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C:\Users\user\Desktop\Auto-Items-KOba\RfQ_Auto-Service Items-FINAL - Second Round\"/>
    </mc:Choice>
  </mc:AlternateContent>
  <xr:revisionPtr revIDLastSave="0" documentId="13_ncr:1_{53506031-2C3F-40C3-8C96-F561DACB992A}" xr6:coauthVersionLast="47" xr6:coauthVersionMax="47" xr10:uidLastSave="{00000000-0000-0000-0000-000000000000}"/>
  <bookViews>
    <workbookView xWindow="-120" yWindow="-120" windowWidth="20730" windowHeight="11160" activeTab="1" xr2:uid="{00000000-000D-0000-FFFF-FFFF00000000}"/>
  </bookViews>
  <sheets>
    <sheet name="Annex A.1 Technical Bid" sheetId="1" r:id="rId1"/>
    <sheet name="Annex A.2 Financial Bid" sheetId="3" r:id="rId2"/>
  </sheets>
  <definedNames>
    <definedName name="_xlnm._FilterDatabase" localSheetId="0" hidden="1">'Annex A.1 Technical Bid'!$C$3:$E$29</definedName>
    <definedName name="_xlnm.Print_Area" localSheetId="0">'Annex A.1 Technical Bid'!$A$1:$I$29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D17" i="1" l="1"/>
  <c r="D17" i="3"/>
  <c r="I17" i="3"/>
  <c r="I5" i="3"/>
  <c r="I7" i="3"/>
  <c r="I8" i="3"/>
  <c r="I9" i="3"/>
  <c r="I10" i="3"/>
  <c r="I11" i="3"/>
  <c r="I12" i="3"/>
  <c r="I4" i="3"/>
  <c r="I6" i="3"/>
  <c r="G26" i="3"/>
  <c r="G23" i="3"/>
  <c r="G24" i="3"/>
  <c r="C24" i="3"/>
  <c r="I18" i="3" l="1"/>
  <c r="I20" i="3" s="1"/>
</calcChain>
</file>

<file path=xl/sharedStrings.xml><?xml version="1.0" encoding="utf-8"?>
<sst xmlns="http://schemas.openxmlformats.org/spreadsheetml/2006/main" count="147" uniqueCount="91">
  <si>
    <t>DRC to complete</t>
  </si>
  <si>
    <t>#</t>
  </si>
  <si>
    <t>ლტოლვილთა დანიის საბჭო დაინტერესებულ კომპანიებს სთხოვს მიუთითონ მოთხოვნილი აღჭურვილობების ზუსტი სპეციფიკაციები. ყველა მოთხოვნილ აღჭურვილობაზე მიღებული ინფორმაცია გადამოწმდება.
The interested companies are requested to indicate the precise specifications on the equipment required. The information received will be verified.</t>
  </si>
  <si>
    <t>Line item    მოთხოვნილი ნივთი</t>
  </si>
  <si>
    <t>Line item offered (refer to attached proposal if needed)შემოთვაზებული  ნივთი</t>
  </si>
  <si>
    <t>Quantity offered/ შემოთავაზებული რაოდენობა</t>
  </si>
  <si>
    <t>Quantity required მოთხოვნილი რაოდენობა</t>
  </si>
  <si>
    <t>Location/ დანიშნულების ადგილი</t>
  </si>
  <si>
    <t>Specification / მოთხოვნილი სპეციფიკაცია</t>
  </si>
  <si>
    <t>Destination (if applicable):დანიშნულების ადგილი</t>
  </si>
  <si>
    <t>Currency of Tender: ვალუტა</t>
  </si>
  <si>
    <t>Completion time offered (days after contract signature):შეკვეთის შესრულების  ვადები შესყიდვის ორდერზე ხელმოწერის შემდგომ</t>
  </si>
  <si>
    <t>Destination offered (if applicable): ტრანსპორტირების ადგილი</t>
  </si>
  <si>
    <t>Currency of Bid:შემოთავაზების ვალუტა.</t>
  </si>
  <si>
    <t>Company Name: კომპანიის  სახელწოდება</t>
  </si>
  <si>
    <t>Signed by a duly authorized company representative: უფლებამოსილი პირის ხელმოწერა</t>
  </si>
  <si>
    <t>Title:თანამდებობა</t>
  </si>
  <si>
    <t>Date: თარიღი</t>
  </si>
  <si>
    <t>Stamp of company: კომპანიის  ბეჭედი</t>
  </si>
  <si>
    <t>Bidder to complete/ ინფორმაცია  პოტენციური მომწოდებლისგან.</t>
  </si>
  <si>
    <t>ლტოლვილთა დანიის საბჭო დაინტერესებულ კომპანიებს სთხოვს:                                                                                 
1. მიუთითონ აღჭურვილობების ფასები დღგ-ს ჩათვლით                                                                                                         
2. გაითვალისწინეთ ტრანსპორტირების ხარჯი მიტანის ადგილამდე                                                                                                                                                                                        3. მოგვაწოდონ ინფორმაცია საგარანტიო ვადებზე                                                                                                                                                             The interested companies are required to:
1. Indicate the prices, including VAT                                                                                                                                                                                                            2. Include the shipping cost to the destination 
3. Provide information on the warranty period</t>
  </si>
  <si>
    <t>Line Item/მოთხოვნილი ნივთი</t>
  </si>
  <si>
    <t xml:space="preserve">Quantity required/მოთხოვნილი რაოდენობა </t>
  </si>
  <si>
    <t>Location/ დანიშნულების  ადგილი</t>
  </si>
  <si>
    <t>Max. completion time required (days after contract signature): მოწოდების  სასურველი ვადები, შესყიდვის ორდერის ხელმოწერის შემდგომ</t>
  </si>
  <si>
    <t>Bid validity period offfered:შემოთავაზების მოქმედების  ვადა.</t>
  </si>
  <si>
    <t>Minimum bid validity period required: სატენდერო წინადადების მოთხოვნილი,  მოქმედების  ვადა</t>
  </si>
  <si>
    <t>Bid validity period offfered:შემოთავაზების  მოქმედების  ვადა.</t>
  </si>
  <si>
    <t xml:space="preserve">ნივთების  რაოდენობა </t>
  </si>
  <si>
    <t>Any other costs  
(please specify) სხვა სახის    ხარჯი(დააკონკრეტეთ)</t>
  </si>
  <si>
    <t>Bidder to complete- ავსებს  მომწოდებელი</t>
  </si>
  <si>
    <t>Annex A.2 
Financial Bid / ფინანსური  შემოთავაზება</t>
  </si>
  <si>
    <t>DRC to complete-ლდს მოთხოვნა</t>
  </si>
  <si>
    <t>Destination (if applicable):  დანიშნულების  ადგილი.</t>
  </si>
  <si>
    <t xml:space="preserve">Specification/მოთხოვნილი მახასიათებლები  </t>
  </si>
  <si>
    <t>Line item offered/შემოთავაზებული ნივთი( მიუთითეთ  დეტალური ინფორმაცია-მახასიათებელი, ბრენდი, საგარანტიო ვადები  და ა.შ)</t>
  </si>
  <si>
    <t>Country of Origin/მწარმოებელი  ქვეყანა</t>
  </si>
  <si>
    <t xml:space="preserve">Quantity offered/შემოთავაზებული რაოდენობა </t>
  </si>
  <si>
    <t>Bidder to complete/ავსებს  მომწოდებელი</t>
  </si>
  <si>
    <t>Annex A.1 Technical Bid / ტექნიკური  შემოთავაზება</t>
  </si>
  <si>
    <t>Completion time offered (days after contract signature):შეკვეთის შესრულების  ვადები შესყიდვის ორდერზე ხელმოწერის შემდგომ.</t>
  </si>
  <si>
    <t>Bidder to complete/მომწოდებელი ავსებს</t>
  </si>
  <si>
    <t>Destination offered (if applicable):შემოთავაზებული ტრანსპორტირების ადგილი</t>
  </si>
  <si>
    <t>Required time of completion (days after contract signature):სასურველი, მოწოდების ვადები, შესყიდვის ორდერზე ხელმოწერის შემდგომ.</t>
  </si>
  <si>
    <t>Minimum bid validity period required:შემოთავაზების მოქმედების ვადა.</t>
  </si>
  <si>
    <t>Contact Person:საკონტაქტო პირი</t>
  </si>
  <si>
    <t>Signed by a duly authorized company representative:უფელბამოსილი პირის ხელმოწერა</t>
  </si>
  <si>
    <t xml:space="preserve">Stamp of company : კომპანიის  ბეჭედი </t>
  </si>
  <si>
    <t>Phone number:ტელ. ნომერი</t>
  </si>
  <si>
    <t>Address:მისამართი</t>
  </si>
  <si>
    <t>Email Address:ელ.ფოსტის მისამართი</t>
  </si>
  <si>
    <t xml:space="preserve">Print Name:სახელი და გვარი  </t>
  </si>
  <si>
    <t xml:space="preserve">Print Name: სახელი  და გვარი  </t>
  </si>
  <si>
    <t>Sub-totaლ/ ჯამური ფასი დღგ-ს  ჩათვლით</t>
  </si>
  <si>
    <t xml:space="preserve">Total Price/ ჯამური  ფასი </t>
  </si>
  <si>
    <t>60 Days/60 დღე</t>
  </si>
  <si>
    <t>14 Days/14 დღე</t>
  </si>
  <si>
    <t>შედუღების აპარატი MIG 205</t>
  </si>
  <si>
    <t>შედუღების აპარატი MIG დენის დიაპაზონი: 50-205 A; მავთული 0,6-1,0 მმ;დაცვის ხარისხი: IP215;ძაბვა: 220 V;იმძლავრე: 6.8 kWt;</t>
  </si>
  <si>
    <t>არგონის  შედუღების აპარატი TIG</t>
  </si>
  <si>
    <t>პროფესიონალური
ცვლადი და მუდმივი ძაბვით, მატერიალების ფართო სპექტრის შედუღებისათვის: ალუმინი, ალუმინის შენადნობები, სპილენძის შენადნობები (რეჟიმი TIG AC), ფოლადის დეტალები და მატერიალები, ფერადი მეტალები (რეჟიმი TIG DC 200A),ელექტროდით შედუღებისთვისაც (რეჟიმი ММА 160A) ელექტროდები: 1,6 mm-დან 4 mm -მდე
ნომინალური ძაბვა: 220V
ნომინალური ამპერაჟი: 200Aსიმძლავრე: 4,5 kBA
გაგრილება:ადაპტირებადიდაცვის კლასი: IP21S</t>
  </si>
  <si>
    <t>ინვენტორული ელ შედუღების აპარატი MMA</t>
  </si>
  <si>
    <t>ინვენტორული ელ შედუღების აპარატი;200-250 ამპერი;</t>
  </si>
  <si>
    <t>ურიკა ინსტრუმენტების 7 თაროიანი 162 ნაჭერიB15:D18C15B15B15:D19</t>
  </si>
  <si>
    <t>ინსტრუმენტების ნაკრები7 თაროიანი  162 და მეტი ნაჭრიანი, ურიკა,გვერდითი განყოფილებით და ინსტრ. ნაკრებით,</t>
  </si>
  <si>
    <t>პოლირების მანქანა Festool 1200w/150mm</t>
  </si>
  <si>
    <t>პოლირების მანქანა;სიმძლავრე1200 Вт
დისკის დიამეტრი150 мм
შპინდელის ხრახნიM14
მაქს ბრუნი400 - 2100 ბრ/წთ;წონა 2.1კგ</t>
  </si>
  <si>
    <t>ვიბრო სახეხი მანქანა Festool მგვრალი</t>
  </si>
  <si>
    <t>ვიბრო სახეხი მანქანა მგვრალი ექსცენტრული;ენერგომოხმარება-310 ვტ;ბრუნი 4000-10000 min-1
სახეხი ბალიშის დიამეტრი-150 მმ
წონა-1,8 კგ;მილის დიამეტრი 27 mm</t>
  </si>
  <si>
    <t>ვიბრო სახეხი მანქანა Festool სამკუთხა</t>
  </si>
  <si>
    <t>ვიბრო სახეხი მანქანა სამკუთხა; ენერგომოხმარება 150 W
სვლა 2,5 mm
მილის დიამეტრი 27 mm
ბრუნი 5000-9500 min?¹;წონა 1,5 kg</t>
  </si>
  <si>
    <t xml:space="preserve">პნევმატური სახეხი მანქანა 80x400მმ </t>
  </si>
  <si>
    <t>სამუშაო წნევა-6 bar
ბრუნთა სიხშირე-14 000 წთ-1
სახეხი ბალიშის ზომა-80 x 400 მმ
წონა-2,3 კგ</t>
  </si>
  <si>
    <t>tester for diode bridges and stators windings/გენერატორის დიოდების ხიდისა და სტატორის დიაგნოსტირების სტენდი -M0021</t>
  </si>
  <si>
    <t xml:space="preserve">/გენერატორის დიოდების ხიდისა და სტატორის დიაგნოსტირების სტენდი-M0021 </t>
  </si>
  <si>
    <t xml:space="preserve">გენერატორის იმპულსური რეგულატორების დიაგნოსტირების მობილური ტესტერი RTP9007S  </t>
  </si>
  <si>
    <t xml:space="preserve">გენერატორის თანამედროვე, იმპულსური რეგულატორების დიაგნოსტირების მობილური ტესტერი RTP9007S  </t>
  </si>
  <si>
    <t>ავტომობილის საწვავის ტუმბოს დიაგნოსტირების სტენდი</t>
  </si>
  <si>
    <t>ავტომობილის საწვავის შეფრქვევის სისტემის და  ტუმბოს  დიაგნოსტირების სტენდი</t>
  </si>
  <si>
    <t>დაზიანებული, გაღუნული დისკის გასასწორებელი დანადგარი</t>
  </si>
  <si>
    <t>დისკის ზომა 10 დან 24 დიუმამდე;ს ალუმინი,რკინა;ძრავი ღვედზე;სიჩქარე 250ბრ/წთ.</t>
  </si>
  <si>
    <t>ფრეონის შეგროვების აპარატი</t>
  </si>
  <si>
    <t>პორტალური , გადასატანი, ფრეონის შემგროვებელი აპარატი;R410A ფრეონი 550 psi  წნევა;მანომეტრი 0-55 ბარი ;უზეთო ერთცილინდრიანი ძრავი3/4 ცხ.ძ;2. ორთქლის აღდგენის სიჩქარე: 21,8 კგ / სთ-ზე ნაკლები; სითხის აღდგენის სიჩქარე: 156 კგ / სთ-ზე ნაკლები
დაჭერის /  აღდგენის სიჩქარე: 500 კგ / სთ-ზე ნაკლები;ძაბვა 220ვ</t>
  </si>
  <si>
    <t>Tbilisi/Zugdidi</t>
  </si>
  <si>
    <t>Zugdidi</t>
  </si>
  <si>
    <t>Tbilisi</t>
  </si>
  <si>
    <t>Tbilisi/Kutaisi/Poti/Zugdidi/თბილისი/ქუთაისი/ფოთი/ზუგდიდი</t>
  </si>
  <si>
    <t>Unit Price  in GEL  Including VAT/ერთეულის ფასი ლარში დღგ-ს ჩათვლით</t>
  </si>
  <si>
    <t>Total Price in GEL   Including VAT/ ჯამური ფასი ლარში   დღგ-ს ჩათვლით</t>
  </si>
  <si>
    <t xml:space="preserve"> GEL/ლარი</t>
  </si>
  <si>
    <t>reference number: PR_00157063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</si>
</sst>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color theme="1"/>
      <name val="Calibri"/>
      <family val="2"/>
    </font>
    <font>
      <b/>
      <sz val="10"/>
      <color theme="1"/>
      <name val="Calibri"/>
      <family val="2"/>
    </font>
    <font>
      <b/>
      <i/>
      <sz val="10"/>
      <color theme="1"/>
      <name val="Calibri"/>
      <family val="2"/>
    </font>
    <font>
      <sz val="10"/>
      <color theme="1"/>
      <name val="Calibri"/>
      <family val="2"/>
      <scheme val="minor"/>
    </font>
    <font>
      <b/>
      <sz val="10"/>
      <color theme="1"/>
      <name val="Calibri"/>
      <family val="2"/>
      <scheme val="minor"/>
    </font>
    <font>
      <b/>
      <sz val="10"/>
      <color rgb="FFFF0000"/>
      <name val="Calibri"/>
      <family val="2"/>
      <scheme val="minor"/>
    </font>
    <font>
      <sz val="14"/>
      <color theme="1"/>
      <name val="Calibri"/>
      <family val="2"/>
      <scheme val="minor"/>
    </font>
    <font>
      <b/>
      <sz val="14"/>
      <color theme="1"/>
      <name val="Calibri"/>
      <family val="2"/>
      <scheme val="minor"/>
    </font>
    <font>
      <b/>
      <i/>
      <sz val="14"/>
      <color theme="1"/>
      <name val="Calibri"/>
      <family val="2"/>
    </font>
    <font>
      <b/>
      <sz val="14"/>
      <color theme="1"/>
      <name val="Calibri"/>
      <family val="2"/>
    </font>
    <font>
      <sz val="14"/>
      <color theme="1"/>
      <name val="Calibri"/>
      <family val="2"/>
    </font>
    <font>
      <sz val="12"/>
      <color theme="1"/>
      <name val="Calibri"/>
      <family val="2"/>
    </font>
    <font>
      <sz val="10"/>
      <name val="Calibri"/>
      <family val="2"/>
    </font>
    <font>
      <b/>
      <sz val="10"/>
      <color theme="1"/>
      <name val="Calibri"/>
      <family val="2"/>
      <charset val="204"/>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auto="1"/>
      </top>
      <bottom/>
      <diagonal/>
    </border>
    <border>
      <left style="medium">
        <color indexed="64"/>
      </left>
      <right/>
      <top/>
      <bottom style="thin">
        <color auto="1"/>
      </bottom>
      <diagonal/>
    </border>
    <border>
      <left/>
      <right/>
      <top/>
      <bottom style="thin">
        <color auto="1"/>
      </bottom>
      <diagonal/>
    </border>
    <border>
      <left/>
      <right/>
      <top style="thin">
        <color auto="1"/>
      </top>
      <bottom/>
      <diagonal/>
    </border>
    <border>
      <left style="medium">
        <color indexed="64"/>
      </left>
      <right style="medium">
        <color indexed="64"/>
      </right>
      <top style="thin">
        <color auto="1"/>
      </top>
      <bottom style="thin">
        <color auto="1"/>
      </bottom>
      <diagonal/>
    </border>
  </borders>
  <cellStyleXfs count="1">
    <xf numFmtId="0" fontId="0" fillId="0" borderId="0"/>
  </cellStyleXfs>
  <cellXfs count="133">
    <xf numFmtId="0" fontId="0" fillId="0" borderId="0" xfId="0"/>
    <xf numFmtId="0" fontId="4" fillId="0" borderId="0" xfId="0" applyFont="1"/>
    <xf numFmtId="0" fontId="2" fillId="2" borderId="1" xfId="0" applyFont="1" applyFill="1" applyBorder="1" applyAlignment="1">
      <alignment horizontal="center" vertical="center" wrapText="1"/>
    </xf>
    <xf numFmtId="0" fontId="4" fillId="2" borderId="0" xfId="0" applyFont="1" applyFill="1"/>
    <xf numFmtId="0" fontId="4" fillId="4" borderId="0" xfId="0" applyFont="1" applyFill="1"/>
    <xf numFmtId="0" fontId="5" fillId="2" borderId="1" xfId="0" applyFont="1" applyFill="1" applyBorder="1" applyAlignment="1">
      <alignment horizontal="right" wrapText="1"/>
    </xf>
    <xf numFmtId="0" fontId="5" fillId="2" borderId="6" xfId="0" applyFont="1" applyFill="1" applyBorder="1" applyAlignment="1">
      <alignment horizontal="right"/>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5" fillId="2" borderId="18" xfId="0" applyFont="1" applyFill="1" applyBorder="1" applyAlignment="1">
      <alignment horizontal="right"/>
    </xf>
    <xf numFmtId="0" fontId="2" fillId="2" borderId="23" xfId="0" applyFont="1" applyFill="1" applyBorder="1" applyAlignment="1">
      <alignment vertical="center" wrapText="1"/>
    </xf>
    <xf numFmtId="0" fontId="2" fillId="2" borderId="12" xfId="0" applyFont="1" applyFill="1" applyBorder="1" applyAlignment="1">
      <alignment vertical="center" wrapText="1"/>
    </xf>
    <xf numFmtId="0" fontId="2" fillId="2" borderId="14" xfId="0" applyFont="1" applyFill="1" applyBorder="1" applyAlignment="1">
      <alignment vertical="center" wrapText="1"/>
    </xf>
    <xf numFmtId="0" fontId="5" fillId="0" borderId="28" xfId="0" applyFont="1" applyBorder="1" applyAlignment="1">
      <alignment horizontal="center" vertical="center" wrapText="1"/>
    </xf>
    <xf numFmtId="2" fontId="1" fillId="0" borderId="13" xfId="0" applyNumberFormat="1" applyFont="1" applyBorder="1" applyAlignment="1">
      <alignment horizontal="right" vertical="center" wrapText="1"/>
    </xf>
    <xf numFmtId="2" fontId="4" fillId="2" borderId="27" xfId="0" applyNumberFormat="1" applyFont="1" applyFill="1" applyBorder="1"/>
    <xf numFmtId="2" fontId="4" fillId="2" borderId="19" xfId="0" applyNumberFormat="1" applyFont="1" applyFill="1" applyBorder="1"/>
    <xf numFmtId="2" fontId="4" fillId="2" borderId="34" xfId="0" applyNumberFormat="1" applyFont="1" applyFill="1" applyBorder="1"/>
    <xf numFmtId="0" fontId="1" fillId="0" borderId="12" xfId="0" applyFont="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right" vertical="center" wrapText="1"/>
    </xf>
    <xf numFmtId="0" fontId="7" fillId="2" borderId="0" xfId="0" applyFont="1" applyFill="1"/>
    <xf numFmtId="0" fontId="7" fillId="4" borderId="0" xfId="0" applyFont="1" applyFill="1"/>
    <xf numFmtId="0" fontId="8" fillId="0" borderId="28" xfId="0" applyFont="1" applyBorder="1" applyAlignment="1">
      <alignment horizontal="center" vertical="center" wrapText="1"/>
    </xf>
    <xf numFmtId="0" fontId="9" fillId="3" borderId="17"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3" xfId="0" applyFont="1" applyBorder="1" applyAlignment="1">
      <alignment horizontal="center" vertical="center" wrapText="1"/>
    </xf>
    <xf numFmtId="0" fontId="10" fillId="2" borderId="23" xfId="0" applyFont="1" applyFill="1" applyBorder="1" applyAlignment="1">
      <alignment vertical="center" wrapText="1"/>
    </xf>
    <xf numFmtId="0" fontId="10" fillId="2" borderId="12" xfId="0" applyFont="1" applyFill="1" applyBorder="1" applyAlignment="1">
      <alignment vertical="center" wrapText="1"/>
    </xf>
    <xf numFmtId="0" fontId="11" fillId="0" borderId="2" xfId="0" applyFont="1" applyBorder="1" applyAlignment="1">
      <alignment horizontal="left" vertical="center" wrapText="1"/>
    </xf>
    <xf numFmtId="0" fontId="10" fillId="2" borderId="1" xfId="0" applyFont="1" applyFill="1" applyBorder="1" applyAlignment="1">
      <alignment vertical="center" wrapText="1"/>
    </xf>
    <xf numFmtId="0" fontId="11" fillId="0" borderId="19" xfId="0" applyFont="1" applyBorder="1" applyAlignment="1">
      <alignment vertical="center" wrapText="1"/>
    </xf>
    <xf numFmtId="0" fontId="10" fillId="2" borderId="14" xfId="0" applyFont="1" applyFill="1" applyBorder="1" applyAlignment="1">
      <alignment vertical="center" wrapText="1"/>
    </xf>
    <xf numFmtId="0" fontId="4" fillId="0" borderId="1" xfId="0" applyFont="1" applyFill="1" applyBorder="1" applyAlignment="1" applyProtection="1">
      <alignment horizontal="left" vertical="center" wrapText="1"/>
    </xf>
    <xf numFmtId="0" fontId="12" fillId="0" borderId="1" xfId="0" applyFont="1" applyBorder="1" applyAlignment="1">
      <alignment horizontal="center" vertical="center" wrapText="1"/>
    </xf>
    <xf numFmtId="0" fontId="11" fillId="0" borderId="35" xfId="0" applyFont="1" applyBorder="1" applyAlignment="1">
      <alignment horizontal="center" vertical="center" wrapText="1"/>
    </xf>
    <xf numFmtId="0" fontId="11" fillId="0" borderId="27" xfId="0" applyFont="1" applyBorder="1" applyAlignment="1">
      <alignment horizontal="center" vertical="center" wrapText="1"/>
    </xf>
    <xf numFmtId="0" fontId="11" fillId="0" borderId="3" xfId="0" applyFont="1" applyBorder="1" applyAlignment="1">
      <alignment horizontal="center" vertical="center" wrapText="1"/>
    </xf>
    <xf numFmtId="0" fontId="10" fillId="0" borderId="0" xfId="0" applyFont="1" applyBorder="1" applyAlignment="1">
      <alignment horizontal="left" vertical="top" wrapText="1"/>
    </xf>
    <xf numFmtId="0" fontId="10" fillId="0" borderId="32" xfId="0" applyFont="1" applyBorder="1" applyAlignment="1">
      <alignment horizontal="left" vertical="top" wrapText="1"/>
    </xf>
    <xf numFmtId="0" fontId="9" fillId="3" borderId="10"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1" fillId="0" borderId="36" xfId="0" applyFont="1" applyBorder="1" applyAlignment="1">
      <alignment horizontal="center" vertical="center" wrapText="1"/>
    </xf>
    <xf numFmtId="0" fontId="11" fillId="0" borderId="37" xfId="0" applyFont="1" applyBorder="1" applyAlignment="1">
      <alignment horizontal="center" vertical="center" wrapText="1"/>
    </xf>
    <xf numFmtId="0" fontId="1" fillId="0" borderId="3" xfId="0" applyFont="1" applyBorder="1" applyAlignment="1">
      <alignment horizontal="left" vertical="center" wrapText="1"/>
    </xf>
    <xf numFmtId="0" fontId="2" fillId="0" borderId="0" xfId="0" applyFont="1" applyBorder="1" applyAlignment="1">
      <alignment horizontal="left" vertical="top" wrapText="1"/>
    </xf>
    <xf numFmtId="0" fontId="2" fillId="0" borderId="32" xfId="0" applyFont="1" applyBorder="1" applyAlignment="1">
      <alignment horizontal="left" vertical="top" wrapText="1"/>
    </xf>
    <xf numFmtId="0" fontId="3" fillId="3" borderId="10"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0" borderId="3" xfId="0" applyFont="1" applyBorder="1" applyAlignment="1">
      <alignment horizontal="right" vertical="center" wrapText="1"/>
    </xf>
    <xf numFmtId="0" fontId="1" fillId="0" borderId="37" xfId="0" applyFont="1" applyBorder="1" applyAlignment="1">
      <alignment horizontal="left" vertical="center" wrapText="1"/>
    </xf>
    <xf numFmtId="0" fontId="2" fillId="0" borderId="12" xfId="0" applyFont="1" applyBorder="1" applyAlignment="1">
      <alignment horizontal="center" vertical="center" wrapText="1"/>
    </xf>
    <xf numFmtId="0" fontId="10" fillId="0" borderId="12"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4" xfId="0" applyFont="1" applyBorder="1" applyAlignment="1">
      <alignment horizontal="center" vertical="center" wrapText="1"/>
    </xf>
    <xf numFmtId="0" fontId="14" fillId="0" borderId="13" xfId="0" applyFont="1" applyBorder="1" applyAlignment="1">
      <alignment horizontal="center" vertical="center" wrapText="1"/>
    </xf>
    <xf numFmtId="0" fontId="13" fillId="4" borderId="1" xfId="0" applyFont="1" applyFill="1" applyBorder="1" applyAlignment="1">
      <alignment vertical="center" wrapText="1"/>
    </xf>
    <xf numFmtId="0" fontId="1" fillId="4" borderId="1" xfId="0" applyFont="1" applyFill="1" applyBorder="1" applyAlignment="1">
      <alignment horizontal="left" vertical="center" wrapText="1"/>
    </xf>
    <xf numFmtId="0" fontId="1" fillId="4" borderId="13" xfId="0" applyFont="1" applyFill="1" applyBorder="1" applyAlignment="1">
      <alignment horizontal="center" vertical="center" wrapText="1"/>
    </xf>
    <xf numFmtId="0" fontId="1" fillId="4" borderId="2" xfId="0" applyFont="1" applyFill="1" applyBorder="1" applyAlignment="1">
      <alignment horizontal="left" vertical="center" wrapText="1"/>
    </xf>
    <xf numFmtId="0" fontId="1" fillId="4" borderId="2" xfId="0" applyFont="1" applyFill="1" applyBorder="1" applyAlignment="1">
      <alignment horizontal="center" vertical="center" wrapText="1"/>
    </xf>
    <xf numFmtId="0" fontId="1" fillId="4" borderId="38" xfId="0" applyFont="1" applyFill="1" applyBorder="1" applyAlignment="1">
      <alignment horizontal="left" vertical="center" wrapText="1"/>
    </xf>
    <xf numFmtId="0" fontId="13" fillId="4" borderId="1" xfId="0" applyFont="1" applyFill="1" applyBorder="1" applyAlignment="1">
      <alignment horizontal="left" vertical="center" wrapText="1"/>
    </xf>
    <xf numFmtId="0" fontId="13" fillId="4" borderId="13" xfId="0" applyFont="1" applyFill="1" applyBorder="1" applyAlignment="1">
      <alignment horizontal="center" vertical="center" wrapText="1"/>
    </xf>
    <xf numFmtId="0" fontId="13" fillId="4" borderId="2" xfId="0" applyFont="1" applyFill="1" applyBorder="1" applyAlignment="1">
      <alignment horizontal="left" vertical="center" wrapText="1"/>
    </xf>
    <xf numFmtId="0" fontId="11" fillId="0" borderId="23" xfId="0" applyFont="1" applyBorder="1" applyAlignment="1">
      <alignment horizontal="center" vertical="center" wrapText="1"/>
    </xf>
    <xf numFmtId="0" fontId="11" fillId="0" borderId="4" xfId="0" applyFont="1" applyBorder="1" applyAlignment="1">
      <alignment horizontal="center" vertical="center" wrapText="1"/>
    </xf>
    <xf numFmtId="0" fontId="8" fillId="4" borderId="32" xfId="0" applyFont="1" applyFill="1" applyBorder="1" applyAlignment="1">
      <alignment horizontal="center" vertical="center"/>
    </xf>
    <xf numFmtId="0" fontId="8" fillId="4" borderId="33" xfId="0" applyFont="1" applyFill="1" applyBorder="1" applyAlignment="1">
      <alignment horizontal="center" vertical="center"/>
    </xf>
    <xf numFmtId="0" fontId="10" fillId="2" borderId="2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0" borderId="29" xfId="0" applyFont="1" applyBorder="1" applyAlignment="1">
      <alignment horizontal="left" vertical="top" wrapText="1"/>
    </xf>
    <xf numFmtId="0" fontId="10" fillId="0" borderId="24" xfId="0" applyFont="1" applyBorder="1" applyAlignment="1">
      <alignment horizontal="left" vertical="top" wrapText="1"/>
    </xf>
    <xf numFmtId="0" fontId="10" fillId="0" borderId="25" xfId="0" applyFont="1" applyBorder="1" applyAlignment="1">
      <alignment horizontal="left" vertical="top" wrapText="1"/>
    </xf>
    <xf numFmtId="0" fontId="10" fillId="0" borderId="30" xfId="0" applyFont="1" applyBorder="1" applyAlignment="1">
      <alignment horizontal="left" vertical="top" wrapText="1"/>
    </xf>
    <xf numFmtId="0" fontId="10" fillId="0" borderId="0" xfId="0" applyFont="1" applyBorder="1" applyAlignment="1">
      <alignment horizontal="left" vertical="top" wrapText="1"/>
    </xf>
    <xf numFmtId="0" fontId="10" fillId="0" borderId="26" xfId="0" applyFont="1" applyBorder="1" applyAlignment="1">
      <alignment horizontal="left" vertical="top" wrapText="1"/>
    </xf>
    <xf numFmtId="0" fontId="10" fillId="0" borderId="31" xfId="0" applyFont="1" applyBorder="1" applyAlignment="1">
      <alignment horizontal="left" vertical="top" wrapText="1"/>
    </xf>
    <xf numFmtId="0" fontId="10" fillId="0" borderId="32" xfId="0" applyFont="1" applyBorder="1" applyAlignment="1">
      <alignment horizontal="left" vertical="top" wrapText="1"/>
    </xf>
    <xf numFmtId="0" fontId="10" fillId="0" borderId="33" xfId="0" applyFont="1" applyBorder="1" applyAlignment="1">
      <alignment horizontal="left" vertical="top" wrapText="1"/>
    </xf>
    <xf numFmtId="0" fontId="9" fillId="3" borderId="9"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17" xfId="0" applyFont="1" applyFill="1" applyBorder="1" applyAlignment="1">
      <alignment horizontal="center" vertical="center" wrapText="1"/>
    </xf>
    <xf numFmtId="0" fontId="9" fillId="3" borderId="36" xfId="0" applyFont="1" applyFill="1" applyBorder="1" applyAlignment="1">
      <alignment horizontal="center" vertical="center" wrapText="1"/>
    </xf>
    <xf numFmtId="0" fontId="9" fillId="3" borderId="27"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19" xfId="0" applyFont="1" applyBorder="1" applyAlignment="1">
      <alignment horizontal="center" vertical="center" wrapText="1"/>
    </xf>
    <xf numFmtId="0" fontId="10" fillId="2" borderId="12" xfId="0" applyFont="1" applyFill="1" applyBorder="1" applyAlignment="1">
      <alignment vertical="center" wrapText="1"/>
    </xf>
    <xf numFmtId="0" fontId="10" fillId="2" borderId="1" xfId="0" applyFont="1" applyFill="1" applyBorder="1" applyAlignment="1">
      <alignment vertical="center" wrapText="1"/>
    </xf>
    <xf numFmtId="0" fontId="10" fillId="2" borderId="14" xfId="0" applyFont="1" applyFill="1" applyBorder="1" applyAlignment="1">
      <alignment vertical="center" wrapText="1"/>
    </xf>
    <xf numFmtId="0" fontId="10" fillId="2" borderId="15" xfId="0" applyFont="1" applyFill="1" applyBorder="1" applyAlignment="1">
      <alignment vertical="center" wrapText="1"/>
    </xf>
    <xf numFmtId="0" fontId="9" fillId="3" borderId="7"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22" xfId="0" applyFont="1" applyFill="1" applyBorder="1" applyAlignment="1">
      <alignment horizontal="center" vertical="center" wrapText="1"/>
    </xf>
    <xf numFmtId="0" fontId="11" fillId="0" borderId="16"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3" xfId="0" applyFont="1" applyBorder="1" applyAlignment="1">
      <alignment horizontal="center" vertical="center" wrapText="1"/>
    </xf>
    <xf numFmtId="0" fontId="5" fillId="4" borderId="32" xfId="0" applyFont="1" applyFill="1" applyBorder="1" applyAlignment="1">
      <alignment horizontal="center" vertical="center"/>
    </xf>
    <xf numFmtId="0" fontId="5" fillId="4" borderId="33" xfId="0" applyFont="1" applyFill="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19" xfId="0" applyFont="1" applyBorder="1" applyAlignment="1">
      <alignment horizontal="left"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2" fillId="2" borderId="12" xfId="0" applyFont="1" applyFill="1" applyBorder="1" applyAlignment="1">
      <alignment vertical="center" wrapText="1"/>
    </xf>
    <xf numFmtId="0" fontId="2" fillId="2" borderId="1" xfId="0" applyFont="1" applyFill="1" applyBorder="1" applyAlignment="1">
      <alignment vertical="center" wrapText="1"/>
    </xf>
    <xf numFmtId="0" fontId="6" fillId="0" borderId="30" xfId="0" applyFont="1" applyBorder="1" applyAlignment="1">
      <alignment horizontal="center" vertical="center" wrapText="1"/>
    </xf>
    <xf numFmtId="0" fontId="6" fillId="0" borderId="0" xfId="0" applyFont="1" applyBorder="1" applyAlignment="1">
      <alignment horizontal="center" vertical="center" wrapText="1"/>
    </xf>
    <xf numFmtId="0" fontId="6" fillId="0" borderId="5" xfId="0" applyFont="1" applyBorder="1" applyAlignment="1">
      <alignment horizontal="center" vertical="center" wrapText="1"/>
    </xf>
    <xf numFmtId="0" fontId="2" fillId="2" borderId="14" xfId="0" applyFont="1" applyFill="1" applyBorder="1" applyAlignment="1">
      <alignment vertical="center" wrapText="1"/>
    </xf>
    <xf numFmtId="0" fontId="2" fillId="2" borderId="15" xfId="0" applyFont="1" applyFill="1" applyBorder="1" applyAlignment="1">
      <alignment vertical="center" wrapText="1"/>
    </xf>
    <xf numFmtId="0" fontId="2" fillId="0" borderId="16" xfId="0" applyFont="1" applyBorder="1" applyAlignment="1">
      <alignment horizontal="left" vertical="center" wrapText="1"/>
    </xf>
    <xf numFmtId="0" fontId="1" fillId="0" borderId="20" xfId="0" applyFont="1" applyBorder="1" applyAlignment="1">
      <alignment horizontal="left" vertical="center" wrapText="1"/>
    </xf>
    <xf numFmtId="0" fontId="2" fillId="0" borderId="29" xfId="0" applyFont="1" applyBorder="1" applyAlignment="1">
      <alignment horizontal="left" vertical="top" wrapText="1"/>
    </xf>
    <xf numFmtId="0" fontId="2" fillId="0" borderId="24" xfId="0" applyFont="1" applyBorder="1" applyAlignment="1">
      <alignment horizontal="left" vertical="top" wrapText="1"/>
    </xf>
    <xf numFmtId="0" fontId="2" fillId="0" borderId="25" xfId="0" applyFont="1" applyBorder="1" applyAlignment="1">
      <alignment horizontal="left" vertical="top" wrapText="1"/>
    </xf>
    <xf numFmtId="0" fontId="2" fillId="0" borderId="30" xfId="0" applyFont="1" applyBorder="1" applyAlignment="1">
      <alignment horizontal="left" vertical="top" wrapText="1"/>
    </xf>
    <xf numFmtId="0" fontId="2" fillId="0" borderId="0" xfId="0" applyFont="1" applyBorder="1" applyAlignment="1">
      <alignment horizontal="left" vertical="top" wrapText="1"/>
    </xf>
    <xf numFmtId="0" fontId="2" fillId="0" borderId="26" xfId="0" applyFont="1" applyBorder="1" applyAlignment="1">
      <alignment horizontal="left" vertical="top" wrapText="1"/>
    </xf>
    <xf numFmtId="0" fontId="2" fillId="0" borderId="31" xfId="0" applyFont="1" applyBorder="1" applyAlignment="1">
      <alignment horizontal="left" vertical="top" wrapText="1"/>
    </xf>
    <xf numFmtId="0" fontId="2" fillId="0" borderId="32" xfId="0" applyFont="1" applyBorder="1" applyAlignment="1">
      <alignment horizontal="left" vertical="top" wrapText="1"/>
    </xf>
    <xf numFmtId="0" fontId="2" fillId="0" borderId="33" xfId="0" applyFont="1" applyBorder="1" applyAlignment="1">
      <alignment horizontal="left" vertical="top" wrapText="1"/>
    </xf>
    <xf numFmtId="0" fontId="1" fillId="0" borderId="16" xfId="0" applyFont="1" applyBorder="1" applyAlignment="1">
      <alignment horizontal="left" vertical="center" wrapText="1"/>
    </xf>
    <xf numFmtId="0" fontId="1" fillId="0" borderId="2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3175</xdr:colOff>
      <xdr:row>0</xdr:row>
      <xdr:rowOff>514350</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zoomScale="85" zoomScaleNormal="85" zoomScaleSheetLayoutView="120" zoomScalePageLayoutView="90" workbookViewId="0">
      <selection activeCell="C1" sqref="C1:H1"/>
    </sheetView>
  </sheetViews>
  <sheetFormatPr defaultColWidth="8.85546875" defaultRowHeight="12.75" x14ac:dyDescent="0.2"/>
  <cols>
    <col min="1" max="1" width="8.85546875" style="1"/>
    <col min="2" max="2" width="35.5703125" style="1" customWidth="1"/>
    <col min="3" max="3" width="65" style="1" customWidth="1"/>
    <col min="4" max="4" width="24.28515625" style="1" customWidth="1"/>
    <col min="5" max="5" width="23.7109375" style="1" customWidth="1"/>
    <col min="6" max="6" width="28.7109375" style="1" customWidth="1"/>
    <col min="7" max="7" width="38.42578125" style="1" customWidth="1"/>
    <col min="8" max="8" width="27.28515625" style="1" customWidth="1"/>
    <col min="9" max="9" width="23.85546875" style="1" customWidth="1"/>
    <col min="10" max="16384" width="8.85546875" style="1"/>
  </cols>
  <sheetData>
    <row r="1" spans="1:9" ht="54" customHeight="1" thickBot="1" x14ac:dyDescent="0.35">
      <c r="A1" s="21"/>
      <c r="B1" s="22"/>
      <c r="C1" s="70" t="s">
        <v>90</v>
      </c>
      <c r="D1" s="70"/>
      <c r="E1" s="70"/>
      <c r="F1" s="70"/>
      <c r="G1" s="70"/>
      <c r="H1" s="71"/>
      <c r="I1" s="23" t="s">
        <v>39</v>
      </c>
    </row>
    <row r="2" spans="1:9" ht="18.75" x14ac:dyDescent="0.2">
      <c r="A2" s="95" t="s">
        <v>0</v>
      </c>
      <c r="B2" s="96"/>
      <c r="C2" s="96"/>
      <c r="D2" s="97"/>
      <c r="E2" s="43"/>
      <c r="F2" s="24"/>
      <c r="G2" s="83" t="s">
        <v>38</v>
      </c>
      <c r="H2" s="84"/>
      <c r="I2" s="85"/>
    </row>
    <row r="3" spans="1:9" ht="72.599999999999994" customHeight="1" x14ac:dyDescent="0.2">
      <c r="A3" s="25" t="s">
        <v>1</v>
      </c>
      <c r="B3" s="26" t="s">
        <v>21</v>
      </c>
      <c r="C3" s="26" t="s">
        <v>34</v>
      </c>
      <c r="D3" s="27" t="s">
        <v>22</v>
      </c>
      <c r="E3" s="44" t="s">
        <v>23</v>
      </c>
      <c r="F3" s="72" t="s">
        <v>35</v>
      </c>
      <c r="G3" s="73"/>
      <c r="H3" s="26" t="s">
        <v>36</v>
      </c>
      <c r="I3" s="27" t="s">
        <v>37</v>
      </c>
    </row>
    <row r="4" spans="1:9" ht="25.5" x14ac:dyDescent="0.2">
      <c r="A4" s="55">
        <v>1</v>
      </c>
      <c r="B4" s="59" t="s">
        <v>57</v>
      </c>
      <c r="C4" s="60" t="s">
        <v>58</v>
      </c>
      <c r="D4" s="61">
        <v>6</v>
      </c>
      <c r="E4" s="62" t="s">
        <v>83</v>
      </c>
      <c r="F4" s="68"/>
      <c r="G4" s="69"/>
      <c r="H4" s="28"/>
      <c r="I4" s="29"/>
    </row>
    <row r="5" spans="1:9" ht="127.5" x14ac:dyDescent="0.2">
      <c r="A5" s="55">
        <v>2</v>
      </c>
      <c r="B5" s="59" t="s">
        <v>59</v>
      </c>
      <c r="C5" s="60" t="s">
        <v>60</v>
      </c>
      <c r="D5" s="61">
        <v>1</v>
      </c>
      <c r="E5" s="62" t="s">
        <v>85</v>
      </c>
      <c r="F5" s="68"/>
      <c r="G5" s="69"/>
      <c r="H5" s="28"/>
      <c r="I5" s="29"/>
    </row>
    <row r="6" spans="1:9" ht="25.5" x14ac:dyDescent="0.2">
      <c r="A6" s="55">
        <v>3</v>
      </c>
      <c r="B6" s="59" t="s">
        <v>61</v>
      </c>
      <c r="C6" s="60" t="s">
        <v>62</v>
      </c>
      <c r="D6" s="61">
        <v>5</v>
      </c>
      <c r="E6" s="62" t="s">
        <v>83</v>
      </c>
      <c r="F6" s="68"/>
      <c r="G6" s="69"/>
      <c r="H6" s="28"/>
      <c r="I6" s="29"/>
    </row>
    <row r="7" spans="1:9" ht="25.5" x14ac:dyDescent="0.2">
      <c r="A7" s="55">
        <v>4</v>
      </c>
      <c r="B7" s="59" t="s">
        <v>63</v>
      </c>
      <c r="C7" s="60" t="s">
        <v>64</v>
      </c>
      <c r="D7" s="63">
        <v>2</v>
      </c>
      <c r="E7" s="64" t="s">
        <v>85</v>
      </c>
      <c r="F7" s="68"/>
      <c r="G7" s="69"/>
      <c r="H7" s="28"/>
      <c r="I7" s="29"/>
    </row>
    <row r="8" spans="1:9" ht="51" x14ac:dyDescent="0.2">
      <c r="A8" s="55">
        <v>5</v>
      </c>
      <c r="B8" s="59" t="s">
        <v>65</v>
      </c>
      <c r="C8" s="60" t="s">
        <v>66</v>
      </c>
      <c r="D8" s="61">
        <v>1</v>
      </c>
      <c r="E8" s="62" t="s">
        <v>85</v>
      </c>
      <c r="F8" s="56"/>
      <c r="G8" s="57"/>
      <c r="H8" s="28"/>
      <c r="I8" s="29"/>
    </row>
    <row r="9" spans="1:9" ht="51" x14ac:dyDescent="0.2">
      <c r="A9" s="55">
        <v>6</v>
      </c>
      <c r="B9" s="59" t="s">
        <v>67</v>
      </c>
      <c r="C9" s="60" t="s">
        <v>68</v>
      </c>
      <c r="D9" s="61">
        <v>1</v>
      </c>
      <c r="E9" s="62" t="s">
        <v>85</v>
      </c>
      <c r="F9" s="56"/>
      <c r="G9" s="57"/>
      <c r="H9" s="28"/>
      <c r="I9" s="29"/>
    </row>
    <row r="10" spans="1:9" ht="51" x14ac:dyDescent="0.2">
      <c r="A10" s="55">
        <v>7</v>
      </c>
      <c r="B10" s="59" t="s">
        <v>69</v>
      </c>
      <c r="C10" s="60" t="s">
        <v>70</v>
      </c>
      <c r="D10" s="61">
        <v>1</v>
      </c>
      <c r="E10" s="62" t="s">
        <v>85</v>
      </c>
      <c r="F10" s="56"/>
      <c r="G10" s="57"/>
      <c r="H10" s="28"/>
      <c r="I10" s="29"/>
    </row>
    <row r="11" spans="1:9" ht="51" x14ac:dyDescent="0.2">
      <c r="A11" s="55">
        <v>8</v>
      </c>
      <c r="B11" s="59" t="s">
        <v>71</v>
      </c>
      <c r="C11" s="60" t="s">
        <v>72</v>
      </c>
      <c r="D11" s="61">
        <v>1</v>
      </c>
      <c r="E11" s="62" t="s">
        <v>85</v>
      </c>
      <c r="F11" s="56"/>
      <c r="G11" s="57"/>
      <c r="H11" s="28"/>
      <c r="I11" s="29"/>
    </row>
    <row r="12" spans="1:9" ht="51" x14ac:dyDescent="0.2">
      <c r="A12" s="55">
        <v>9</v>
      </c>
      <c r="B12" s="59" t="s">
        <v>73</v>
      </c>
      <c r="C12" s="60" t="s">
        <v>74</v>
      </c>
      <c r="D12" s="61">
        <v>1</v>
      </c>
      <c r="E12" s="62" t="s">
        <v>85</v>
      </c>
      <c r="F12" s="68"/>
      <c r="G12" s="69"/>
      <c r="H12" s="28"/>
      <c r="I12" s="29"/>
    </row>
    <row r="13" spans="1:9" ht="38.25" x14ac:dyDescent="0.2">
      <c r="A13" s="55">
        <v>10</v>
      </c>
      <c r="B13" s="59" t="s">
        <v>75</v>
      </c>
      <c r="C13" s="60" t="s">
        <v>76</v>
      </c>
      <c r="D13" s="61">
        <v>1</v>
      </c>
      <c r="E13" s="62" t="s">
        <v>85</v>
      </c>
      <c r="F13" s="68"/>
      <c r="G13" s="69"/>
      <c r="H13" s="28"/>
      <c r="I13" s="29"/>
    </row>
    <row r="14" spans="1:9" ht="25.5" x14ac:dyDescent="0.2">
      <c r="A14" s="55">
        <v>11</v>
      </c>
      <c r="B14" s="59" t="s">
        <v>77</v>
      </c>
      <c r="C14" s="60" t="s">
        <v>78</v>
      </c>
      <c r="D14" s="61">
        <v>1</v>
      </c>
      <c r="E14" s="62" t="s">
        <v>85</v>
      </c>
      <c r="F14" s="56"/>
      <c r="G14" s="57"/>
      <c r="H14" s="28"/>
      <c r="I14" s="29"/>
    </row>
    <row r="15" spans="1:9" ht="25.5" x14ac:dyDescent="0.2">
      <c r="A15" s="55">
        <v>12</v>
      </c>
      <c r="B15" s="59" t="s">
        <v>79</v>
      </c>
      <c r="C15" s="65" t="s">
        <v>80</v>
      </c>
      <c r="D15" s="66">
        <v>2</v>
      </c>
      <c r="E15" s="67" t="s">
        <v>84</v>
      </c>
      <c r="F15" s="56"/>
      <c r="G15" s="57"/>
      <c r="H15" s="28"/>
      <c r="I15" s="29"/>
    </row>
    <row r="16" spans="1:9" ht="63.75" x14ac:dyDescent="0.2">
      <c r="A16" s="55">
        <v>13</v>
      </c>
      <c r="B16" s="59" t="s">
        <v>81</v>
      </c>
      <c r="C16" s="60" t="s">
        <v>82</v>
      </c>
      <c r="D16" s="61">
        <v>1</v>
      </c>
      <c r="E16" s="62" t="s">
        <v>84</v>
      </c>
      <c r="F16" s="68"/>
      <c r="G16" s="69"/>
      <c r="H16" s="28"/>
      <c r="I16" s="29"/>
    </row>
    <row r="17" spans="1:9" ht="19.5" thickBot="1" x14ac:dyDescent="0.25">
      <c r="A17" s="38"/>
      <c r="B17" s="37"/>
      <c r="C17" s="36"/>
      <c r="D17" s="39">
        <f>SUM(D4:D16)</f>
        <v>24</v>
      </c>
      <c r="E17" s="45"/>
      <c r="F17" s="68"/>
      <c r="G17" s="69"/>
      <c r="H17" s="28"/>
      <c r="I17" s="28"/>
    </row>
    <row r="18" spans="1:9" ht="18.75" x14ac:dyDescent="0.2">
      <c r="A18" s="86"/>
      <c r="B18" s="84"/>
      <c r="C18" s="84"/>
      <c r="D18" s="85"/>
      <c r="E18" s="43"/>
      <c r="F18" s="86" t="s">
        <v>41</v>
      </c>
      <c r="G18" s="84"/>
      <c r="H18" s="87"/>
      <c r="I18" s="88"/>
    </row>
    <row r="19" spans="1:9" ht="151.5" customHeight="1" x14ac:dyDescent="0.2">
      <c r="A19" s="91" t="s">
        <v>24</v>
      </c>
      <c r="B19" s="92"/>
      <c r="C19" s="89">
        <v>0</v>
      </c>
      <c r="D19" s="90"/>
      <c r="E19" s="40"/>
      <c r="F19" s="30" t="s">
        <v>40</v>
      </c>
      <c r="G19" s="89"/>
      <c r="H19" s="101"/>
      <c r="I19" s="90"/>
    </row>
    <row r="20" spans="1:9" ht="111.6" customHeight="1" x14ac:dyDescent="0.2">
      <c r="A20" s="91" t="s">
        <v>33</v>
      </c>
      <c r="B20" s="92"/>
      <c r="C20" s="89" t="s">
        <v>86</v>
      </c>
      <c r="D20" s="90"/>
      <c r="E20" s="40"/>
      <c r="F20" s="30" t="s">
        <v>42</v>
      </c>
      <c r="G20" s="89"/>
      <c r="H20" s="101"/>
      <c r="I20" s="90"/>
    </row>
    <row r="21" spans="1:9" ht="79.150000000000006" customHeight="1" thickBot="1" x14ac:dyDescent="0.25">
      <c r="A21" s="93" t="s">
        <v>26</v>
      </c>
      <c r="B21" s="94"/>
      <c r="C21" s="98" t="s">
        <v>55</v>
      </c>
      <c r="D21" s="99"/>
      <c r="E21" s="46"/>
      <c r="F21" s="30" t="s">
        <v>25</v>
      </c>
      <c r="G21" s="89"/>
      <c r="H21" s="101"/>
      <c r="I21" s="90"/>
    </row>
    <row r="22" spans="1:9" ht="58.15" customHeight="1" x14ac:dyDescent="0.2">
      <c r="A22" s="74" t="s">
        <v>2</v>
      </c>
      <c r="B22" s="75"/>
      <c r="C22" s="75"/>
      <c r="D22" s="76"/>
      <c r="E22" s="41"/>
      <c r="F22" s="31" t="s">
        <v>14</v>
      </c>
      <c r="G22" s="89"/>
      <c r="H22" s="101"/>
      <c r="I22" s="90"/>
    </row>
    <row r="23" spans="1:9" ht="56.25" x14ac:dyDescent="0.2">
      <c r="A23" s="77"/>
      <c r="B23" s="78"/>
      <c r="C23" s="78"/>
      <c r="D23" s="79"/>
      <c r="E23" s="41"/>
      <c r="F23" s="31" t="s">
        <v>45</v>
      </c>
      <c r="G23" s="89"/>
      <c r="H23" s="101"/>
      <c r="I23" s="90"/>
    </row>
    <row r="24" spans="1:9" ht="37.5" x14ac:dyDescent="0.2">
      <c r="A24" s="77"/>
      <c r="B24" s="78"/>
      <c r="C24" s="78"/>
      <c r="D24" s="79"/>
      <c r="E24" s="41"/>
      <c r="F24" s="31" t="s">
        <v>49</v>
      </c>
      <c r="G24" s="32"/>
      <c r="H24" s="33" t="s">
        <v>48</v>
      </c>
      <c r="I24" s="34"/>
    </row>
    <row r="25" spans="1:9" ht="56.25" x14ac:dyDescent="0.2">
      <c r="A25" s="77"/>
      <c r="B25" s="78"/>
      <c r="C25" s="78"/>
      <c r="D25" s="79"/>
      <c r="E25" s="41"/>
      <c r="F25" s="31" t="s">
        <v>50</v>
      </c>
      <c r="G25" s="32"/>
      <c r="H25" s="33" t="s">
        <v>17</v>
      </c>
      <c r="I25" s="34"/>
    </row>
    <row r="26" spans="1:9" ht="91.9" customHeight="1" x14ac:dyDescent="0.2">
      <c r="A26" s="77"/>
      <c r="B26" s="78"/>
      <c r="C26" s="78"/>
      <c r="D26" s="79"/>
      <c r="E26" s="41"/>
      <c r="F26" s="31" t="s">
        <v>46</v>
      </c>
      <c r="G26" s="89"/>
      <c r="H26" s="101"/>
      <c r="I26" s="90"/>
    </row>
    <row r="27" spans="1:9" ht="18.75" x14ac:dyDescent="0.2">
      <c r="A27" s="77"/>
      <c r="B27" s="78"/>
      <c r="C27" s="78"/>
      <c r="D27" s="79"/>
      <c r="E27" s="41"/>
      <c r="F27" s="31" t="s">
        <v>16</v>
      </c>
      <c r="G27" s="89"/>
      <c r="H27" s="101"/>
      <c r="I27" s="90"/>
    </row>
    <row r="28" spans="1:9" ht="37.5" x14ac:dyDescent="0.2">
      <c r="A28" s="77"/>
      <c r="B28" s="78"/>
      <c r="C28" s="78"/>
      <c r="D28" s="79"/>
      <c r="E28" s="41"/>
      <c r="F28" s="31" t="s">
        <v>51</v>
      </c>
      <c r="G28" s="89"/>
      <c r="H28" s="101"/>
      <c r="I28" s="90"/>
    </row>
    <row r="29" spans="1:9" ht="37.9" customHeight="1" thickBot="1" x14ac:dyDescent="0.25">
      <c r="A29" s="80"/>
      <c r="B29" s="81"/>
      <c r="C29" s="81"/>
      <c r="D29" s="82"/>
      <c r="E29" s="42"/>
      <c r="F29" s="35" t="s">
        <v>47</v>
      </c>
      <c r="G29" s="98"/>
      <c r="H29" s="100"/>
      <c r="I29" s="99"/>
    </row>
  </sheetData>
  <protectedRanges>
    <protectedRange sqref="C1 C19:E21 A22 G26:I29 I24:I25 G24:G25 G19:I23 D17:I17 F4:I16" name="Område1"/>
    <protectedRange sqref="B17" name="Område1_1"/>
    <protectedRange sqref="C17" name="Område1_5"/>
    <protectedRange sqref="B4:C10" name="Område1_1_1_3"/>
    <protectedRange sqref="D4:D10" name="Område1_2_5_3"/>
    <protectedRange sqref="B11:D11" name="Område1_3_1_3"/>
    <protectedRange sqref="B12:D12" name="Område1_2_2_1_1"/>
    <protectedRange sqref="B13:D14" name="Område1_2_3_1_1"/>
    <protectedRange sqref="B15:D15" name="Område1_3_3_1"/>
    <protectedRange sqref="B16:D16" name="Område1_3_1_1_1"/>
    <protectedRange sqref="E4:E6" name="Område1_1_2_3"/>
    <protectedRange sqref="E7" name="Område1_1_3_1"/>
    <protectedRange sqref="E8:E9" name="Område1_1_4_1"/>
    <protectedRange sqref="E10" name="Område1_1_5_1"/>
    <protectedRange sqref="E11" name="Område1_3_6"/>
    <protectedRange sqref="E12:E14" name="Område1_2_13_1"/>
    <protectedRange sqref="E15" name="Område1_3_4_1"/>
    <protectedRange sqref="E16" name="Område1_3_1_2_1"/>
  </protectedRanges>
  <autoFilter ref="C3:E29" xr:uid="{00000000-0009-0000-0000-000000000000}"/>
  <mergeCells count="30">
    <mergeCell ref="G27:I27"/>
    <mergeCell ref="G28:I28"/>
    <mergeCell ref="G20:I20"/>
    <mergeCell ref="G21:I21"/>
    <mergeCell ref="G22:I22"/>
    <mergeCell ref="A22:D29"/>
    <mergeCell ref="G2:I2"/>
    <mergeCell ref="A18:D18"/>
    <mergeCell ref="F18:I18"/>
    <mergeCell ref="C19:D19"/>
    <mergeCell ref="A20:B20"/>
    <mergeCell ref="A21:B21"/>
    <mergeCell ref="A2:D2"/>
    <mergeCell ref="A19:B19"/>
    <mergeCell ref="C20:D20"/>
    <mergeCell ref="C21:D21"/>
    <mergeCell ref="G29:I29"/>
    <mergeCell ref="G19:I19"/>
    <mergeCell ref="G23:I23"/>
    <mergeCell ref="G26:I26"/>
    <mergeCell ref="F17:G17"/>
    <mergeCell ref="F16:G16"/>
    <mergeCell ref="F7:G7"/>
    <mergeCell ref="F12:G12"/>
    <mergeCell ref="F13:G13"/>
    <mergeCell ref="C1:H1"/>
    <mergeCell ref="F6:G6"/>
    <mergeCell ref="F3:G3"/>
    <mergeCell ref="F4:G4"/>
    <mergeCell ref="F5:G5"/>
  </mergeCells>
  <pageMargins left="0.7" right="0.7" top="0.75" bottom="0.75" header="0.3" footer="0.3"/>
  <pageSetup scale="56"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1"/>
  <sheetViews>
    <sheetView tabSelected="1" zoomScaleNormal="100" zoomScaleSheetLayoutView="120" zoomScalePageLayoutView="90" workbookViewId="0">
      <selection activeCell="D5" sqref="D5"/>
    </sheetView>
  </sheetViews>
  <sheetFormatPr defaultColWidth="8.85546875" defaultRowHeight="12.75" x14ac:dyDescent="0.2"/>
  <cols>
    <col min="1" max="1" width="13.5703125" style="1" customWidth="1"/>
    <col min="2" max="2" width="29.7109375" style="1" customWidth="1"/>
    <col min="3" max="3" width="55.42578125" style="1" customWidth="1"/>
    <col min="4" max="4" width="15.28515625" style="1" bestFit="1" customWidth="1"/>
    <col min="5" max="5" width="14.28515625" style="1" customWidth="1"/>
    <col min="6" max="6" width="22.85546875" style="1" customWidth="1"/>
    <col min="7" max="7" width="21.42578125" style="1" customWidth="1"/>
    <col min="8" max="8" width="37.85546875" style="1" customWidth="1"/>
    <col min="9" max="9" width="16.7109375" style="1" customWidth="1"/>
    <col min="10" max="16384" width="8.85546875" style="1"/>
  </cols>
  <sheetData>
    <row r="1" spans="1:9" ht="51.6" customHeight="1" thickBot="1" x14ac:dyDescent="0.25">
      <c r="A1" s="3"/>
      <c r="B1" s="4"/>
      <c r="C1" s="102" t="s">
        <v>90</v>
      </c>
      <c r="D1" s="102"/>
      <c r="E1" s="102"/>
      <c r="F1" s="102"/>
      <c r="G1" s="102"/>
      <c r="H1" s="103"/>
      <c r="I1" s="13" t="s">
        <v>31</v>
      </c>
    </row>
    <row r="2" spans="1:9" x14ac:dyDescent="0.2">
      <c r="A2" s="107" t="s">
        <v>32</v>
      </c>
      <c r="B2" s="108"/>
      <c r="C2" s="108"/>
      <c r="D2" s="109"/>
      <c r="E2" s="50"/>
      <c r="F2" s="110" t="s">
        <v>30</v>
      </c>
      <c r="G2" s="111"/>
      <c r="H2" s="111"/>
      <c r="I2" s="112"/>
    </row>
    <row r="3" spans="1:9" ht="70.150000000000006" customHeight="1" x14ac:dyDescent="0.2">
      <c r="A3" s="7" t="s">
        <v>1</v>
      </c>
      <c r="B3" s="2" t="s">
        <v>3</v>
      </c>
      <c r="C3" s="2" t="s">
        <v>8</v>
      </c>
      <c r="D3" s="8" t="s">
        <v>6</v>
      </c>
      <c r="E3" s="51" t="s">
        <v>7</v>
      </c>
      <c r="F3" s="7" t="s">
        <v>4</v>
      </c>
      <c r="G3" s="2" t="s">
        <v>5</v>
      </c>
      <c r="H3" s="2" t="s">
        <v>87</v>
      </c>
      <c r="I3" s="8" t="s">
        <v>88</v>
      </c>
    </row>
    <row r="4" spans="1:9" ht="38.25" x14ac:dyDescent="0.2">
      <c r="A4" s="54">
        <v>1</v>
      </c>
      <c r="B4" s="59" t="s">
        <v>57</v>
      </c>
      <c r="C4" s="60" t="s">
        <v>58</v>
      </c>
      <c r="D4" s="61">
        <v>6</v>
      </c>
      <c r="E4" s="62" t="s">
        <v>83</v>
      </c>
      <c r="F4" s="18"/>
      <c r="G4" s="20"/>
      <c r="H4" s="20"/>
      <c r="I4" s="14">
        <f>H4*G4</f>
        <v>0</v>
      </c>
    </row>
    <row r="5" spans="1:9" ht="127.5" x14ac:dyDescent="0.2">
      <c r="A5" s="54">
        <v>2</v>
      </c>
      <c r="B5" s="59" t="s">
        <v>59</v>
      </c>
      <c r="C5" s="60" t="s">
        <v>60</v>
      </c>
      <c r="D5" s="61">
        <v>1</v>
      </c>
      <c r="E5" s="62" t="s">
        <v>85</v>
      </c>
      <c r="F5" s="18"/>
      <c r="G5" s="20"/>
      <c r="H5" s="20"/>
      <c r="I5" s="14">
        <f t="shared" ref="I5:I17" si="0">H5*G5</f>
        <v>0</v>
      </c>
    </row>
    <row r="6" spans="1:9" ht="25.5" x14ac:dyDescent="0.2">
      <c r="A6" s="54">
        <v>3</v>
      </c>
      <c r="B6" s="59" t="s">
        <v>61</v>
      </c>
      <c r="C6" s="60" t="s">
        <v>62</v>
      </c>
      <c r="D6" s="61">
        <v>5</v>
      </c>
      <c r="E6" s="62" t="s">
        <v>83</v>
      </c>
      <c r="F6" s="18"/>
      <c r="G6" s="20"/>
      <c r="H6" s="20"/>
      <c r="I6" s="14">
        <f t="shared" si="0"/>
        <v>0</v>
      </c>
    </row>
    <row r="7" spans="1:9" ht="38.25" x14ac:dyDescent="0.2">
      <c r="A7" s="54">
        <v>4</v>
      </c>
      <c r="B7" s="59" t="s">
        <v>63</v>
      </c>
      <c r="C7" s="60" t="s">
        <v>64</v>
      </c>
      <c r="D7" s="63">
        <v>2</v>
      </c>
      <c r="E7" s="64" t="s">
        <v>85</v>
      </c>
      <c r="F7" s="18"/>
      <c r="G7" s="20"/>
      <c r="H7" s="20"/>
      <c r="I7" s="14">
        <f t="shared" si="0"/>
        <v>0</v>
      </c>
    </row>
    <row r="8" spans="1:9" ht="51" x14ac:dyDescent="0.2">
      <c r="A8" s="54">
        <v>5</v>
      </c>
      <c r="B8" s="59" t="s">
        <v>65</v>
      </c>
      <c r="C8" s="60" t="s">
        <v>66</v>
      </c>
      <c r="D8" s="61">
        <v>1</v>
      </c>
      <c r="E8" s="62" t="s">
        <v>85</v>
      </c>
      <c r="F8" s="18"/>
      <c r="G8" s="20"/>
      <c r="H8" s="20"/>
      <c r="I8" s="14">
        <f t="shared" si="0"/>
        <v>0</v>
      </c>
    </row>
    <row r="9" spans="1:9" ht="63.75" x14ac:dyDescent="0.2">
      <c r="A9" s="54">
        <v>6</v>
      </c>
      <c r="B9" s="59" t="s">
        <v>67</v>
      </c>
      <c r="C9" s="60" t="s">
        <v>68</v>
      </c>
      <c r="D9" s="61">
        <v>1</v>
      </c>
      <c r="E9" s="62" t="s">
        <v>85</v>
      </c>
      <c r="F9" s="18"/>
      <c r="G9" s="20"/>
      <c r="H9" s="20"/>
      <c r="I9" s="14">
        <f t="shared" si="0"/>
        <v>0</v>
      </c>
    </row>
    <row r="10" spans="1:9" ht="51" x14ac:dyDescent="0.2">
      <c r="A10" s="54">
        <v>7</v>
      </c>
      <c r="B10" s="59" t="s">
        <v>69</v>
      </c>
      <c r="C10" s="60" t="s">
        <v>70</v>
      </c>
      <c r="D10" s="61">
        <v>1</v>
      </c>
      <c r="E10" s="62" t="s">
        <v>85</v>
      </c>
      <c r="F10" s="18"/>
      <c r="G10" s="20"/>
      <c r="H10" s="20"/>
      <c r="I10" s="14">
        <f t="shared" si="0"/>
        <v>0</v>
      </c>
    </row>
    <row r="11" spans="1:9" ht="51" x14ac:dyDescent="0.2">
      <c r="A11" s="54">
        <v>8</v>
      </c>
      <c r="B11" s="59" t="s">
        <v>71</v>
      </c>
      <c r="C11" s="60" t="s">
        <v>72</v>
      </c>
      <c r="D11" s="61">
        <v>1</v>
      </c>
      <c r="E11" s="62" t="s">
        <v>85</v>
      </c>
      <c r="F11" s="18"/>
      <c r="G11" s="20"/>
      <c r="H11" s="20"/>
      <c r="I11" s="14">
        <f t="shared" si="0"/>
        <v>0</v>
      </c>
    </row>
    <row r="12" spans="1:9" ht="51" x14ac:dyDescent="0.2">
      <c r="A12" s="54">
        <v>9</v>
      </c>
      <c r="B12" s="59" t="s">
        <v>73</v>
      </c>
      <c r="C12" s="60" t="s">
        <v>74</v>
      </c>
      <c r="D12" s="61">
        <v>1</v>
      </c>
      <c r="E12" s="62" t="s">
        <v>85</v>
      </c>
      <c r="F12" s="18"/>
      <c r="G12" s="20"/>
      <c r="H12" s="20"/>
      <c r="I12" s="14">
        <f t="shared" si="0"/>
        <v>0</v>
      </c>
    </row>
    <row r="13" spans="1:9" ht="51" x14ac:dyDescent="0.2">
      <c r="A13" s="54">
        <v>10</v>
      </c>
      <c r="B13" s="59" t="s">
        <v>75</v>
      </c>
      <c r="C13" s="60" t="s">
        <v>76</v>
      </c>
      <c r="D13" s="61">
        <v>1</v>
      </c>
      <c r="E13" s="62" t="s">
        <v>85</v>
      </c>
      <c r="F13" s="18"/>
      <c r="G13" s="20"/>
      <c r="H13" s="20"/>
      <c r="I13" s="14"/>
    </row>
    <row r="14" spans="1:9" ht="25.5" x14ac:dyDescent="0.2">
      <c r="A14" s="54">
        <v>11</v>
      </c>
      <c r="B14" s="59" t="s">
        <v>77</v>
      </c>
      <c r="C14" s="60" t="s">
        <v>78</v>
      </c>
      <c r="D14" s="61">
        <v>1</v>
      </c>
      <c r="E14" s="62" t="s">
        <v>85</v>
      </c>
      <c r="F14" s="18"/>
      <c r="G14" s="20"/>
      <c r="H14" s="20"/>
      <c r="I14" s="14"/>
    </row>
    <row r="15" spans="1:9" ht="25.5" x14ac:dyDescent="0.2">
      <c r="A15" s="54">
        <v>12</v>
      </c>
      <c r="B15" s="59" t="s">
        <v>79</v>
      </c>
      <c r="C15" s="65" t="s">
        <v>80</v>
      </c>
      <c r="D15" s="66">
        <v>2</v>
      </c>
      <c r="E15" s="67" t="s">
        <v>84</v>
      </c>
      <c r="F15" s="18"/>
      <c r="G15" s="20"/>
      <c r="H15" s="20"/>
      <c r="I15" s="14"/>
    </row>
    <row r="16" spans="1:9" ht="89.25" x14ac:dyDescent="0.2">
      <c r="A16" s="54">
        <v>13</v>
      </c>
      <c r="B16" s="59" t="s">
        <v>81</v>
      </c>
      <c r="C16" s="60" t="s">
        <v>82</v>
      </c>
      <c r="D16" s="61">
        <v>1</v>
      </c>
      <c r="E16" s="62" t="s">
        <v>84</v>
      </c>
      <c r="F16" s="18"/>
      <c r="G16" s="20"/>
      <c r="H16" s="20"/>
      <c r="I16" s="14"/>
    </row>
    <row r="17" spans="1:9" ht="25.5" x14ac:dyDescent="0.2">
      <c r="A17" s="54" t="s">
        <v>28</v>
      </c>
      <c r="B17" s="19"/>
      <c r="C17" s="19"/>
      <c r="D17" s="58">
        <f>SUM(D4:D16)</f>
        <v>24</v>
      </c>
      <c r="E17" s="52"/>
      <c r="F17" s="18"/>
      <c r="G17" s="20"/>
      <c r="H17" s="20"/>
      <c r="I17" s="14">
        <f t="shared" si="0"/>
        <v>0</v>
      </c>
    </row>
    <row r="18" spans="1:9" ht="12.75" customHeight="1" x14ac:dyDescent="0.2">
      <c r="A18" s="115"/>
      <c r="B18" s="116"/>
      <c r="C18" s="116"/>
      <c r="D18" s="116"/>
      <c r="E18" s="116"/>
      <c r="F18" s="116"/>
      <c r="G18" s="117"/>
      <c r="H18" s="6" t="s">
        <v>53</v>
      </c>
      <c r="I18" s="15">
        <f>SUM(I4:I16)</f>
        <v>0</v>
      </c>
    </row>
    <row r="19" spans="1:9" ht="38.25" x14ac:dyDescent="0.2">
      <c r="A19" s="115"/>
      <c r="B19" s="116"/>
      <c r="C19" s="116"/>
      <c r="D19" s="116"/>
      <c r="E19" s="116"/>
      <c r="F19" s="116"/>
      <c r="G19" s="117"/>
      <c r="H19" s="5" t="s">
        <v>29</v>
      </c>
      <c r="I19" s="16"/>
    </row>
    <row r="20" spans="1:9" ht="13.5" thickBot="1" x14ac:dyDescent="0.25">
      <c r="A20" s="115"/>
      <c r="B20" s="116"/>
      <c r="C20" s="116"/>
      <c r="D20" s="116"/>
      <c r="E20" s="116"/>
      <c r="F20" s="116"/>
      <c r="G20" s="117"/>
      <c r="H20" s="9" t="s">
        <v>54</v>
      </c>
      <c r="I20" s="17">
        <f>I18+I19</f>
        <v>0</v>
      </c>
    </row>
    <row r="21" spans="1:9" ht="15" customHeight="1" x14ac:dyDescent="0.2">
      <c r="A21" s="110" t="s">
        <v>0</v>
      </c>
      <c r="B21" s="111"/>
      <c r="C21" s="111"/>
      <c r="D21" s="111"/>
      <c r="E21" s="50"/>
      <c r="F21" s="110" t="s">
        <v>19</v>
      </c>
      <c r="G21" s="111"/>
      <c r="H21" s="111"/>
      <c r="I21" s="112"/>
    </row>
    <row r="22" spans="1:9" ht="103.15" customHeight="1" x14ac:dyDescent="0.2">
      <c r="A22" s="113" t="s">
        <v>43</v>
      </c>
      <c r="B22" s="114"/>
      <c r="C22" s="104" t="s">
        <v>56</v>
      </c>
      <c r="D22" s="105"/>
      <c r="E22" s="47"/>
      <c r="F22" s="10" t="s">
        <v>11</v>
      </c>
      <c r="G22" s="104"/>
      <c r="H22" s="105"/>
      <c r="I22" s="106"/>
    </row>
    <row r="23" spans="1:9" ht="51" x14ac:dyDescent="0.2">
      <c r="A23" s="113" t="s">
        <v>9</v>
      </c>
      <c r="B23" s="114"/>
      <c r="C23" s="104" t="s">
        <v>86</v>
      </c>
      <c r="D23" s="105"/>
      <c r="E23" s="47"/>
      <c r="F23" s="10" t="s">
        <v>12</v>
      </c>
      <c r="G23" s="104">
        <f>+'Annex A.1 Technical Bid'!G20</f>
        <v>0</v>
      </c>
      <c r="H23" s="105"/>
      <c r="I23" s="106"/>
    </row>
    <row r="24" spans="1:9" ht="39.6" customHeight="1" x14ac:dyDescent="0.2">
      <c r="A24" s="113" t="s">
        <v>44</v>
      </c>
      <c r="B24" s="114"/>
      <c r="C24" s="104" t="str">
        <f>+'Annex A.1 Technical Bid'!C21</f>
        <v>60 Days/60 დღე</v>
      </c>
      <c r="D24" s="105"/>
      <c r="E24" s="47"/>
      <c r="F24" s="10" t="s">
        <v>27</v>
      </c>
      <c r="G24" s="104">
        <f>+'Annex A.1 Technical Bid'!G21</f>
        <v>0</v>
      </c>
      <c r="H24" s="105"/>
      <c r="I24" s="106"/>
    </row>
    <row r="25" spans="1:9" ht="57" customHeight="1" thickBot="1" x14ac:dyDescent="0.25">
      <c r="A25" s="118" t="s">
        <v>10</v>
      </c>
      <c r="B25" s="119"/>
      <c r="C25" s="120" t="s">
        <v>89</v>
      </c>
      <c r="D25" s="121"/>
      <c r="E25" s="53"/>
      <c r="F25" s="10" t="s">
        <v>13</v>
      </c>
      <c r="G25" s="104"/>
      <c r="H25" s="105"/>
      <c r="I25" s="106"/>
    </row>
    <row r="26" spans="1:9" ht="25.15" customHeight="1" x14ac:dyDescent="0.2">
      <c r="A26" s="122" t="s">
        <v>20</v>
      </c>
      <c r="B26" s="123"/>
      <c r="C26" s="123"/>
      <c r="D26" s="124"/>
      <c r="E26" s="48"/>
      <c r="F26" s="11" t="s">
        <v>14</v>
      </c>
      <c r="G26" s="104">
        <f>+'Annex A.1 Technical Bid'!G22</f>
        <v>0</v>
      </c>
      <c r="H26" s="105"/>
      <c r="I26" s="106"/>
    </row>
    <row r="27" spans="1:9" ht="51" x14ac:dyDescent="0.2">
      <c r="A27" s="125"/>
      <c r="B27" s="126"/>
      <c r="C27" s="126"/>
      <c r="D27" s="127"/>
      <c r="E27" s="48"/>
      <c r="F27" s="11" t="s">
        <v>15</v>
      </c>
      <c r="G27" s="104"/>
      <c r="H27" s="105"/>
      <c r="I27" s="106"/>
    </row>
    <row r="28" spans="1:9" x14ac:dyDescent="0.2">
      <c r="A28" s="125"/>
      <c r="B28" s="126"/>
      <c r="C28" s="126"/>
      <c r="D28" s="127"/>
      <c r="E28" s="48"/>
      <c r="F28" s="11" t="s">
        <v>16</v>
      </c>
      <c r="G28" s="104"/>
      <c r="H28" s="105"/>
      <c r="I28" s="106"/>
    </row>
    <row r="29" spans="1:9" x14ac:dyDescent="0.2">
      <c r="A29" s="125"/>
      <c r="B29" s="126"/>
      <c r="C29" s="126"/>
      <c r="D29" s="127"/>
      <c r="E29" s="48"/>
      <c r="F29" s="11" t="s">
        <v>17</v>
      </c>
      <c r="G29" s="104"/>
      <c r="H29" s="105"/>
      <c r="I29" s="106"/>
    </row>
    <row r="30" spans="1:9" ht="25.5" x14ac:dyDescent="0.2">
      <c r="A30" s="125"/>
      <c r="B30" s="126"/>
      <c r="C30" s="126"/>
      <c r="D30" s="127"/>
      <c r="E30" s="48"/>
      <c r="F30" s="11" t="s">
        <v>52</v>
      </c>
      <c r="G30" s="104"/>
      <c r="H30" s="105"/>
      <c r="I30" s="106"/>
    </row>
    <row r="31" spans="1:9" ht="24.75" customHeight="1" thickBot="1" x14ac:dyDescent="0.25">
      <c r="A31" s="128"/>
      <c r="B31" s="129"/>
      <c r="C31" s="129"/>
      <c r="D31" s="130"/>
      <c r="E31" s="49"/>
      <c r="F31" s="12" t="s">
        <v>18</v>
      </c>
      <c r="G31" s="131"/>
      <c r="H31" s="121"/>
      <c r="I31" s="132"/>
    </row>
  </sheetData>
  <protectedRanges>
    <protectedRange sqref="I19 G27:I31 G25:I25 C25:E25 A26:E31 C1:H1 H4:H17" name="Område1"/>
    <protectedRange sqref="B4:C10" name="Område1_1_1_3"/>
    <protectedRange sqref="D4:D10" name="Område1_2_5_3"/>
    <protectedRange sqref="B11:D11" name="Område1_3_1_3"/>
    <protectedRange sqref="B12:D12" name="Område1_2_2_1_1"/>
    <protectedRange sqref="B13:D14" name="Område1_2_3_1_1"/>
    <protectedRange sqref="B15:D15" name="Område1_3_3_1"/>
    <protectedRange sqref="B16:D16" name="Område1_3_1_1_1"/>
    <protectedRange sqref="E4:E6" name="Område1_1_2_3"/>
    <protectedRange sqref="E7" name="Område1_1_3_1"/>
    <protectedRange sqref="E8:E9" name="Område1_1_4_1"/>
    <protectedRange sqref="E10" name="Område1_1_5_1"/>
    <protectedRange sqref="E11" name="Område1_3_6"/>
    <protectedRange sqref="E12:E14" name="Område1_2_13_1"/>
    <protectedRange sqref="E15" name="Område1_3_4_1"/>
    <protectedRange sqref="E16" name="Område1_3_1_2_1"/>
  </protectedRanges>
  <mergeCells count="25">
    <mergeCell ref="C23:D23"/>
    <mergeCell ref="A24:B24"/>
    <mergeCell ref="C24:D24"/>
    <mergeCell ref="A26:D31"/>
    <mergeCell ref="G27:I27"/>
    <mergeCell ref="G28:I28"/>
    <mergeCell ref="G30:I30"/>
    <mergeCell ref="G31:I31"/>
    <mergeCell ref="G26:I26"/>
    <mergeCell ref="C1:H1"/>
    <mergeCell ref="G29:I29"/>
    <mergeCell ref="A2:D2"/>
    <mergeCell ref="F2:I2"/>
    <mergeCell ref="A22:B22"/>
    <mergeCell ref="A18:G20"/>
    <mergeCell ref="A25:B25"/>
    <mergeCell ref="C25:D25"/>
    <mergeCell ref="F21:I21"/>
    <mergeCell ref="A21:D21"/>
    <mergeCell ref="G23:I23"/>
    <mergeCell ref="G24:I24"/>
    <mergeCell ref="G25:I25"/>
    <mergeCell ref="C22:D22"/>
    <mergeCell ref="G22:I22"/>
    <mergeCell ref="A23:B23"/>
  </mergeCells>
  <pageMargins left="0.7" right="0.7" top="0.75" bottom="0.75" header="0.3" footer="0.3"/>
  <pageSetup paperSize="9" scale="68" orientation="landscape" r:id="rId1"/>
  <headerFooter>
    <oddHeader>&amp;C&amp;18Annex A.2 - DRC FINANCIAL BID FORM FOR SERVICES</oddHeader>
    <oddFooter>&amp;LCT PROCUREMENT 06_and 37_ANNEX A - DRC Bid Form for SERVICES
Date: 01-01-2018 •  Valid from: 01-01-2018&amp;CPage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Annex A.1 Technical Bid</vt:lpstr>
      <vt:lpstr>Annex A.2 Financial Bid</vt:lpstr>
      <vt:lpstr>'Annex A.1 Technical Bid'!Print_Area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user</cp:lastModifiedBy>
  <cp:lastPrinted>2017-12-22T10:30:02Z</cp:lastPrinted>
  <dcterms:created xsi:type="dcterms:W3CDTF">2017-05-23T13:13:55Z</dcterms:created>
  <dcterms:modified xsi:type="dcterms:W3CDTF">2021-06-29T13:28:24Z</dcterms:modified>
  <cp:category/>
</cp:coreProperties>
</file>