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mc:AlternateContent xmlns:mc="http://schemas.openxmlformats.org/markup-compatibility/2006">
    <mc:Choice Requires="x15">
      <x15ac:absPath xmlns:x15ac="http://schemas.microsoft.com/office/spreadsheetml/2010/11/ac" url="C:\Users\PM853\AppData\Local\Microsoft\Windows\INetCache\Content.Outlook\DM8SAIEE\"/>
    </mc:Choice>
  </mc:AlternateContent>
  <xr:revisionPtr revIDLastSave="0" documentId="13_ncr:1_{8B911BA7-B891-4935-A285-EB0C1B47E76C}" xr6:coauthVersionLast="47" xr6:coauthVersionMax="47" xr10:uidLastSave="{00000000-0000-0000-0000-000000000000}"/>
  <bookViews>
    <workbookView xWindow="-110" yWindow="-110" windowWidth="19420" windowHeight="10420" activeTab="1" xr2:uid="{00000000-000D-0000-FFFF-FFFF00000000}"/>
  </bookViews>
  <sheets>
    <sheet name="Annex A.1 Technical Bid" sheetId="1" r:id="rId1"/>
    <sheet name="Annex A.2 Financial Bid" sheetId="3" r:id="rId2"/>
  </sheets>
  <definedNames>
    <definedName name="_xlnm._FilterDatabase" localSheetId="0" hidden="1">'Annex A.1 Technical Bid'!$C$3:$E$27</definedName>
    <definedName name="_xlnm.Print_Area" localSheetId="0">'Annex A.1 Technical Bid'!$A$1:$I$27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D15" i="3" l="1"/>
  <c r="C22" i="3" l="1"/>
</calcChain>
</file>

<file path=xl/sharedStrings.xml><?xml version="1.0" encoding="utf-8"?>
<sst xmlns="http://schemas.openxmlformats.org/spreadsheetml/2006/main" count="108" uniqueCount="83">
  <si>
    <t>DRC to complete</t>
  </si>
  <si>
    <t>#</t>
  </si>
  <si>
    <t>ლტოლვილთა დანიის საბჭო დაინტერესებულ კომპანიებს სთხოვს მიუთითონ მოთხოვნილი აღჭურვილობების ზუსტი სპეციფიკაციები. ყველა მოთხოვნილ აღჭურვილობაზე მიღებული ინფორმაცია გადამოწმდება.
The interested companies are requested to indicate the precise specifications on the equipment required. The information received will be verified.</t>
  </si>
  <si>
    <t>Line item    მოთხოვნილი ნივთი</t>
  </si>
  <si>
    <t>Line item offered (refer to attached proposal if needed)შემოთვაზებული  ნივთი</t>
  </si>
  <si>
    <t>Quantity offered/ შემოთავაზებული რაოდენობა</t>
  </si>
  <si>
    <t>Quantity required მოთხოვნილი რაოდენობა</t>
  </si>
  <si>
    <t>Location/ დანიშნულების ადგილი</t>
  </si>
  <si>
    <t>Specification / მოთხოვნილი სპეციფიკაცია</t>
  </si>
  <si>
    <t>Destination (if applicable):დანიშნულების ადგილი</t>
  </si>
  <si>
    <t>Currency of Tender: ვალუტა</t>
  </si>
  <si>
    <t>Completion time offered (days after contract signature):შეკვეთის შესრულების  ვადები შესყიდვის ორდერზე ხელმოწერის შემდგომ</t>
  </si>
  <si>
    <t>Destination offered (if applicable): ტრანსპორტირების ადგილი</t>
  </si>
  <si>
    <t>Currency of Bid:შემოთავაზების ვალუტა.</t>
  </si>
  <si>
    <t>Company Name: კომპანიის  სახელწოდება</t>
  </si>
  <si>
    <t>Signed by a duly authorized company representative: უფლებამოსილი პირის ხელმოწერა</t>
  </si>
  <si>
    <t>Title:თანამდებობა</t>
  </si>
  <si>
    <t>Date: თარიღი</t>
  </si>
  <si>
    <t>Stamp of company: კომპანიის  ბეჭედი</t>
  </si>
  <si>
    <t>Bidder to complete/ ინფორმაცია  პოტენციური მომწოდებლისგან.</t>
  </si>
  <si>
    <t>ლტოლვილთა დანიის საბჭო დაინტერესებულ კომპანიებს სთხოვს:                                                                                 
1. მიუთითონ აღჭურვილობების ფასები დღგ-ს ჩათვლით                                                                                                         
2. გაითვალისწინეთ ტრანსპორტირების ხარჯი მიტანის ადგილამდე                                                                                                                                                                                        3. მოგვაწოდონ ინფორმაცია საგარანტიო ვადებზე                                                                                                                                                             The interested companies are required to:
1. Indicate the prices, including VAT                                                                                                                                                                                                            2. Include the shipping cost to the destination 
3. Provide information on the warranty period</t>
  </si>
  <si>
    <t>Line Item/მოთხოვნილი ნივთი</t>
  </si>
  <si>
    <t xml:space="preserve">Quantity required/მოთხოვნილი რაოდენობა </t>
  </si>
  <si>
    <t>Location/ დანიშნულების  ადგილი</t>
  </si>
  <si>
    <t>Max. completion time required (days after contract signature): მოწოდების  სასურველი ვადები, შესყიდვის ორდერის ხელმოწერის შემდგომ</t>
  </si>
  <si>
    <t>Bid validity period offfered:შემოთავაზების მოქმედების  ვადა.</t>
  </si>
  <si>
    <t>Minimum bid validity period required: სატენდერო წინადადების მოთხოვნილი,  მოქმედების  ვადა</t>
  </si>
  <si>
    <t>Bid validity period offfered:შემოთავაზების  მოქმედების  ვადა.</t>
  </si>
  <si>
    <t xml:space="preserve">ნივთების  რაოდენობა </t>
  </si>
  <si>
    <t>Any other costs  
(please specify) სხვა სახის    ხარჯი(დააკონკრეტეთ)</t>
  </si>
  <si>
    <t>Bidder to complete- ავსებს  მომწოდებელი</t>
  </si>
  <si>
    <t>Annex A.2 
Financial Bid / ფინანსური  შემოთავაზება</t>
  </si>
  <si>
    <t>DRC to complete-ლდს მოთხოვნა</t>
  </si>
  <si>
    <t>Destination (if applicable):  დანიშნულების  ადგილი.</t>
  </si>
  <si>
    <t xml:space="preserve">Specification/მოთხოვნილი მახასიათებლები  </t>
  </si>
  <si>
    <t>Line item offered/შემოთავაზებული ნივთი( მიუთითეთ  დეტალური ინფორმაცია-მახასიათებელი, ბრენდი, საგარანტიო ვადები  და ა.შ)</t>
  </si>
  <si>
    <t>Country of Origin/მწარმოებელი  ქვეყანა</t>
  </si>
  <si>
    <t xml:space="preserve">Quantity offered/შემოთავაზებული რაოდენობა </t>
  </si>
  <si>
    <t>Bidder to complete/ავსებს  მომწოდებელი</t>
  </si>
  <si>
    <t>Annex A.1 Technical Bid / ტექნიკური  შემოთავაზება</t>
  </si>
  <si>
    <t>Completion time offered (days after contract signature):შეკვეთის შესრულების  ვადები შესყიდვის ორდერზე ხელმოწერის შემდგომ.</t>
  </si>
  <si>
    <t>Bidder to complete/მომწოდებელი ავსებს</t>
  </si>
  <si>
    <t>Destination offered (if applicable):შემოთავაზებული ტრანსპორტირების ადგილი</t>
  </si>
  <si>
    <t>Required time of completion (days after contract signature):სასურველი, მოწოდების ვადები, შესყიდვის ორდერზე ხელმოწერის შემდგომ.</t>
  </si>
  <si>
    <t>Minimum bid validity period required:შემოთავაზების მოქმედების ვადა.</t>
  </si>
  <si>
    <t>Contact Person:საკონტაქტო პირი</t>
  </si>
  <si>
    <t>Signed by a duly authorized company representative:უფელბამოსილი პირის ხელმოწერა</t>
  </si>
  <si>
    <t xml:space="preserve">Stamp of company : კომპანიის  ბეჭედი </t>
  </si>
  <si>
    <t>Phone number:ტელ. ნომერი</t>
  </si>
  <si>
    <t>Address:მისამართი</t>
  </si>
  <si>
    <t>Email Address:ელ.ფოსტის მისამართი</t>
  </si>
  <si>
    <t xml:space="preserve">Print Name:სახელი და გვარი  </t>
  </si>
  <si>
    <t xml:space="preserve">Print Name: სახელი  და გვარი  </t>
  </si>
  <si>
    <t>Sub-totaლ/ ჯამური ფასი დღგ-ს  ჩათვლით</t>
  </si>
  <si>
    <t xml:space="preserve">Total Price/ ჯამური  ფასი </t>
  </si>
  <si>
    <t>60 Days/60 დღე</t>
  </si>
  <si>
    <t xml:space="preserve">30 Days/30 დღე </t>
  </si>
  <si>
    <t>Unit Price  in GEL  Including VAT/ერთეულის ფასი ლარში  დღგ-ს ჩათვლით</t>
  </si>
  <si>
    <t>GEL/ლარი</t>
  </si>
  <si>
    <t>30 Days/30 დღე</t>
  </si>
  <si>
    <t>LOT #1-Cattle Milking Machines</t>
  </si>
  <si>
    <t>Goat milking machine/თხის საწველი აპარატი</t>
  </si>
  <si>
    <t>2 system milking machine; 20 liter milk aluminum can; Vacuum pump at 200 l / min; Pulse type - adjustable 40/60; Engine power 550 watts; 220v; The intensity of the sputum is 10-12 souls per hour/2 სისტემიანი საწველი აპარატი; 20 ლიტრიანი რძის ალუმინის ბიდონი; ვაკუმ ნასოსი 200ლ/წუთში; პულსატორის ტიპი - რეგულირებადი 40/60; ძრავის სიმძლავრე 550 ვატი; 220v; წველის ინტესივობა 10-12 სული საათში</t>
  </si>
  <si>
    <t>Cow milking machine/ძროხის საწველი აპარატი</t>
  </si>
  <si>
    <t>მობილური; ერთ ძროხიანი; რძის ავზის ტევადობა 25 ლტ; წარმადობა 200cc/mobile; one cow; Milk tank capacity 25 liters; Productivity 200cc</t>
  </si>
  <si>
    <t>LOT #2-Beekeeping Devices</t>
  </si>
  <si>
    <t>Bit brace/თაფლის ელექტრო საწური- ციბრუტი 8 ჩარჩოიანი</t>
  </si>
  <si>
    <t>Frame type-Dadan size 8X (with rotating cassette), drum diameter -930 mm; Drum thickness -0.6 mm, engine -24 V / 350W, faucet-plastic 2X, drum height -870, honey capacity -100 kg, stainless material/ჩარჩოს ტიპი-დადანის ზომა 8X (ბრუნავი კასეტით), ბარაბანის დიამეტრი-930 მმ; ბარაბანის სისქე-0,6მმ, ძრავი-24V/350W, ონკანი-პლასტმასის 2X, ბარაბანის სიმაღლე-870, თაფლის ტევადობა-100კგ, უჟანგავი მასალა</t>
  </si>
  <si>
    <t>Bee wooden  house/ფუტკრის სკა</t>
  </si>
  <si>
    <t>2-story beehive, 10 framed, with ventilation parameters/ფუტკრის 2 სართულიანი სკა, 10 ჩარჩოიანი, გასანთლული, სავენტილაციო პარამეტრებით</t>
  </si>
  <si>
    <t>Stand/სადგამი</t>
  </si>
  <si>
    <t>Behive stand, metal frame, height-30 cm/ფუტკრის სკის სადგამი, მეტალის კარკასი,   (35X52X52)</t>
  </si>
  <si>
    <t>ფიჭის ჩარჩო</t>
  </si>
  <si>
    <t xml:space="preserve">Pine frame for bee house 30X47/ფიჭის ჩარჩო ფუტკრის სკაში ჩასადგმელად, 30X47 </t>
  </si>
  <si>
    <t xml:space="preserve">Incubator /ინკუბატორი </t>
  </si>
  <si>
    <t>Fully automatic incubator with a capacity of 98 chicken eggs. Automatic control of temperature as well as humidity. Retains heat in the event of a power outage. Works on car battery (separately needs inverter converter from 12V to 220V) In addition to chicken, it also lays eggs of quail, turkey and many other birds. -Power: 220 volts (phase / zero) -Power: average 150 watts / maximum load; 250 watts Size: 60 X25X63 cm Weight: up to 9 kg./სრულიად ავტომატური ინკუბატორი 98 ქათმის კვერცხის ტევადობით.  ტემპტერატურის და ასევე ტენიანობის ავტომატური კონტროლი. დენის გათიშვის შემთხვევაში ინარჩუნებს სითბოს.  მუშაობს  მანქანის აკუმულატორზეც (ცალკე ჭირდება ინვერტერი 12V-დან 220V-ზე გადამყვანი) წიწილის გარდა ჩეკავს მწყერის, ინდაურის დაა სხვა მრავალი ფრინველის კვერცხს. -ელ.ენერგია: 220  ვოლტი (ფაზა/ნოლი) -სიმძლავრე: საშუალო 150 ვატი/ მაქსიმალური დატვირთვა; 250 ვატი ზომა:60X25X63სმ  წონა:9კგ -მდე.</t>
  </si>
  <si>
    <t>Micro farming mill/მიკრო საფერმერო წისქვილი</t>
  </si>
  <si>
    <t xml:space="preserve">Micro farmer universal machine - grinding of dry grains, dried grass, corn and stems. Productivity: Dry grains 300 kg / h. Grains 300 kg / h. Grass 30 kg / h. Voltage 200V. Power 15 kW. Size 1350 x340x 1000. Weight up to 37 kg/მიკრო საფერმერო წისქვილი უნივერსალური მანქანა- მშრალი მარცვლების, გამხმარი ბალახის, სიმინდის და ღეროვანების დაფქვა. პროდუქტიულობა:  მშრალი მარცვლები 300 კგ / სთ. მარცვალი 300 კგ / სთ. ბალახი 30 კგ / სთ. ძაბვა 200 ვ. სიმძლავრე 15 კვტ. ზომა 1350 x340x 1000. წონა 37 კგ-მდე </t>
  </si>
  <si>
    <t>LOT #3-Poultry Business Devices</t>
  </si>
  <si>
    <t>Tbilisi, Kutaisi, Gori/თბილისი, ქუთაისი, გორი</t>
  </si>
  <si>
    <t>PR_00158934</t>
  </si>
  <si>
    <r>
      <t>reference n</t>
    </r>
    <r>
      <rPr>
        <b/>
        <sz val="10"/>
        <rFont val="Calibri"/>
        <family val="2"/>
        <charset val="204"/>
        <scheme val="minor"/>
      </rPr>
      <t>umber:</t>
    </r>
    <r>
      <rPr>
        <b/>
        <sz val="10"/>
        <color theme="1"/>
        <rFont val="Calibri"/>
        <family val="2"/>
        <scheme val="minor"/>
      </rPr>
      <t xml:space="preserve"> PR_00158934</t>
    </r>
  </si>
  <si>
    <t>Total Price in GEL   Including VAT/ ჯამური ფასი ლარში   დღგ-ს და ტრანსპორტირების ღირებულების ჩათვლით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</si>
</sst>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0"/>
      <color theme="1"/>
      <name val="Calibri"/>
      <family val="2"/>
    </font>
    <font>
      <b/>
      <sz val="10"/>
      <color theme="1"/>
      <name val="Calibri"/>
      <family val="2"/>
    </font>
    <font>
      <b/>
      <i/>
      <sz val="10"/>
      <color theme="1"/>
      <name val="Calibri"/>
      <family val="2"/>
    </font>
    <font>
      <sz val="10"/>
      <color theme="1"/>
      <name val="Calibri"/>
      <family val="2"/>
      <scheme val="minor"/>
    </font>
    <font>
      <b/>
      <sz val="10"/>
      <color theme="1"/>
      <name val="Calibri"/>
      <family val="2"/>
      <scheme val="minor"/>
    </font>
    <font>
      <b/>
      <sz val="10"/>
      <color rgb="FFFF0000"/>
      <name val="Calibri"/>
      <family val="2"/>
      <scheme val="minor"/>
    </font>
    <font>
      <sz val="14"/>
      <color theme="1"/>
      <name val="Calibri"/>
      <family val="2"/>
      <scheme val="minor"/>
    </font>
    <font>
      <b/>
      <sz val="14"/>
      <color theme="1"/>
      <name val="Calibri"/>
      <family val="2"/>
      <scheme val="minor"/>
    </font>
    <font>
      <b/>
      <i/>
      <sz val="14"/>
      <color theme="1"/>
      <name val="Calibri"/>
      <family val="2"/>
    </font>
    <font>
      <b/>
      <sz val="14"/>
      <color theme="1"/>
      <name val="Calibri"/>
      <family val="2"/>
    </font>
    <font>
      <sz val="14"/>
      <color theme="1"/>
      <name val="Calibri"/>
      <family val="2"/>
    </font>
    <font>
      <sz val="12"/>
      <color theme="1"/>
      <name val="Calibri"/>
      <family val="2"/>
    </font>
    <font>
      <b/>
      <sz val="10"/>
      <color theme="1"/>
      <name val="Calibri"/>
      <family val="2"/>
      <charset val="204"/>
    </font>
    <font>
      <b/>
      <sz val="10"/>
      <name val="Calibri"/>
      <family val="2"/>
      <charset val="204"/>
      <scheme val="minor"/>
    </font>
    <font>
      <b/>
      <sz val="11"/>
      <color theme="1"/>
      <name val="Calibri"/>
      <family val="2"/>
      <charset val="204"/>
      <scheme val="minor"/>
    </font>
    <font>
      <sz val="9"/>
      <color theme="1"/>
      <name val="Calibri"/>
      <family val="2"/>
      <scheme val="minor"/>
    </font>
    <font>
      <sz val="8"/>
      <color theme="1"/>
      <name val="Calibri"/>
      <family val="2"/>
      <scheme val="minor"/>
    </font>
    <font>
      <sz val="10"/>
      <name val="Calibri"/>
      <family val="2"/>
    </font>
    <font>
      <b/>
      <sz val="11"/>
      <color theme="1"/>
      <name val="Calibri"/>
      <family val="2"/>
    </font>
    <font>
      <b/>
      <sz val="11"/>
      <color theme="1"/>
      <name val="Calibri"/>
      <family val="2"/>
      <scheme val="minor"/>
    </font>
    <font>
      <sz val="11"/>
      <color theme="1"/>
      <name val="Calibri"/>
      <family val="2"/>
    </font>
    <font>
      <sz val="11"/>
      <name val="Calibri"/>
      <family val="2"/>
    </font>
  </fonts>
  <fills count="6">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theme="4" tint="0.79998168889431442"/>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style="thin">
        <color auto="1"/>
      </left>
      <right style="thin">
        <color auto="1"/>
      </right>
      <top style="thin">
        <color auto="1"/>
      </top>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auto="1"/>
      </top>
      <bottom/>
      <diagonal/>
    </border>
    <border>
      <left style="medium">
        <color indexed="64"/>
      </left>
      <right/>
      <top/>
      <bottom style="thin">
        <color auto="1"/>
      </bottom>
      <diagonal/>
    </border>
    <border>
      <left/>
      <right/>
      <top/>
      <bottom style="thin">
        <color auto="1"/>
      </bottom>
      <diagonal/>
    </border>
    <border>
      <left/>
      <right/>
      <top style="thin">
        <color auto="1"/>
      </top>
      <bottom/>
      <diagonal/>
    </border>
  </borders>
  <cellStyleXfs count="1">
    <xf numFmtId="0" fontId="0" fillId="0" borderId="0"/>
  </cellStyleXfs>
  <cellXfs count="146">
    <xf numFmtId="0" fontId="0" fillId="0" borderId="0" xfId="0"/>
    <xf numFmtId="0" fontId="4" fillId="0" borderId="0" xfId="0" applyFont="1"/>
    <xf numFmtId="0" fontId="2" fillId="2" borderId="1" xfId="0" applyFont="1" applyFill="1" applyBorder="1" applyAlignment="1">
      <alignment horizontal="center" vertical="center" wrapText="1"/>
    </xf>
    <xf numFmtId="0" fontId="4" fillId="2" borderId="0" xfId="0" applyFont="1" applyFill="1"/>
    <xf numFmtId="0" fontId="4" fillId="4" borderId="0" xfId="0" applyFont="1" applyFill="1"/>
    <xf numFmtId="0" fontId="5" fillId="2" borderId="1" xfId="0" applyFont="1" applyFill="1" applyBorder="1" applyAlignment="1">
      <alignment horizontal="right" wrapText="1"/>
    </xf>
    <xf numFmtId="0" fontId="5" fillId="2" borderId="6" xfId="0" applyFont="1" applyFill="1" applyBorder="1" applyAlignment="1">
      <alignment horizontal="right"/>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5" fillId="2" borderId="18" xfId="0" applyFont="1" applyFill="1" applyBorder="1" applyAlignment="1">
      <alignment horizontal="right"/>
    </xf>
    <xf numFmtId="0" fontId="2" fillId="2" borderId="23" xfId="0" applyFont="1" applyFill="1" applyBorder="1" applyAlignment="1">
      <alignment vertical="center" wrapText="1"/>
    </xf>
    <xf numFmtId="0" fontId="2" fillId="2" borderId="12" xfId="0" applyFont="1" applyFill="1" applyBorder="1" applyAlignment="1">
      <alignment vertical="center" wrapText="1"/>
    </xf>
    <xf numFmtId="0" fontId="2" fillId="2" borderId="14" xfId="0" applyFont="1" applyFill="1" applyBorder="1" applyAlignment="1">
      <alignment vertical="center" wrapText="1"/>
    </xf>
    <xf numFmtId="0" fontId="5" fillId="0" borderId="28" xfId="0" applyFont="1" applyBorder="1" applyAlignment="1">
      <alignment horizontal="center" vertical="center" wrapText="1"/>
    </xf>
    <xf numFmtId="2" fontId="1" fillId="0" borderId="13" xfId="0" applyNumberFormat="1" applyFont="1" applyBorder="1" applyAlignment="1">
      <alignment horizontal="right" vertical="center" wrapText="1"/>
    </xf>
    <xf numFmtId="2" fontId="4" fillId="2" borderId="27" xfId="0" applyNumberFormat="1" applyFont="1" applyFill="1" applyBorder="1"/>
    <xf numFmtId="2" fontId="4" fillId="2" borderId="19" xfId="0" applyNumberFormat="1" applyFont="1" applyFill="1" applyBorder="1"/>
    <xf numFmtId="2" fontId="4" fillId="2" borderId="34" xfId="0" applyNumberFormat="1" applyFont="1" applyFill="1" applyBorder="1"/>
    <xf numFmtId="0" fontId="1" fillId="0" borderId="12" xfId="0" applyFont="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horizontal="right" vertical="center" wrapText="1"/>
    </xf>
    <xf numFmtId="0" fontId="7" fillId="2" borderId="0" xfId="0" applyFont="1" applyFill="1"/>
    <xf numFmtId="0" fontId="7" fillId="4" borderId="0" xfId="0" applyFont="1" applyFill="1"/>
    <xf numFmtId="0" fontId="8" fillId="0" borderId="28" xfId="0" applyFont="1" applyBorder="1" applyAlignment="1">
      <alignment horizontal="center" vertical="center" wrapText="1"/>
    </xf>
    <xf numFmtId="0" fontId="9" fillId="3" borderId="17"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1" fillId="0" borderId="1" xfId="0" applyFont="1" applyBorder="1" applyAlignment="1">
      <alignment horizontal="center" vertical="center" wrapText="1"/>
    </xf>
    <xf numFmtId="0" fontId="10" fillId="2" borderId="23" xfId="0" applyFont="1" applyFill="1" applyBorder="1" applyAlignment="1">
      <alignment vertical="center" wrapText="1"/>
    </xf>
    <xf numFmtId="0" fontId="10" fillId="2" borderId="12" xfId="0" applyFont="1" applyFill="1" applyBorder="1" applyAlignment="1">
      <alignment vertical="center" wrapText="1"/>
    </xf>
    <xf numFmtId="0" fontId="11" fillId="0" borderId="2" xfId="0" applyFont="1" applyBorder="1" applyAlignment="1">
      <alignment horizontal="left" vertical="center" wrapText="1"/>
    </xf>
    <xf numFmtId="0" fontId="10" fillId="2" borderId="1" xfId="0" applyFont="1" applyFill="1" applyBorder="1" applyAlignment="1">
      <alignment vertical="center" wrapText="1"/>
    </xf>
    <xf numFmtId="0" fontId="11" fillId="0" borderId="19" xfId="0" applyFont="1" applyBorder="1" applyAlignment="1">
      <alignment vertical="center" wrapText="1"/>
    </xf>
    <xf numFmtId="0" fontId="10" fillId="2" borderId="14" xfId="0" applyFont="1" applyFill="1" applyBorder="1" applyAlignment="1">
      <alignment vertical="center" wrapText="1"/>
    </xf>
    <xf numFmtId="0" fontId="4" fillId="0" borderId="1" xfId="0" applyFont="1" applyFill="1" applyBorder="1" applyAlignment="1" applyProtection="1">
      <alignment horizontal="left" vertical="center" wrapText="1"/>
    </xf>
    <xf numFmtId="0" fontId="12" fillId="0" borderId="1" xfId="0" applyFont="1" applyBorder="1" applyAlignment="1">
      <alignment horizontal="center" vertical="center" wrapText="1"/>
    </xf>
    <xf numFmtId="0" fontId="11" fillId="0" borderId="35" xfId="0" applyFont="1" applyBorder="1" applyAlignment="1">
      <alignment horizontal="center" vertical="center" wrapText="1"/>
    </xf>
    <xf numFmtId="0" fontId="11" fillId="0" borderId="27" xfId="0" applyFont="1" applyBorder="1" applyAlignment="1">
      <alignment horizontal="center" vertical="center" wrapText="1"/>
    </xf>
    <xf numFmtId="0" fontId="11" fillId="0" borderId="3" xfId="0" applyFont="1" applyBorder="1" applyAlignment="1">
      <alignment horizontal="center" vertical="center" wrapText="1"/>
    </xf>
    <xf numFmtId="0" fontId="10" fillId="0" borderId="0" xfId="0" applyFont="1" applyBorder="1" applyAlignment="1">
      <alignment horizontal="left" vertical="top" wrapText="1"/>
    </xf>
    <xf numFmtId="0" fontId="10" fillId="0" borderId="32" xfId="0" applyFont="1" applyBorder="1" applyAlignment="1">
      <alignment horizontal="left" vertical="top" wrapText="1"/>
    </xf>
    <xf numFmtId="0" fontId="9" fillId="3" borderId="10"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1" fillId="0" borderId="36" xfId="0" applyFont="1" applyBorder="1" applyAlignment="1">
      <alignment horizontal="center" vertical="center" wrapText="1"/>
    </xf>
    <xf numFmtId="0" fontId="11" fillId="0" borderId="37" xfId="0" applyFont="1" applyBorder="1" applyAlignment="1">
      <alignment horizontal="center" vertical="center" wrapText="1"/>
    </xf>
    <xf numFmtId="0" fontId="1" fillId="0" borderId="3" xfId="0" applyFont="1" applyBorder="1" applyAlignment="1">
      <alignment horizontal="left" vertical="center" wrapText="1"/>
    </xf>
    <xf numFmtId="0" fontId="2" fillId="0" borderId="0" xfId="0" applyFont="1" applyBorder="1" applyAlignment="1">
      <alignment horizontal="left" vertical="top" wrapText="1"/>
    </xf>
    <xf numFmtId="0" fontId="2" fillId="0" borderId="32" xfId="0" applyFont="1" applyBorder="1" applyAlignment="1">
      <alignment horizontal="left" vertical="top" wrapText="1"/>
    </xf>
    <xf numFmtId="0" fontId="3" fillId="3" borderId="10"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 fillId="0" borderId="3" xfId="0" applyFont="1" applyBorder="1" applyAlignment="1">
      <alignment horizontal="right" vertical="center" wrapText="1"/>
    </xf>
    <xf numFmtId="0" fontId="1" fillId="0" borderId="37" xfId="0" applyFont="1" applyBorder="1" applyAlignment="1">
      <alignment horizontal="left" vertical="center" wrapText="1"/>
    </xf>
    <xf numFmtId="0" fontId="2" fillId="0" borderId="12" xfId="0" applyFont="1" applyBorder="1" applyAlignment="1">
      <alignment horizontal="center" vertical="center" wrapText="1"/>
    </xf>
    <xf numFmtId="0" fontId="13" fillId="0" borderId="13"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horizontal="left" vertical="center" wrapText="1"/>
    </xf>
    <xf numFmtId="0" fontId="4" fillId="4" borderId="1" xfId="0" applyFont="1" applyFill="1" applyBorder="1" applyAlignment="1">
      <alignment vertical="center" wrapText="1"/>
    </xf>
    <xf numFmtId="0" fontId="15" fillId="4" borderId="1" xfId="0" applyFont="1" applyFill="1" applyBorder="1" applyAlignment="1">
      <alignment horizontal="center" vertical="center" wrapText="1"/>
    </xf>
    <xf numFmtId="0" fontId="16" fillId="0" borderId="1" xfId="0" applyFont="1" applyBorder="1" applyAlignment="1">
      <alignment horizontal="left" vertical="center" wrapText="1"/>
    </xf>
    <xf numFmtId="0" fontId="17" fillId="0" borderId="1" xfId="0" applyFont="1" applyBorder="1" applyAlignment="1">
      <alignment vertical="center" wrapText="1"/>
    </xf>
    <xf numFmtId="0" fontId="4" fillId="4" borderId="1" xfId="0" applyFont="1" applyFill="1" applyBorder="1" applyAlignment="1">
      <alignment vertical="center"/>
    </xf>
    <xf numFmtId="0" fontId="18" fillId="4" borderId="1" xfId="0" applyFont="1" applyFill="1" applyBorder="1" applyAlignment="1">
      <alignment vertical="center" wrapText="1"/>
    </xf>
    <xf numFmtId="0" fontId="19" fillId="0" borderId="12" xfId="0" applyFont="1" applyBorder="1" applyAlignment="1">
      <alignment horizontal="center" vertical="center" wrapText="1"/>
    </xf>
    <xf numFmtId="0" fontId="0" fillId="0" borderId="1" xfId="0" applyFont="1" applyBorder="1" applyAlignment="1">
      <alignment horizontal="left" vertical="center" wrapText="1"/>
    </xf>
    <xf numFmtId="0" fontId="0" fillId="0" borderId="1" xfId="0" applyFont="1" applyBorder="1" applyAlignment="1">
      <alignment vertical="center" wrapText="1"/>
    </xf>
    <xf numFmtId="0" fontId="20" fillId="4" borderId="1" xfId="0" applyFont="1" applyFill="1" applyBorder="1" applyAlignment="1">
      <alignment horizontal="center" vertical="center" wrapText="1"/>
    </xf>
    <xf numFmtId="0" fontId="21" fillId="0" borderId="2" xfId="0" applyFont="1" applyBorder="1" applyAlignment="1">
      <alignment horizontal="left" vertical="center" wrapText="1"/>
    </xf>
    <xf numFmtId="0" fontId="21" fillId="0" borderId="12" xfId="0" applyFont="1" applyBorder="1" applyAlignment="1">
      <alignment horizontal="left" vertical="center" wrapText="1"/>
    </xf>
    <xf numFmtId="0" fontId="21" fillId="0" borderId="1" xfId="0" applyFont="1" applyBorder="1" applyAlignment="1">
      <alignment horizontal="right" vertical="center" wrapText="1"/>
    </xf>
    <xf numFmtId="2" fontId="21" fillId="0" borderId="13" xfId="0" applyNumberFormat="1" applyFont="1" applyBorder="1" applyAlignment="1">
      <alignment horizontal="right" vertical="center" wrapText="1"/>
    </xf>
    <xf numFmtId="0" fontId="0" fillId="4" borderId="1" xfId="0" applyFont="1" applyFill="1" applyBorder="1" applyAlignment="1">
      <alignment vertical="center" wrapText="1"/>
    </xf>
    <xf numFmtId="0" fontId="0" fillId="4" borderId="1" xfId="0" applyFont="1" applyFill="1" applyBorder="1" applyAlignment="1">
      <alignment vertical="center"/>
    </xf>
    <xf numFmtId="0" fontId="22" fillId="4" borderId="1" xfId="0" applyFont="1" applyFill="1" applyBorder="1" applyAlignment="1">
      <alignment vertical="center" wrapText="1"/>
    </xf>
    <xf numFmtId="0" fontId="10" fillId="0" borderId="29" xfId="0" applyFont="1" applyBorder="1" applyAlignment="1">
      <alignment horizontal="left" vertical="top" wrapText="1"/>
    </xf>
    <xf numFmtId="0" fontId="10" fillId="0" borderId="24" xfId="0" applyFont="1" applyBorder="1" applyAlignment="1">
      <alignment horizontal="left" vertical="top" wrapText="1"/>
    </xf>
    <xf numFmtId="0" fontId="10" fillId="0" borderId="25" xfId="0" applyFont="1" applyBorder="1" applyAlignment="1">
      <alignment horizontal="left" vertical="top" wrapText="1"/>
    </xf>
    <xf numFmtId="0" fontId="10" fillId="0" borderId="30" xfId="0" applyFont="1" applyBorder="1" applyAlignment="1">
      <alignment horizontal="left" vertical="top" wrapText="1"/>
    </xf>
    <xf numFmtId="0" fontId="10" fillId="0" borderId="0" xfId="0" applyFont="1" applyBorder="1" applyAlignment="1">
      <alignment horizontal="left" vertical="top" wrapText="1"/>
    </xf>
    <xf numFmtId="0" fontId="10" fillId="0" borderId="26" xfId="0" applyFont="1" applyBorder="1" applyAlignment="1">
      <alignment horizontal="left" vertical="top" wrapText="1"/>
    </xf>
    <xf numFmtId="0" fontId="10" fillId="0" borderId="31" xfId="0" applyFont="1" applyBorder="1" applyAlignment="1">
      <alignment horizontal="left" vertical="top" wrapText="1"/>
    </xf>
    <xf numFmtId="0" fontId="10" fillId="0" borderId="32" xfId="0" applyFont="1" applyBorder="1" applyAlignment="1">
      <alignment horizontal="left" vertical="top" wrapText="1"/>
    </xf>
    <xf numFmtId="0" fontId="10" fillId="0" borderId="33" xfId="0" applyFont="1" applyBorder="1" applyAlignment="1">
      <alignment horizontal="left" vertical="top" wrapText="1"/>
    </xf>
    <xf numFmtId="0" fontId="11" fillId="0" borderId="16"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19" xfId="0" applyFont="1" applyBorder="1" applyAlignment="1">
      <alignment horizontal="center" vertical="center" wrapText="1"/>
    </xf>
    <xf numFmtId="0" fontId="8" fillId="4" borderId="32" xfId="0" applyFont="1" applyFill="1" applyBorder="1" applyAlignment="1">
      <alignment horizontal="center" vertical="center"/>
    </xf>
    <xf numFmtId="0" fontId="8" fillId="4" borderId="33" xfId="0" applyFont="1" applyFill="1" applyBorder="1" applyAlignment="1">
      <alignment horizontal="center" vertical="center"/>
    </xf>
    <xf numFmtId="0" fontId="10" fillId="2" borderId="2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2" fillId="5" borderId="23" xfId="0" applyFont="1" applyFill="1" applyBorder="1" applyAlignment="1">
      <alignment horizontal="left" vertical="center" wrapText="1"/>
    </xf>
    <xf numFmtId="0" fontId="2" fillId="5" borderId="3" xfId="0" applyFont="1" applyFill="1" applyBorder="1" applyAlignment="1">
      <alignment horizontal="left" vertical="center" wrapText="1"/>
    </xf>
    <xf numFmtId="0" fontId="2" fillId="5" borderId="19" xfId="0" applyFont="1" applyFill="1" applyBorder="1" applyAlignment="1">
      <alignment horizontal="left" vertical="center" wrapText="1"/>
    </xf>
    <xf numFmtId="0" fontId="19" fillId="5" borderId="23" xfId="0" applyFont="1" applyFill="1" applyBorder="1" applyAlignment="1">
      <alignment horizontal="left" vertical="center" wrapText="1"/>
    </xf>
    <xf numFmtId="0" fontId="19" fillId="5" borderId="3" xfId="0" applyFont="1" applyFill="1" applyBorder="1" applyAlignment="1">
      <alignment horizontal="left" vertical="center" wrapText="1"/>
    </xf>
    <xf numFmtId="0" fontId="19" fillId="5" borderId="19" xfId="0" applyFont="1" applyFill="1" applyBorder="1" applyAlignment="1">
      <alignment horizontal="left" vertical="center" wrapText="1"/>
    </xf>
    <xf numFmtId="0" fontId="9" fillId="3" borderId="7"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22" xfId="0" applyFont="1" applyFill="1" applyBorder="1" applyAlignment="1">
      <alignment horizontal="center" vertical="center" wrapText="1"/>
    </xf>
    <xf numFmtId="0" fontId="9" fillId="3" borderId="17" xfId="0" applyFont="1" applyFill="1" applyBorder="1" applyAlignment="1">
      <alignment horizontal="center" vertical="center" wrapText="1"/>
    </xf>
    <xf numFmtId="0" fontId="9" fillId="3" borderId="36" xfId="0" applyFont="1" applyFill="1" applyBorder="1" applyAlignment="1">
      <alignment horizontal="center" vertical="center" wrapText="1"/>
    </xf>
    <xf numFmtId="0" fontId="9" fillId="3" borderId="27" xfId="0" applyFont="1" applyFill="1" applyBorder="1" applyAlignment="1">
      <alignment horizontal="center" vertical="center" wrapText="1"/>
    </xf>
    <xf numFmtId="0" fontId="10" fillId="2" borderId="12" xfId="0" applyFont="1" applyFill="1" applyBorder="1" applyAlignment="1">
      <alignment vertical="center" wrapText="1"/>
    </xf>
    <xf numFmtId="0" fontId="10" fillId="2" borderId="1" xfId="0" applyFont="1" applyFill="1" applyBorder="1" applyAlignment="1">
      <alignment vertical="center" wrapText="1"/>
    </xf>
    <xf numFmtId="0" fontId="10" fillId="2" borderId="14" xfId="0" applyFont="1" applyFill="1" applyBorder="1" applyAlignment="1">
      <alignment vertical="center" wrapText="1"/>
    </xf>
    <xf numFmtId="0" fontId="10" fillId="2" borderId="15" xfId="0" applyFont="1" applyFill="1" applyBorder="1" applyAlignment="1">
      <alignment vertical="center" wrapText="1"/>
    </xf>
    <xf numFmtId="0" fontId="11" fillId="0" borderId="23" xfId="0" applyFont="1" applyBorder="1" applyAlignment="1">
      <alignment horizontal="center" vertical="center" wrapText="1"/>
    </xf>
    <xf numFmtId="0" fontId="11" fillId="0" borderId="4" xfId="0" applyFont="1" applyBorder="1" applyAlignment="1">
      <alignment horizontal="center" vertical="center" wrapText="1"/>
    </xf>
    <xf numFmtId="0" fontId="12" fillId="0" borderId="16" xfId="0" applyFont="1" applyBorder="1" applyAlignment="1">
      <alignment horizontal="left" vertical="center" wrapText="1"/>
    </xf>
    <xf numFmtId="0" fontId="12" fillId="0" borderId="21"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2" fillId="2" borderId="12" xfId="0" applyFont="1" applyFill="1" applyBorder="1" applyAlignment="1">
      <alignment vertical="center" wrapText="1"/>
    </xf>
    <xf numFmtId="0" fontId="2" fillId="2" borderId="1" xfId="0" applyFont="1" applyFill="1" applyBorder="1" applyAlignment="1">
      <alignment vertical="center" wrapText="1"/>
    </xf>
    <xf numFmtId="0" fontId="2" fillId="0" borderId="29" xfId="0" applyFont="1" applyBorder="1" applyAlignment="1">
      <alignment horizontal="left" vertical="top" wrapText="1"/>
    </xf>
    <xf numFmtId="0" fontId="2" fillId="0" borderId="24" xfId="0" applyFont="1" applyBorder="1" applyAlignment="1">
      <alignment horizontal="left" vertical="top" wrapText="1"/>
    </xf>
    <xf numFmtId="0" fontId="2" fillId="0" borderId="25" xfId="0" applyFont="1" applyBorder="1" applyAlignment="1">
      <alignment horizontal="left" vertical="top" wrapText="1"/>
    </xf>
    <xf numFmtId="0" fontId="2" fillId="0" borderId="30" xfId="0" applyFont="1" applyBorder="1" applyAlignment="1">
      <alignment horizontal="left" vertical="top" wrapText="1"/>
    </xf>
    <xf numFmtId="0" fontId="2" fillId="0" borderId="0" xfId="0" applyFont="1" applyBorder="1" applyAlignment="1">
      <alignment horizontal="left" vertical="top" wrapText="1"/>
    </xf>
    <xf numFmtId="0" fontId="2" fillId="0" borderId="26" xfId="0" applyFont="1" applyBorder="1" applyAlignment="1">
      <alignment horizontal="left" vertical="top" wrapText="1"/>
    </xf>
    <xf numFmtId="0" fontId="2" fillId="0" borderId="31" xfId="0" applyFont="1" applyBorder="1" applyAlignment="1">
      <alignment horizontal="left" vertical="top" wrapText="1"/>
    </xf>
    <xf numFmtId="0" fontId="2" fillId="0" borderId="32" xfId="0" applyFont="1" applyBorder="1" applyAlignment="1">
      <alignment horizontal="left" vertical="top" wrapText="1"/>
    </xf>
    <xf numFmtId="0" fontId="2" fillId="0" borderId="33" xfId="0" applyFont="1" applyBorder="1" applyAlignment="1">
      <alignment horizontal="left" vertical="top" wrapText="1"/>
    </xf>
    <xf numFmtId="0" fontId="1" fillId="0" borderId="19" xfId="0" applyFont="1" applyBorder="1" applyAlignment="1">
      <alignment horizontal="left" vertical="center" wrapText="1"/>
    </xf>
    <xf numFmtId="0" fontId="1" fillId="0" borderId="16" xfId="0" applyFont="1" applyBorder="1" applyAlignment="1">
      <alignment horizontal="left" vertical="center" wrapText="1"/>
    </xf>
    <xf numFmtId="0" fontId="1" fillId="0" borderId="20" xfId="0" applyFont="1" applyBorder="1" applyAlignment="1">
      <alignment horizontal="left" vertical="center" wrapText="1"/>
    </xf>
    <xf numFmtId="0" fontId="1" fillId="0" borderId="21" xfId="0" applyFont="1" applyBorder="1" applyAlignment="1">
      <alignment horizontal="left" vertical="center" wrapText="1"/>
    </xf>
    <xf numFmtId="0" fontId="5" fillId="4" borderId="32" xfId="0" applyFont="1" applyFill="1" applyBorder="1" applyAlignment="1">
      <alignment horizontal="center" vertical="center"/>
    </xf>
    <xf numFmtId="0" fontId="5" fillId="4" borderId="33" xfId="0" applyFont="1" applyFill="1" applyBorder="1" applyAlignment="1">
      <alignment horizontal="center" vertical="center"/>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6" fillId="0" borderId="30" xfId="0" applyFont="1" applyBorder="1" applyAlignment="1">
      <alignment horizontal="center" vertical="center" wrapText="1"/>
    </xf>
    <xf numFmtId="0" fontId="6" fillId="0" borderId="0" xfId="0" applyFont="1" applyBorder="1" applyAlignment="1">
      <alignment horizontal="center" vertical="center" wrapText="1"/>
    </xf>
    <xf numFmtId="0" fontId="6" fillId="0" borderId="5" xfId="0" applyFont="1" applyBorder="1" applyAlignment="1">
      <alignment horizontal="center" vertical="center" wrapText="1"/>
    </xf>
    <xf numFmtId="0" fontId="2" fillId="2" borderId="14" xfId="0" applyFont="1" applyFill="1" applyBorder="1" applyAlignment="1">
      <alignment vertical="center" wrapText="1"/>
    </xf>
    <xf numFmtId="0" fontId="2" fillId="2" borderId="15"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298450</xdr:colOff>
      <xdr:row>0</xdr:row>
      <xdr:rowOff>514350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355600</xdr:colOff>
      <xdr:row>0</xdr:row>
      <xdr:rowOff>514350</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7"/>
  <sheetViews>
    <sheetView topLeftCell="A13" zoomScale="85" zoomScaleNormal="85" zoomScaleSheetLayoutView="120" zoomScalePageLayoutView="90" workbookViewId="0">
      <selection activeCell="C1" sqref="C1:H1"/>
    </sheetView>
  </sheetViews>
  <sheetFormatPr defaultColWidth="8.81640625" defaultRowHeight="13" x14ac:dyDescent="0.3"/>
  <cols>
    <col min="1" max="1" width="8.81640625" style="1"/>
    <col min="2" max="2" width="35.54296875" style="1" customWidth="1"/>
    <col min="3" max="3" width="65" style="1" customWidth="1"/>
    <col min="4" max="4" width="24.26953125" style="1" customWidth="1"/>
    <col min="5" max="5" width="23.7265625" style="1" customWidth="1"/>
    <col min="6" max="6" width="28.7265625" style="1" customWidth="1"/>
    <col min="7" max="7" width="38.453125" style="1" customWidth="1"/>
    <col min="8" max="8" width="27.26953125" style="1" customWidth="1"/>
    <col min="9" max="9" width="23.81640625" style="1" customWidth="1"/>
    <col min="10" max="16384" width="8.81640625" style="1"/>
  </cols>
  <sheetData>
    <row r="1" spans="1:9" ht="54" customHeight="1" thickBot="1" x14ac:dyDescent="0.5">
      <c r="A1" s="21"/>
      <c r="B1" s="22"/>
      <c r="C1" s="89" t="s">
        <v>80</v>
      </c>
      <c r="D1" s="89"/>
      <c r="E1" s="89"/>
      <c r="F1" s="89"/>
      <c r="G1" s="89"/>
      <c r="H1" s="90"/>
      <c r="I1" s="23" t="s">
        <v>39</v>
      </c>
    </row>
    <row r="2" spans="1:9" ht="18.5" x14ac:dyDescent="0.3">
      <c r="A2" s="102" t="s">
        <v>0</v>
      </c>
      <c r="B2" s="103"/>
      <c r="C2" s="103"/>
      <c r="D2" s="104"/>
      <c r="E2" s="42"/>
      <c r="F2" s="24"/>
      <c r="G2" s="93" t="s">
        <v>38</v>
      </c>
      <c r="H2" s="94"/>
      <c r="I2" s="95"/>
    </row>
    <row r="3" spans="1:9" ht="72.650000000000006" customHeight="1" x14ac:dyDescent="0.3">
      <c r="A3" s="25" t="s">
        <v>1</v>
      </c>
      <c r="B3" s="26" t="s">
        <v>21</v>
      </c>
      <c r="C3" s="26" t="s">
        <v>34</v>
      </c>
      <c r="D3" s="27" t="s">
        <v>22</v>
      </c>
      <c r="E3" s="43" t="s">
        <v>23</v>
      </c>
      <c r="F3" s="91" t="s">
        <v>35</v>
      </c>
      <c r="G3" s="92"/>
      <c r="H3" s="26" t="s">
        <v>36</v>
      </c>
      <c r="I3" s="27" t="s">
        <v>37</v>
      </c>
    </row>
    <row r="4" spans="1:9" ht="15" customHeight="1" x14ac:dyDescent="0.3">
      <c r="A4" s="96" t="s">
        <v>60</v>
      </c>
      <c r="B4" s="97"/>
      <c r="C4" s="97"/>
      <c r="D4" s="97"/>
      <c r="E4" s="97"/>
      <c r="F4" s="97"/>
      <c r="G4" s="97"/>
      <c r="H4" s="97"/>
      <c r="I4" s="98"/>
    </row>
    <row r="5" spans="1:9" ht="96" customHeight="1" x14ac:dyDescent="0.3">
      <c r="A5" s="63">
        <v>1</v>
      </c>
      <c r="B5" s="64" t="s">
        <v>61</v>
      </c>
      <c r="C5" s="65" t="s">
        <v>62</v>
      </c>
      <c r="D5" s="66">
        <v>5</v>
      </c>
      <c r="E5" s="67"/>
      <c r="F5" s="68"/>
      <c r="G5" s="69"/>
      <c r="H5" s="69"/>
      <c r="I5" s="70"/>
    </row>
    <row r="6" spans="1:9" ht="29" x14ac:dyDescent="0.3">
      <c r="A6" s="63">
        <v>2</v>
      </c>
      <c r="B6" s="64" t="s">
        <v>63</v>
      </c>
      <c r="C6" s="65" t="s">
        <v>64</v>
      </c>
      <c r="D6" s="66">
        <v>1</v>
      </c>
      <c r="E6" s="67"/>
      <c r="F6" s="68"/>
      <c r="G6" s="69"/>
      <c r="H6" s="69"/>
      <c r="I6" s="70"/>
    </row>
    <row r="7" spans="1:9" ht="15" customHeight="1" x14ac:dyDescent="0.3">
      <c r="A7" s="99" t="s">
        <v>65</v>
      </c>
      <c r="B7" s="100"/>
      <c r="C7" s="100"/>
      <c r="D7" s="100"/>
      <c r="E7" s="100"/>
      <c r="F7" s="100"/>
      <c r="G7" s="100"/>
      <c r="H7" s="100"/>
      <c r="I7" s="101"/>
    </row>
    <row r="8" spans="1:9" ht="87" x14ac:dyDescent="0.3">
      <c r="A8" s="63">
        <v>1</v>
      </c>
      <c r="B8" s="64" t="s">
        <v>66</v>
      </c>
      <c r="C8" s="65" t="s">
        <v>67</v>
      </c>
      <c r="D8" s="66">
        <v>1</v>
      </c>
      <c r="E8" s="67"/>
      <c r="F8" s="68"/>
      <c r="G8" s="69"/>
      <c r="H8" s="69"/>
      <c r="I8" s="70"/>
    </row>
    <row r="9" spans="1:9" ht="43.5" x14ac:dyDescent="0.3">
      <c r="A9" s="63">
        <v>2</v>
      </c>
      <c r="B9" s="71" t="s">
        <v>68</v>
      </c>
      <c r="C9" s="65" t="s">
        <v>69</v>
      </c>
      <c r="D9" s="66">
        <v>35</v>
      </c>
      <c r="E9" s="67"/>
      <c r="F9" s="68"/>
      <c r="G9" s="69"/>
      <c r="H9" s="69"/>
      <c r="I9" s="70"/>
    </row>
    <row r="10" spans="1:9" ht="29" x14ac:dyDescent="0.3">
      <c r="A10" s="63">
        <v>3</v>
      </c>
      <c r="B10" s="72" t="s">
        <v>70</v>
      </c>
      <c r="C10" s="65" t="s">
        <v>71</v>
      </c>
      <c r="D10" s="66">
        <v>70</v>
      </c>
      <c r="E10" s="67"/>
      <c r="F10" s="68"/>
      <c r="G10" s="69"/>
      <c r="H10" s="69"/>
      <c r="I10" s="70"/>
    </row>
    <row r="11" spans="1:9" ht="29" x14ac:dyDescent="0.3">
      <c r="A11" s="63">
        <v>4</v>
      </c>
      <c r="B11" s="72" t="s">
        <v>72</v>
      </c>
      <c r="C11" s="65" t="s">
        <v>73</v>
      </c>
      <c r="D11" s="66">
        <v>665</v>
      </c>
      <c r="E11" s="67"/>
      <c r="F11" s="68"/>
      <c r="G11" s="69"/>
      <c r="H11" s="69"/>
      <c r="I11" s="70"/>
    </row>
    <row r="12" spans="1:9" ht="14.5" x14ac:dyDescent="0.3">
      <c r="A12" s="99" t="s">
        <v>78</v>
      </c>
      <c r="B12" s="100"/>
      <c r="C12" s="100"/>
      <c r="D12" s="100"/>
      <c r="E12" s="100"/>
      <c r="F12" s="100"/>
      <c r="G12" s="100"/>
      <c r="H12" s="100"/>
      <c r="I12" s="101"/>
    </row>
    <row r="13" spans="1:9" ht="203" x14ac:dyDescent="0.3">
      <c r="A13" s="63">
        <v>1</v>
      </c>
      <c r="B13" s="73" t="s">
        <v>74</v>
      </c>
      <c r="C13" s="65" t="s">
        <v>75</v>
      </c>
      <c r="D13" s="66">
        <v>2</v>
      </c>
      <c r="E13" s="67"/>
      <c r="F13" s="68"/>
      <c r="G13" s="69"/>
      <c r="H13" s="69"/>
      <c r="I13" s="70"/>
    </row>
    <row r="14" spans="1:9" ht="116" x14ac:dyDescent="0.3">
      <c r="A14" s="63">
        <v>2</v>
      </c>
      <c r="B14" s="73" t="s">
        <v>76</v>
      </c>
      <c r="C14" s="65" t="s">
        <v>77</v>
      </c>
      <c r="D14" s="66">
        <v>1</v>
      </c>
      <c r="E14" s="67"/>
      <c r="F14" s="68"/>
      <c r="G14" s="69"/>
      <c r="H14" s="69"/>
      <c r="I14" s="70"/>
    </row>
    <row r="15" spans="1:9" ht="19" thickBot="1" x14ac:dyDescent="0.35">
      <c r="A15" s="37"/>
      <c r="B15" s="36"/>
      <c r="C15" s="35"/>
      <c r="D15" s="38"/>
      <c r="E15" s="44"/>
      <c r="F15" s="112"/>
      <c r="G15" s="113"/>
      <c r="H15" s="28"/>
      <c r="I15" s="28"/>
    </row>
    <row r="16" spans="1:9" ht="18.5" x14ac:dyDescent="0.3">
      <c r="A16" s="105"/>
      <c r="B16" s="94"/>
      <c r="C16" s="94"/>
      <c r="D16" s="95"/>
      <c r="E16" s="42"/>
      <c r="F16" s="105" t="s">
        <v>41</v>
      </c>
      <c r="G16" s="94"/>
      <c r="H16" s="106"/>
      <c r="I16" s="107"/>
    </row>
    <row r="17" spans="1:9" ht="151.5" customHeight="1" x14ac:dyDescent="0.3">
      <c r="A17" s="108" t="s">
        <v>24</v>
      </c>
      <c r="B17" s="109"/>
      <c r="C17" s="19" t="s">
        <v>59</v>
      </c>
      <c r="D17" s="19"/>
      <c r="E17" s="39"/>
      <c r="F17" s="29" t="s">
        <v>40</v>
      </c>
      <c r="G17" s="86"/>
      <c r="H17" s="87"/>
      <c r="I17" s="88"/>
    </row>
    <row r="18" spans="1:9" ht="111.65" customHeight="1" x14ac:dyDescent="0.3">
      <c r="A18" s="108" t="s">
        <v>33</v>
      </c>
      <c r="B18" s="109"/>
      <c r="C18" s="19" t="s">
        <v>79</v>
      </c>
      <c r="D18" s="19"/>
      <c r="E18" s="39"/>
      <c r="F18" s="29" t="s">
        <v>42</v>
      </c>
      <c r="G18" s="86"/>
      <c r="H18" s="87"/>
      <c r="I18" s="88"/>
    </row>
    <row r="19" spans="1:9" ht="79.150000000000006" customHeight="1" thickBot="1" x14ac:dyDescent="0.35">
      <c r="A19" s="110" t="s">
        <v>26</v>
      </c>
      <c r="B19" s="111"/>
      <c r="C19" s="114" t="s">
        <v>55</v>
      </c>
      <c r="D19" s="115"/>
      <c r="E19" s="45"/>
      <c r="F19" s="29" t="s">
        <v>25</v>
      </c>
      <c r="G19" s="86"/>
      <c r="H19" s="87"/>
      <c r="I19" s="88"/>
    </row>
    <row r="20" spans="1:9" ht="58.15" customHeight="1" x14ac:dyDescent="0.3">
      <c r="A20" s="74" t="s">
        <v>2</v>
      </c>
      <c r="B20" s="75"/>
      <c r="C20" s="75"/>
      <c r="D20" s="76"/>
      <c r="E20" s="40"/>
      <c r="F20" s="30" t="s">
        <v>14</v>
      </c>
      <c r="G20" s="86"/>
      <c r="H20" s="87"/>
      <c r="I20" s="88"/>
    </row>
    <row r="21" spans="1:9" ht="55.5" x14ac:dyDescent="0.3">
      <c r="A21" s="77"/>
      <c r="B21" s="78"/>
      <c r="C21" s="78"/>
      <c r="D21" s="79"/>
      <c r="E21" s="40"/>
      <c r="F21" s="30" t="s">
        <v>45</v>
      </c>
      <c r="G21" s="86"/>
      <c r="H21" s="87"/>
      <c r="I21" s="88"/>
    </row>
    <row r="22" spans="1:9" ht="37" x14ac:dyDescent="0.3">
      <c r="A22" s="77"/>
      <c r="B22" s="78"/>
      <c r="C22" s="78"/>
      <c r="D22" s="79"/>
      <c r="E22" s="40"/>
      <c r="F22" s="30" t="s">
        <v>49</v>
      </c>
      <c r="G22" s="31"/>
      <c r="H22" s="32" t="s">
        <v>48</v>
      </c>
      <c r="I22" s="33"/>
    </row>
    <row r="23" spans="1:9" ht="55.5" x14ac:dyDescent="0.3">
      <c r="A23" s="77"/>
      <c r="B23" s="78"/>
      <c r="C23" s="78"/>
      <c r="D23" s="79"/>
      <c r="E23" s="40"/>
      <c r="F23" s="30" t="s">
        <v>50</v>
      </c>
      <c r="G23" s="31"/>
      <c r="H23" s="32" t="s">
        <v>17</v>
      </c>
      <c r="I23" s="33"/>
    </row>
    <row r="24" spans="1:9" ht="91.9" customHeight="1" x14ac:dyDescent="0.3">
      <c r="A24" s="77"/>
      <c r="B24" s="78"/>
      <c r="C24" s="78"/>
      <c r="D24" s="79"/>
      <c r="E24" s="40"/>
      <c r="F24" s="30" t="s">
        <v>46</v>
      </c>
      <c r="G24" s="86"/>
      <c r="H24" s="87"/>
      <c r="I24" s="88"/>
    </row>
    <row r="25" spans="1:9" ht="18.5" x14ac:dyDescent="0.3">
      <c r="A25" s="77"/>
      <c r="B25" s="78"/>
      <c r="C25" s="78"/>
      <c r="D25" s="79"/>
      <c r="E25" s="40"/>
      <c r="F25" s="30" t="s">
        <v>16</v>
      </c>
      <c r="G25" s="86"/>
      <c r="H25" s="87"/>
      <c r="I25" s="88"/>
    </row>
    <row r="26" spans="1:9" ht="37" x14ac:dyDescent="0.3">
      <c r="A26" s="77"/>
      <c r="B26" s="78"/>
      <c r="C26" s="78"/>
      <c r="D26" s="79"/>
      <c r="E26" s="40"/>
      <c r="F26" s="30" t="s">
        <v>51</v>
      </c>
      <c r="G26" s="86"/>
      <c r="H26" s="87"/>
      <c r="I26" s="88"/>
    </row>
    <row r="27" spans="1:9" ht="37.9" customHeight="1" thickBot="1" x14ac:dyDescent="0.35">
      <c r="A27" s="80"/>
      <c r="B27" s="81"/>
      <c r="C27" s="81"/>
      <c r="D27" s="82"/>
      <c r="E27" s="41"/>
      <c r="F27" s="34" t="s">
        <v>47</v>
      </c>
      <c r="G27" s="83"/>
      <c r="H27" s="84"/>
      <c r="I27" s="85"/>
    </row>
  </sheetData>
  <protectedRanges>
    <protectedRange sqref="C1 C19:E19 A20 G24:I27 I22:I23 G22:G23 G17:I21 D15:I15 E17:E18" name="Område1"/>
    <protectedRange sqref="B15" name="Område1_1"/>
    <protectedRange sqref="C15" name="Område1_5"/>
    <protectedRange sqref="C17:D18" name="Område1_1_6"/>
    <protectedRange sqref="H4:H14" name="Område1_2"/>
    <protectedRange sqref="E4:E14" name="Område1_1_2_1"/>
    <protectedRange sqref="B13" name="Område1_2_1"/>
    <protectedRange sqref="B14" name="Område1_2_3"/>
  </protectedRanges>
  <autoFilter ref="C3:E27" xr:uid="{00000000-0009-0000-0000-000000000000}"/>
  <mergeCells count="24">
    <mergeCell ref="A12:I12"/>
    <mergeCell ref="A16:D16"/>
    <mergeCell ref="F16:I16"/>
    <mergeCell ref="A18:B18"/>
    <mergeCell ref="A19:B19"/>
    <mergeCell ref="F15:G15"/>
    <mergeCell ref="A17:B17"/>
    <mergeCell ref="C19:D19"/>
    <mergeCell ref="C1:H1"/>
    <mergeCell ref="F3:G3"/>
    <mergeCell ref="G2:I2"/>
    <mergeCell ref="A4:I4"/>
    <mergeCell ref="A7:I7"/>
    <mergeCell ref="A2:D2"/>
    <mergeCell ref="A20:D27"/>
    <mergeCell ref="G27:I27"/>
    <mergeCell ref="G17:I17"/>
    <mergeCell ref="G21:I21"/>
    <mergeCell ref="G24:I24"/>
    <mergeCell ref="G25:I25"/>
    <mergeCell ref="G26:I26"/>
    <mergeCell ref="G18:I18"/>
    <mergeCell ref="G19:I19"/>
    <mergeCell ref="G20:I20"/>
  </mergeCells>
  <pageMargins left="0.7" right="0.7" top="0.75" bottom="0.75" header="0.3" footer="0.3"/>
  <pageSetup scale="56"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29"/>
  <sheetViews>
    <sheetView tabSelected="1" topLeftCell="D25" zoomScaleNormal="100" zoomScaleSheetLayoutView="120" zoomScalePageLayoutView="90" workbookViewId="0">
      <selection activeCell="K5" sqref="K5"/>
    </sheetView>
  </sheetViews>
  <sheetFormatPr defaultColWidth="8.81640625" defaultRowHeight="13" x14ac:dyDescent="0.3"/>
  <cols>
    <col min="1" max="1" width="8.26953125" style="1" customWidth="1"/>
    <col min="2" max="2" width="29.7265625" style="1" customWidth="1"/>
    <col min="3" max="3" width="55.453125" style="1" customWidth="1"/>
    <col min="4" max="4" width="15.26953125" style="1" bestFit="1" customWidth="1"/>
    <col min="5" max="5" width="14.26953125" style="1" customWidth="1"/>
    <col min="6" max="6" width="22.81640625" style="1" customWidth="1"/>
    <col min="7" max="7" width="21.453125" style="1" customWidth="1"/>
    <col min="8" max="8" width="37.81640625" style="1" customWidth="1"/>
    <col min="9" max="9" width="16.7265625" style="1" customWidth="1"/>
    <col min="10" max="16384" width="8.81640625" style="1"/>
  </cols>
  <sheetData>
    <row r="1" spans="1:9" ht="51.65" customHeight="1" thickBot="1" x14ac:dyDescent="0.35">
      <c r="A1" s="3"/>
      <c r="B1" s="4"/>
      <c r="C1" s="133" t="s">
        <v>81</v>
      </c>
      <c r="D1" s="133"/>
      <c r="E1" s="133"/>
      <c r="F1" s="133"/>
      <c r="G1" s="133"/>
      <c r="H1" s="134"/>
      <c r="I1" s="13" t="s">
        <v>31</v>
      </c>
    </row>
    <row r="2" spans="1:9" x14ac:dyDescent="0.3">
      <c r="A2" s="135" t="s">
        <v>32</v>
      </c>
      <c r="B2" s="136"/>
      <c r="C2" s="136"/>
      <c r="D2" s="137"/>
      <c r="E2" s="49"/>
      <c r="F2" s="138" t="s">
        <v>30</v>
      </c>
      <c r="G2" s="139"/>
      <c r="H2" s="139"/>
      <c r="I2" s="140"/>
    </row>
    <row r="3" spans="1:9" ht="90.5" customHeight="1" x14ac:dyDescent="0.3">
      <c r="A3" s="7" t="s">
        <v>1</v>
      </c>
      <c r="B3" s="2" t="s">
        <v>3</v>
      </c>
      <c r="C3" s="2" t="s">
        <v>8</v>
      </c>
      <c r="D3" s="8" t="s">
        <v>6</v>
      </c>
      <c r="E3" s="50" t="s">
        <v>7</v>
      </c>
      <c r="F3" s="7" t="s">
        <v>4</v>
      </c>
      <c r="G3" s="2" t="s">
        <v>5</v>
      </c>
      <c r="H3" s="2" t="s">
        <v>57</v>
      </c>
      <c r="I3" s="8" t="s">
        <v>82</v>
      </c>
    </row>
    <row r="4" spans="1:9" ht="15" customHeight="1" x14ac:dyDescent="0.3">
      <c r="A4" s="96" t="s">
        <v>60</v>
      </c>
      <c r="B4" s="97"/>
      <c r="C4" s="97"/>
      <c r="D4" s="97"/>
      <c r="E4" s="97"/>
      <c r="F4" s="97"/>
      <c r="G4" s="97"/>
      <c r="H4" s="97"/>
      <c r="I4" s="98"/>
    </row>
    <row r="5" spans="1:9" ht="52.5" x14ac:dyDescent="0.3">
      <c r="A5" s="53">
        <v>1</v>
      </c>
      <c r="B5" s="59" t="s">
        <v>61</v>
      </c>
      <c r="C5" s="60" t="s">
        <v>62</v>
      </c>
      <c r="D5" s="58">
        <v>5</v>
      </c>
      <c r="E5" s="55"/>
      <c r="F5" s="18"/>
      <c r="G5" s="20"/>
      <c r="H5" s="20"/>
      <c r="I5" s="14"/>
    </row>
    <row r="6" spans="1:9" ht="24" x14ac:dyDescent="0.3">
      <c r="A6" s="53">
        <v>2</v>
      </c>
      <c r="B6" s="59" t="s">
        <v>63</v>
      </c>
      <c r="C6" s="60" t="s">
        <v>64</v>
      </c>
      <c r="D6" s="58">
        <v>1</v>
      </c>
      <c r="E6" s="55"/>
      <c r="F6" s="18"/>
      <c r="G6" s="20"/>
      <c r="H6" s="20"/>
      <c r="I6" s="14"/>
    </row>
    <row r="7" spans="1:9" ht="15" customHeight="1" x14ac:dyDescent="0.3">
      <c r="A7" s="96" t="s">
        <v>65</v>
      </c>
      <c r="B7" s="97"/>
      <c r="C7" s="97"/>
      <c r="D7" s="97"/>
      <c r="E7" s="97"/>
      <c r="F7" s="97"/>
      <c r="G7" s="97"/>
      <c r="H7" s="97"/>
      <c r="I7" s="98"/>
    </row>
    <row r="8" spans="1:9" ht="63" x14ac:dyDescent="0.3">
      <c r="A8" s="53">
        <v>1</v>
      </c>
      <c r="B8" s="59" t="s">
        <v>66</v>
      </c>
      <c r="C8" s="60" t="s">
        <v>67</v>
      </c>
      <c r="D8" s="58">
        <v>1</v>
      </c>
      <c r="E8" s="55"/>
      <c r="F8" s="18"/>
      <c r="G8" s="20"/>
      <c r="H8" s="20"/>
      <c r="I8" s="14"/>
    </row>
    <row r="9" spans="1:9" ht="21" x14ac:dyDescent="0.3">
      <c r="A9" s="53">
        <v>2</v>
      </c>
      <c r="B9" s="57" t="s">
        <v>68</v>
      </c>
      <c r="C9" s="60" t="s">
        <v>69</v>
      </c>
      <c r="D9" s="58">
        <v>35</v>
      </c>
      <c r="E9" s="55"/>
      <c r="F9" s="18"/>
      <c r="G9" s="20"/>
      <c r="H9" s="20"/>
      <c r="I9" s="14"/>
    </row>
    <row r="10" spans="1:9" ht="21" x14ac:dyDescent="0.3">
      <c r="A10" s="53">
        <v>3</v>
      </c>
      <c r="B10" s="61" t="s">
        <v>70</v>
      </c>
      <c r="C10" s="60" t="s">
        <v>71</v>
      </c>
      <c r="D10" s="58">
        <v>70</v>
      </c>
      <c r="E10" s="55"/>
      <c r="F10" s="18"/>
      <c r="G10" s="20"/>
      <c r="H10" s="20"/>
      <c r="I10" s="14"/>
    </row>
    <row r="11" spans="1:9" ht="14.5" x14ac:dyDescent="0.3">
      <c r="A11" s="53">
        <v>4</v>
      </c>
      <c r="B11" s="61" t="s">
        <v>72</v>
      </c>
      <c r="C11" s="60" t="s">
        <v>73</v>
      </c>
      <c r="D11" s="58">
        <v>665</v>
      </c>
      <c r="E11" s="55"/>
      <c r="F11" s="18"/>
      <c r="G11" s="20"/>
      <c r="H11" s="20"/>
      <c r="I11" s="14"/>
    </row>
    <row r="12" spans="1:9" x14ac:dyDescent="0.3">
      <c r="A12" s="96" t="s">
        <v>78</v>
      </c>
      <c r="B12" s="97"/>
      <c r="C12" s="97"/>
      <c r="D12" s="97"/>
      <c r="E12" s="97"/>
      <c r="F12" s="97"/>
      <c r="G12" s="97"/>
      <c r="H12" s="97"/>
      <c r="I12" s="98"/>
    </row>
    <row r="13" spans="1:9" ht="126" x14ac:dyDescent="0.3">
      <c r="A13" s="53">
        <v>1</v>
      </c>
      <c r="B13" s="62" t="s">
        <v>74</v>
      </c>
      <c r="C13" s="60" t="s">
        <v>75</v>
      </c>
      <c r="D13" s="58">
        <v>2</v>
      </c>
      <c r="E13" s="56"/>
      <c r="F13" s="18"/>
      <c r="G13" s="20"/>
      <c r="H13" s="20"/>
      <c r="I13" s="14"/>
    </row>
    <row r="14" spans="1:9" ht="73.5" x14ac:dyDescent="0.3">
      <c r="A14" s="53">
        <v>2</v>
      </c>
      <c r="B14" s="62" t="s">
        <v>76</v>
      </c>
      <c r="C14" s="60" t="s">
        <v>77</v>
      </c>
      <c r="D14" s="58">
        <v>1</v>
      </c>
      <c r="E14" s="55"/>
      <c r="F14" s="18"/>
      <c r="G14" s="20"/>
      <c r="H14" s="20"/>
      <c r="I14" s="14"/>
    </row>
    <row r="15" spans="1:9" ht="50.25" customHeight="1" x14ac:dyDescent="0.3">
      <c r="A15" s="53" t="s">
        <v>28</v>
      </c>
      <c r="B15" s="19"/>
      <c r="C15" s="19"/>
      <c r="D15" s="54">
        <f>SUM(D4:D14)</f>
        <v>780</v>
      </c>
      <c r="E15" s="51"/>
      <c r="F15" s="18"/>
      <c r="G15" s="20"/>
      <c r="H15" s="20"/>
      <c r="I15" s="14"/>
    </row>
    <row r="16" spans="1:9" ht="12.75" customHeight="1" x14ac:dyDescent="0.3">
      <c r="A16" s="141"/>
      <c r="B16" s="142"/>
      <c r="C16" s="142"/>
      <c r="D16" s="142"/>
      <c r="E16" s="142"/>
      <c r="F16" s="142"/>
      <c r="G16" s="143"/>
      <c r="H16" s="6" t="s">
        <v>53</v>
      </c>
      <c r="I16" s="15"/>
    </row>
    <row r="17" spans="1:9" ht="39" x14ac:dyDescent="0.3">
      <c r="A17" s="141"/>
      <c r="B17" s="142"/>
      <c r="C17" s="142"/>
      <c r="D17" s="142"/>
      <c r="E17" s="142"/>
      <c r="F17" s="142"/>
      <c r="G17" s="143"/>
      <c r="H17" s="5" t="s">
        <v>29</v>
      </c>
      <c r="I17" s="16"/>
    </row>
    <row r="18" spans="1:9" ht="13.5" thickBot="1" x14ac:dyDescent="0.35">
      <c r="A18" s="141"/>
      <c r="B18" s="142"/>
      <c r="C18" s="142"/>
      <c r="D18" s="142"/>
      <c r="E18" s="142"/>
      <c r="F18" s="142"/>
      <c r="G18" s="143"/>
      <c r="H18" s="9" t="s">
        <v>54</v>
      </c>
      <c r="I18" s="17"/>
    </row>
    <row r="19" spans="1:9" ht="15" customHeight="1" x14ac:dyDescent="0.3">
      <c r="A19" s="138" t="s">
        <v>0</v>
      </c>
      <c r="B19" s="139"/>
      <c r="C19" s="139"/>
      <c r="D19" s="139"/>
      <c r="E19" s="49"/>
      <c r="F19" s="138" t="s">
        <v>19</v>
      </c>
      <c r="G19" s="139"/>
      <c r="H19" s="139"/>
      <c r="I19" s="140"/>
    </row>
    <row r="20" spans="1:9" ht="103.15" customHeight="1" x14ac:dyDescent="0.3">
      <c r="A20" s="118" t="s">
        <v>43</v>
      </c>
      <c r="B20" s="119"/>
      <c r="C20" s="116" t="s">
        <v>56</v>
      </c>
      <c r="D20" s="117"/>
      <c r="E20" s="46"/>
      <c r="F20" s="10" t="s">
        <v>11</v>
      </c>
      <c r="G20" s="116"/>
      <c r="H20" s="117"/>
      <c r="I20" s="129"/>
    </row>
    <row r="21" spans="1:9" ht="52" x14ac:dyDescent="0.3">
      <c r="A21" s="118" t="s">
        <v>9</v>
      </c>
      <c r="B21" s="119"/>
      <c r="C21" s="116" t="s">
        <v>79</v>
      </c>
      <c r="D21" s="117"/>
      <c r="E21" s="46"/>
      <c r="F21" s="10" t="s">
        <v>12</v>
      </c>
      <c r="G21" s="116"/>
      <c r="H21" s="117"/>
      <c r="I21" s="129"/>
    </row>
    <row r="22" spans="1:9" ht="39.65" customHeight="1" x14ac:dyDescent="0.3">
      <c r="A22" s="118" t="s">
        <v>44</v>
      </c>
      <c r="B22" s="119"/>
      <c r="C22" s="116" t="str">
        <f>+'Annex A.1 Technical Bid'!C19</f>
        <v>60 Days/60 დღე</v>
      </c>
      <c r="D22" s="117"/>
      <c r="E22" s="46"/>
      <c r="F22" s="10" t="s">
        <v>27</v>
      </c>
      <c r="G22" s="116"/>
      <c r="H22" s="117"/>
      <c r="I22" s="129"/>
    </row>
    <row r="23" spans="1:9" ht="57" customHeight="1" thickBot="1" x14ac:dyDescent="0.35">
      <c r="A23" s="144" t="s">
        <v>10</v>
      </c>
      <c r="B23" s="145"/>
      <c r="C23" s="130" t="s">
        <v>58</v>
      </c>
      <c r="D23" s="131"/>
      <c r="E23" s="52"/>
      <c r="F23" s="10" t="s">
        <v>13</v>
      </c>
      <c r="G23" s="116"/>
      <c r="H23" s="117"/>
      <c r="I23" s="129"/>
    </row>
    <row r="24" spans="1:9" ht="25.15" customHeight="1" x14ac:dyDescent="0.3">
      <c r="A24" s="120" t="s">
        <v>20</v>
      </c>
      <c r="B24" s="121"/>
      <c r="C24" s="121"/>
      <c r="D24" s="122"/>
      <c r="E24" s="47"/>
      <c r="F24" s="11" t="s">
        <v>14</v>
      </c>
      <c r="G24" s="116"/>
      <c r="H24" s="117"/>
      <c r="I24" s="129"/>
    </row>
    <row r="25" spans="1:9" ht="52" x14ac:dyDescent="0.3">
      <c r="A25" s="123"/>
      <c r="B25" s="124"/>
      <c r="C25" s="124"/>
      <c r="D25" s="125"/>
      <c r="E25" s="47"/>
      <c r="F25" s="11" t="s">
        <v>15</v>
      </c>
      <c r="G25" s="116"/>
      <c r="H25" s="117"/>
      <c r="I25" s="129"/>
    </row>
    <row r="26" spans="1:9" x14ac:dyDescent="0.3">
      <c r="A26" s="123"/>
      <c r="B26" s="124"/>
      <c r="C26" s="124"/>
      <c r="D26" s="125"/>
      <c r="E26" s="47"/>
      <c r="F26" s="11" t="s">
        <v>16</v>
      </c>
      <c r="G26" s="116"/>
      <c r="H26" s="117"/>
      <c r="I26" s="129"/>
    </row>
    <row r="27" spans="1:9" x14ac:dyDescent="0.3">
      <c r="A27" s="123"/>
      <c r="B27" s="124"/>
      <c r="C27" s="124"/>
      <c r="D27" s="125"/>
      <c r="E27" s="47"/>
      <c r="F27" s="11" t="s">
        <v>17</v>
      </c>
      <c r="G27" s="116"/>
      <c r="H27" s="117"/>
      <c r="I27" s="129"/>
    </row>
    <row r="28" spans="1:9" ht="26" x14ac:dyDescent="0.3">
      <c r="A28" s="123"/>
      <c r="B28" s="124"/>
      <c r="C28" s="124"/>
      <c r="D28" s="125"/>
      <c r="E28" s="47"/>
      <c r="F28" s="11" t="s">
        <v>52</v>
      </c>
      <c r="G28" s="116"/>
      <c r="H28" s="117"/>
      <c r="I28" s="129"/>
    </row>
    <row r="29" spans="1:9" ht="24.75" customHeight="1" thickBot="1" x14ac:dyDescent="0.35">
      <c r="A29" s="126"/>
      <c r="B29" s="127"/>
      <c r="C29" s="127"/>
      <c r="D29" s="128"/>
      <c r="E29" s="48"/>
      <c r="F29" s="12" t="s">
        <v>18</v>
      </c>
      <c r="G29" s="130"/>
      <c r="H29" s="131"/>
      <c r="I29" s="132"/>
    </row>
  </sheetData>
  <protectedRanges>
    <protectedRange sqref="I17 G25:I29 G23:I23 C23:E23 A24:E29 C1:H1 H4:H15" name="Område1"/>
    <protectedRange sqref="E4:E14" name="Område1_1_2_1"/>
    <protectedRange sqref="B13" name="Område1_2"/>
    <protectedRange sqref="B14" name="Område1_2_3"/>
  </protectedRanges>
  <mergeCells count="28">
    <mergeCell ref="C1:H1"/>
    <mergeCell ref="G27:I27"/>
    <mergeCell ref="A2:D2"/>
    <mergeCell ref="F2:I2"/>
    <mergeCell ref="A20:B20"/>
    <mergeCell ref="A16:G18"/>
    <mergeCell ref="A23:B23"/>
    <mergeCell ref="C23:D23"/>
    <mergeCell ref="F19:I19"/>
    <mergeCell ref="A19:D19"/>
    <mergeCell ref="G21:I21"/>
    <mergeCell ref="G22:I22"/>
    <mergeCell ref="G23:I23"/>
    <mergeCell ref="C20:D20"/>
    <mergeCell ref="G20:I20"/>
    <mergeCell ref="A21:B21"/>
    <mergeCell ref="A24:D29"/>
    <mergeCell ref="G25:I25"/>
    <mergeCell ref="G26:I26"/>
    <mergeCell ref="G28:I28"/>
    <mergeCell ref="G29:I29"/>
    <mergeCell ref="G24:I24"/>
    <mergeCell ref="A4:I4"/>
    <mergeCell ref="A7:I7"/>
    <mergeCell ref="A12:I12"/>
    <mergeCell ref="C21:D21"/>
    <mergeCell ref="A22:B22"/>
    <mergeCell ref="C22:D22"/>
  </mergeCells>
  <pageMargins left="0.7" right="0.7" top="0.75" bottom="0.75" header="0.3" footer="0.3"/>
  <pageSetup paperSize="9" scale="68" orientation="landscape" r:id="rId1"/>
  <headerFooter>
    <oddHeader>&amp;C&amp;18Annex A.2 - DRC FINANCIAL BID FORM FOR SERVICES</oddHeader>
    <oddFooter>&amp;LCT PROCUREMENT 06_and 37_ANNEX A - DRC Bid Form for SERVICES
Date: 01-01-2018 •  Valid from: 01-01-2018&amp;CPage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Annex A.1 Technical Bid</vt:lpstr>
      <vt:lpstr>Annex A.2 Financial Bid</vt:lpstr>
      <vt:lpstr>'Annex A.1 Technical Bid'!Print_Area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Ekaterine Basaria</cp:lastModifiedBy>
  <cp:lastPrinted>2017-12-22T10:30:02Z</cp:lastPrinted>
  <dcterms:created xsi:type="dcterms:W3CDTF">2017-05-23T13:13:55Z</dcterms:created>
  <dcterms:modified xsi:type="dcterms:W3CDTF">2021-07-12T10:03:31Z</dcterms:modified>
  <cp:category/>
</cp:coreProperties>
</file>