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FBB9A48-6497-4A85-90B9-E5BDEB4E7EBE}" xr6:coauthVersionLast="45" xr6:coauthVersionMax="45" xr10:uidLastSave="{00000000-0000-0000-0000-000000000000}"/>
  <bookViews>
    <workbookView xWindow="-120" yWindow="-120" windowWidth="20730" windowHeight="11160" tabRatio="760" activeTab="1" xr2:uid="{00000000-000D-0000-FFFF-FFFF00000000}"/>
  </bookViews>
  <sheets>
    <sheet name="ვაჟა-ფშაველას 40" sheetId="1" r:id="rId1"/>
    <sheet name="სამშენებლო IV სართ" sheetId="4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7" i="4" l="1"/>
  <c r="I4" i="4" s="1"/>
  <c r="K106" i="4"/>
  <c r="K107" i="4"/>
  <c r="K110" i="4"/>
  <c r="K111" i="4"/>
  <c r="K114" i="4"/>
  <c r="K115" i="4"/>
  <c r="K117" i="4"/>
  <c r="K118" i="4"/>
  <c r="K119" i="4"/>
  <c r="K120" i="4"/>
  <c r="K121" i="4"/>
  <c r="K122" i="4"/>
  <c r="K123" i="4"/>
  <c r="K124" i="4"/>
  <c r="K125" i="4"/>
  <c r="K126" i="4"/>
  <c r="J10" i="4"/>
  <c r="K10" i="4" s="1"/>
  <c r="J11" i="4"/>
  <c r="K11" i="4" s="1"/>
  <c r="J12" i="4"/>
  <c r="K12" i="4" s="1"/>
  <c r="J13" i="4"/>
  <c r="K13" i="4" s="1"/>
  <c r="J14" i="4"/>
  <c r="K14" i="4" s="1"/>
  <c r="J15" i="4"/>
  <c r="K15" i="4" s="1"/>
  <c r="J16" i="4"/>
  <c r="K16" i="4" s="1"/>
  <c r="J18" i="4"/>
  <c r="K18" i="4" s="1"/>
  <c r="J19" i="4"/>
  <c r="K19" i="4" s="1"/>
  <c r="J20" i="4"/>
  <c r="K20" i="4" s="1"/>
  <c r="J21" i="4"/>
  <c r="K21" i="4" s="1"/>
  <c r="J22" i="4"/>
  <c r="J23" i="4"/>
  <c r="K23" i="4" s="1"/>
  <c r="J24" i="4"/>
  <c r="K24" i="4" s="1"/>
  <c r="J25" i="4"/>
  <c r="K25" i="4" s="1"/>
  <c r="J26" i="4"/>
  <c r="K26" i="4" s="1"/>
  <c r="J27" i="4"/>
  <c r="K27" i="4" s="1"/>
  <c r="J28" i="4"/>
  <c r="K28" i="4" s="1"/>
  <c r="J29" i="4"/>
  <c r="K29" i="4" s="1"/>
  <c r="J30" i="4"/>
  <c r="K30" i="4" s="1"/>
  <c r="J31" i="4"/>
  <c r="K31" i="4" s="1"/>
  <c r="J32" i="4"/>
  <c r="K32" i="4" s="1"/>
  <c r="J33" i="4"/>
  <c r="K33" i="4" s="1"/>
  <c r="J34" i="4"/>
  <c r="K34" i="4" s="1"/>
  <c r="J35" i="4"/>
  <c r="K35" i="4" s="1"/>
  <c r="J36" i="4"/>
  <c r="K36" i="4" s="1"/>
  <c r="J37" i="4"/>
  <c r="K37" i="4" s="1"/>
  <c r="J38" i="4"/>
  <c r="K38" i="4" s="1"/>
  <c r="J39" i="4"/>
  <c r="K39" i="4" s="1"/>
  <c r="J40" i="4"/>
  <c r="K40" i="4" s="1"/>
  <c r="J41" i="4"/>
  <c r="K41" i="4" s="1"/>
  <c r="J42" i="4"/>
  <c r="K42" i="4" s="1"/>
  <c r="J43" i="4"/>
  <c r="K43" i="4" s="1"/>
  <c r="J44" i="4"/>
  <c r="K44" i="4" s="1"/>
  <c r="J45" i="4"/>
  <c r="K45" i="4" s="1"/>
  <c r="J46" i="4"/>
  <c r="K46" i="4" s="1"/>
  <c r="J47" i="4"/>
  <c r="K47" i="4" s="1"/>
  <c r="J48" i="4"/>
  <c r="K48" i="4" s="1"/>
  <c r="J49" i="4"/>
  <c r="K49" i="4" s="1"/>
  <c r="J50" i="4"/>
  <c r="K50" i="4" s="1"/>
  <c r="J51" i="4"/>
  <c r="K51" i="4" s="1"/>
  <c r="J52" i="4"/>
  <c r="K52" i="4" s="1"/>
  <c r="J53" i="4"/>
  <c r="K53" i="4" s="1"/>
  <c r="J54" i="4"/>
  <c r="K54" i="4" s="1"/>
  <c r="J55" i="4"/>
  <c r="K55" i="4" s="1"/>
  <c r="J56" i="4"/>
  <c r="K56" i="4" s="1"/>
  <c r="J57" i="4"/>
  <c r="K57" i="4" s="1"/>
  <c r="J58" i="4"/>
  <c r="K58" i="4" s="1"/>
  <c r="J59" i="4"/>
  <c r="K59" i="4" s="1"/>
  <c r="J60" i="4"/>
  <c r="K60" i="4" s="1"/>
  <c r="J61" i="4"/>
  <c r="K61" i="4" s="1"/>
  <c r="J62" i="4"/>
  <c r="K62" i="4" s="1"/>
  <c r="J63" i="4"/>
  <c r="K63" i="4" s="1"/>
  <c r="J64" i="4"/>
  <c r="K64" i="4" s="1"/>
  <c r="J65" i="4"/>
  <c r="K65" i="4" s="1"/>
  <c r="J66" i="4"/>
  <c r="K66" i="4" s="1"/>
  <c r="J67" i="4"/>
  <c r="K67" i="4" s="1"/>
  <c r="J68" i="4"/>
  <c r="K68" i="4" s="1"/>
  <c r="J69" i="4"/>
  <c r="K69" i="4" s="1"/>
  <c r="J70" i="4"/>
  <c r="K70" i="4" s="1"/>
  <c r="J71" i="4"/>
  <c r="K71" i="4" s="1"/>
  <c r="J72" i="4"/>
  <c r="K72" i="4" s="1"/>
  <c r="J73" i="4"/>
  <c r="K73" i="4" s="1"/>
  <c r="J74" i="4"/>
  <c r="K74" i="4" s="1"/>
  <c r="J75" i="4"/>
  <c r="K75" i="4" s="1"/>
  <c r="J76" i="4"/>
  <c r="K76" i="4" s="1"/>
  <c r="J77" i="4"/>
  <c r="K77" i="4" s="1"/>
  <c r="J78" i="4"/>
  <c r="K78" i="4" s="1"/>
  <c r="J79" i="4"/>
  <c r="K79" i="4" s="1"/>
  <c r="J80" i="4"/>
  <c r="K80" i="4" s="1"/>
  <c r="J81" i="4"/>
  <c r="K81" i="4" s="1"/>
  <c r="J82" i="4"/>
  <c r="K82" i="4" s="1"/>
  <c r="J83" i="4"/>
  <c r="K83" i="4" s="1"/>
  <c r="J84" i="4"/>
  <c r="K84" i="4" s="1"/>
  <c r="J85" i="4"/>
  <c r="K85" i="4" s="1"/>
  <c r="J86" i="4"/>
  <c r="K86" i="4" s="1"/>
  <c r="J87" i="4"/>
  <c r="K87" i="4" s="1"/>
  <c r="J88" i="4"/>
  <c r="K88" i="4" s="1"/>
  <c r="J89" i="4"/>
  <c r="K89" i="4" s="1"/>
  <c r="J90" i="4"/>
  <c r="K90" i="4" s="1"/>
  <c r="J91" i="4"/>
  <c r="K91" i="4" s="1"/>
  <c r="J92" i="4"/>
  <c r="K92" i="4" s="1"/>
  <c r="J93" i="4"/>
  <c r="K93" i="4" s="1"/>
  <c r="J94" i="4"/>
  <c r="K94" i="4" s="1"/>
  <c r="J95" i="4"/>
  <c r="K95" i="4" s="1"/>
  <c r="J97" i="4"/>
  <c r="K97" i="4" s="1"/>
  <c r="J98" i="4"/>
  <c r="K98" i="4" s="1"/>
  <c r="J99" i="4"/>
  <c r="K99" i="4" s="1"/>
  <c r="J100" i="4"/>
  <c r="K100" i="4" s="1"/>
  <c r="J101" i="4"/>
  <c r="K101" i="4" s="1"/>
  <c r="J102" i="4"/>
  <c r="K102" i="4" s="1"/>
  <c r="J103" i="4"/>
  <c r="K103" i="4" s="1"/>
  <c r="J104" i="4"/>
  <c r="K104" i="4" s="1"/>
  <c r="J105" i="4"/>
  <c r="K105" i="4" s="1"/>
  <c r="J106" i="4"/>
  <c r="J107" i="4"/>
  <c r="J108" i="4"/>
  <c r="K108" i="4" s="1"/>
  <c r="J109" i="4"/>
  <c r="K109" i="4" s="1"/>
  <c r="J110" i="4"/>
  <c r="J111" i="4"/>
  <c r="J112" i="4"/>
  <c r="K112" i="4" s="1"/>
  <c r="J113" i="4"/>
  <c r="K113" i="4" s="1"/>
  <c r="J114" i="4"/>
  <c r="J115" i="4"/>
  <c r="J116" i="4"/>
  <c r="K116" i="4" s="1"/>
  <c r="J9" i="4"/>
  <c r="K9" i="4" s="1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9" i="4"/>
  <c r="D75" i="4" l="1"/>
  <c r="D42" i="4"/>
  <c r="D20" i="4" l="1"/>
  <c r="D27" i="4"/>
  <c r="D96" i="4" l="1"/>
  <c r="J96" i="4" l="1"/>
  <c r="H96" i="4"/>
  <c r="D77" i="4"/>
  <c r="D76" i="4"/>
  <c r="D72" i="4"/>
  <c r="D71" i="4"/>
  <c r="D70" i="4"/>
  <c r="D69" i="4"/>
  <c r="K96" i="4" l="1"/>
  <c r="D73" i="4"/>
  <c r="D53" i="4" l="1"/>
  <c r="D51" i="4"/>
  <c r="D50" i="4"/>
  <c r="D49" i="4"/>
  <c r="D48" i="4"/>
  <c r="D38" i="4"/>
  <c r="D44" i="4"/>
  <c r="D41" i="4" l="1"/>
  <c r="D33" i="4" l="1"/>
  <c r="D37" i="4"/>
  <c r="D36" i="4"/>
  <c r="D32" i="4"/>
  <c r="D29" i="4" l="1"/>
  <c r="D28" i="4"/>
  <c r="D23" i="4"/>
  <c r="F22" i="4" l="1"/>
  <c r="K22" i="4" s="1"/>
  <c r="D83" i="4" l="1"/>
  <c r="D82" i="4"/>
  <c r="D81" i="4"/>
  <c r="D80" i="4"/>
  <c r="D79" i="4"/>
  <c r="D40" i="4"/>
  <c r="A12" i="1" l="1"/>
</calcChain>
</file>

<file path=xl/sharedStrings.xml><?xml version="1.0" encoding="utf-8"?>
<sst xmlns="http://schemas.openxmlformats.org/spreadsheetml/2006/main" count="243" uniqueCount="134">
  <si>
    <t>ხ   ა   რ   ჯ   თ   ა   ღ   რ  ი  ც   ხ   ვ  ა</t>
  </si>
  <si>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</si>
  <si>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</si>
  <si>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</si>
  <si>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</si>
  <si>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</si>
  <si>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</si>
  <si>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</si>
  <si>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</si>
  <si>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</si>
  <si>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</si>
  <si>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</si>
  <si>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</si>
  <si>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</si>
  <si>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</si>
  <si>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</si>
  <si>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</si>
  <si>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</si>
  <si>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</si>
  <si>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</si>
  <si>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</si>
  <si>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</si>
  <si>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საორიენტაციო სახარჯთაღრიცხვო ღირებულება (ლარი)</t>
  </si>
  <si>
    <t>კერამოგრანიტის ფილების პლინტუსების მოწყობა სიმაღლით 7 სმ</t>
  </si>
  <si>
    <t>ტონ</t>
  </si>
  <si>
    <t>საპენსიო დანარიცხი</t>
  </si>
  <si>
    <r>
      <t>მ</t>
    </r>
    <r>
      <rPr>
        <sz val="9"/>
        <color theme="1"/>
        <rFont val="Cambria"/>
        <family val="1"/>
        <charset val="204"/>
      </rPr>
      <t>²</t>
    </r>
  </si>
  <si>
    <r>
      <t>მ</t>
    </r>
    <r>
      <rPr>
        <sz val="9"/>
        <color theme="1"/>
        <rFont val="Sylfaen"/>
        <family val="1"/>
      </rPr>
      <t>³</t>
    </r>
  </si>
  <si>
    <r>
      <t>მ</t>
    </r>
    <r>
      <rPr>
        <sz val="9"/>
        <color theme="1"/>
        <rFont val="Cambria"/>
        <family val="1"/>
        <charset val="204"/>
      </rPr>
      <t>³</t>
    </r>
  </si>
  <si>
    <t xml:space="preserve"> სადემონტაჟო სამუშაოები</t>
  </si>
  <si>
    <t>სამშენებლო ნარჩენების შეგროვება-ჩატანა სართულებიდან და დატვირთვა ა/მ-ზე</t>
  </si>
  <si>
    <t xml:space="preserve">ქვიშა-ცემენტის ხსნარი  </t>
  </si>
  <si>
    <t xml:space="preserve">სხვა მასალები    </t>
  </si>
  <si>
    <t>წებოცემენტი</t>
  </si>
  <si>
    <t>ლამინატის ქვესაგები  ზომა: 3mm x 1,05m</t>
  </si>
  <si>
    <t>პლინტუსი PVC  ზომა: 56х23х2500 მმ</t>
  </si>
  <si>
    <t xml:space="preserve">წებოცემენტი    </t>
  </si>
  <si>
    <t xml:space="preserve">კერამოგრანიტის ფილა   </t>
  </si>
  <si>
    <t>თაბაშირ მუყაოს ტიხრების მოწყობა ლითონის კარკასზე ქვაბამბის იზოლაციით</t>
  </si>
  <si>
    <t>საიზოლაციო ლენტა პროფილის</t>
  </si>
  <si>
    <t>ტიხრებისა და კედლების დამუშავება და შეღებვა ემულსიური საღებავით</t>
  </si>
  <si>
    <t xml:space="preserve">ფითხი   </t>
  </si>
  <si>
    <t xml:space="preserve">წყალემულსიური საღებავი </t>
  </si>
  <si>
    <t xml:space="preserve">ზუმფარა     </t>
  </si>
  <si>
    <t>სამღებრო ბადე ლენტა  0.4</t>
  </si>
  <si>
    <t>წერტ</t>
  </si>
  <si>
    <t xml:space="preserve"> სამშენებლო-სამონტაჟო სამუშაოები</t>
  </si>
  <si>
    <t>ცალ</t>
  </si>
  <si>
    <t xml:space="preserve">ამომრთველი1 კლავიშიანი 6 ა, 220ვ  </t>
  </si>
  <si>
    <t>ამომრთველი 2 კლავიშიანი 10ა, 220 ვ</t>
  </si>
  <si>
    <t>პლასტმასის დ50 მმ კანალიზაციის მილის მონტაჟი</t>
  </si>
  <si>
    <t>ც</t>
  </si>
  <si>
    <t xml:space="preserve">ვაჟა-ფშაველას გამზ. 40-ში  ს.ს. "ევექსის კლინიკები" IV სათულის სარეკონსტრუქციო-სარემონტო  სამუშაოები                                                                                              </t>
  </si>
  <si>
    <t xml:space="preserve">საორიენტაციო სახარჯთაღრიცხვო  ღირ-ბა              </t>
  </si>
  <si>
    <t>ვაჟა-ფშაველას გამზ. 40-ში  ს.ს. "ევექსის კლინიკები" IV სართულის სარეკონსტრუქციო სამუშაოები</t>
  </si>
  <si>
    <t>რბილი იატაკის (ქეჩა) დემონტაჟი</t>
  </si>
  <si>
    <t>კონდიციონერების შიდა ბლოკის დემონტაჟი დაუზიანებლად და დასაწყობება შემდგომ მონტაჟისათვის (დამკვეთთან შეთანხმება)</t>
  </si>
  <si>
    <t>ტუალეტის შესასვლელში მეტლახის იატაკის და ცემენტმჭიმის დემონტაჟი კორიდორის იატაკის დონეზე</t>
  </si>
  <si>
    <t>თაბაშირ მუყაოს ტიხრების  დემონტაჟი არმსტრონგის ჭერის დონემდე (დამკვეთის მითითებით)</t>
  </si>
  <si>
    <t>ალუმინის ვიტრაჟი კარებით (დემონტაჟი დაუზიანრბლად დასაწყობება დამკვეთის მითითებით)</t>
  </si>
  <si>
    <t>ლამინატის იატაკის დემონტაჟი (დამკვეთის მითითებით)</t>
  </si>
  <si>
    <t>დაზიანებული არმსტრონგის ჭერის ფილების დემონტაჟი</t>
  </si>
  <si>
    <t>სადემონტჟო ტიხრებიდან ელექტრო და ინტერნეტ წერტილების გადამონტაჟება (დაზუსტდეს ადგილზე, შეთანმხდეს დამკვეთთან)</t>
  </si>
  <si>
    <t>ოთახებში სან.ტექ. მილგაყვანილობის ხვრელების მოწყობა ბეტონის იატაკებში</t>
  </si>
  <si>
    <t>იატაკის ფრაგმენტული დამუშავება ქვიშაცემენტით/ წებოცემენტით</t>
  </si>
  <si>
    <t>კერამოგრანიტის ფილების მოწყობა</t>
  </si>
  <si>
    <t>ლამინატის იატაკის მოწყობა პლინტუსით</t>
  </si>
  <si>
    <t>კერამოგრანიტის ფილა   60х60, III კლასის (ფერი დამკვ. შეთანხმებით)</t>
  </si>
  <si>
    <t>თაბაშირ მუყაოს ფილა  12.5 მმ</t>
  </si>
  <si>
    <r>
      <t>ლითონის დგარის 75*0.5მმ და მიმმართველი პროფილი, დუბელი, ხრახნები და სხვა მასალა 1მ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Sylfaen"/>
        <family val="1"/>
        <charset val="204"/>
      </rPr>
      <t xml:space="preserve"> ტიხარზე</t>
    </r>
  </si>
  <si>
    <t>საკეტსახელური სამედიცინო დაწესებულების სტანდარტის შესაბამისობაში</t>
  </si>
  <si>
    <t>საღებავი ანტიბაქტერიული</t>
  </si>
  <si>
    <t>ხის წებო</t>
  </si>
  <si>
    <t>ხის ფითხი</t>
  </si>
  <si>
    <t>სამაგრი ანკერი</t>
  </si>
  <si>
    <r>
      <t xml:space="preserve">არსებული მდფ-ის ერთფრთიანი  კარის ბლოკის </t>
    </r>
    <r>
      <rPr>
        <sz val="10"/>
        <color theme="1"/>
        <rFont val="Sylfaen"/>
        <family val="1"/>
      </rPr>
      <t>(ზედაპირების აღდგენა დამუშავება შეღებვა, მაღალი ხარისხის საკეტსახელურის მოწყობა)</t>
    </r>
    <r>
      <rPr>
        <b/>
        <sz val="10"/>
        <color theme="1"/>
        <rFont val="Sylfaen"/>
        <family val="1"/>
      </rPr>
      <t xml:space="preserve"> მონტაჟი </t>
    </r>
  </si>
  <si>
    <t>სამონტაჟო ქაფი 1000 მლგ</t>
  </si>
  <si>
    <t xml:space="preserve">ახალი მდფ ერთფრთიანი  კარის ბლოკის  მონტაჟი </t>
  </si>
  <si>
    <t>ცხელი წყლის მილგაყვანილობის არსებულ ქსელზე დაერთება (დაზუსტება ადგილზე)</t>
  </si>
  <si>
    <t>პლასტმასის დ 100 მმ კანალიზაციის მილის მონტაჟი</t>
  </si>
  <si>
    <t>ხელსაბანი ნიჟარა კერამიკული 60X50X800 მმ, ბოთლისებრი სიფონით, შემრევი ქრომირებული ლატუნი, კერამიკული კარტრიჯით, ცხვირი10სმ-მდე, დრეკადი მილი 150სმ და საშხაპე ყურმილით, მაღალი ხარისხის აქსესუარებით</t>
  </si>
  <si>
    <t>ტრაპი კვადრატული "Style SC 800", პრიალა, 100X100 მმ</t>
  </si>
  <si>
    <t>პოლიპროპილენის ცივი წყლის მილის მონტაჟი  Ø20 მმ</t>
  </si>
  <si>
    <t>მინაბოჭკოვანი Ø20 მმ ცხელი წყლის მილის მონტაჟი კაუჩუკის თბოიზოლაციით</t>
  </si>
  <si>
    <t>წყალგაყვანილობა-წყალარინება</t>
  </si>
  <si>
    <t>უნიტაზი შშმ პირთათვის, კერამიკული  ავზით , ანტიბაქტერიული სახურავით, "Sanit" ტიპის უნივერსალური მექანიზმით, მაღალი ხარისხის აქსესუარებით</t>
  </si>
  <si>
    <t>ხელსაბანი ნიჟარა შშმ პირთათვის, კერამიკული , ბოთლისებრი სიფონით, შემრევი ქრომირებული ლატუნი, კერამიკული კარტრიჯით,  მაღალი ხარისხის აქსესუარებით</t>
  </si>
  <si>
    <t xml:space="preserve">არკო ვენტილი გადამყვანით  Ø20 მმ </t>
  </si>
  <si>
    <t xml:space="preserve">ვენტილი ხრახნისებრი    Ø20 მმ </t>
  </si>
  <si>
    <t xml:space="preserve">წებოცემენტი   </t>
  </si>
  <si>
    <t xml:space="preserve">ფუგა  (თეთრი)   </t>
  </si>
  <si>
    <t>ფილების სამონტაჟო დეტალები პლასტიკატის</t>
  </si>
  <si>
    <t>სან. კვანძში შშმ პირთათვის უჟანგავი ლითონისაგან საყრდენ/სახელურების მონტაჟი</t>
  </si>
  <si>
    <t>კაფელი 200X500 მმ, გლუვი თეთრი პრიალა, RAL 9016</t>
  </si>
  <si>
    <t xml:space="preserve">არმსტრონგის შეკიდული ჭერის მოწყობა </t>
  </si>
  <si>
    <t>არმსტრონგის ჭერის 600x600x12 მმ ფილები, თეთრი, ჰიგიენური (სამედიცინო სფეროსათვის), სინათლის 90% არეკვლა, ნესტგამძლეობა 95%</t>
  </si>
  <si>
    <t xml:space="preserve">არმსტრონგის ჭერის Т 24 ტიპის პროფილი  საკიდი  და სხვა დეტალებით </t>
  </si>
  <si>
    <t xml:space="preserve">სამღებრო კუთხოვანა  </t>
  </si>
  <si>
    <t xml:space="preserve">კაფელის ფართუკების მოწყობა ოთახებში ხელასაბანებთან და შშმპ სან. კვანძში </t>
  </si>
  <si>
    <r>
      <t xml:space="preserve">ელ.სამუშაოები დემონტაჟი-მონტაჟი </t>
    </r>
    <r>
      <rPr>
        <sz val="10"/>
        <color theme="1"/>
        <rFont val="Sylfaen"/>
        <family val="1"/>
      </rPr>
      <t>(დაზუსტება ტიხრების დემონტაჟი/მონტაჟის შემდეგ)</t>
    </r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</si>
  <si>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</si>
  <si>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</si>
  <si>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</si>
  <si>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ამსტრონგის ლედ სანათი დიოდებით, სიმძ.(1X30)ვტ, 220ვ, IP 31 დაცვით</t>
  </si>
  <si>
    <t>ლედ სანათი დიოდებით, სიმძ.(1X12)ვტ, 220ვ, IP 44 დაცვით ჭერში დ=15 სმ</t>
  </si>
  <si>
    <t>შტეფსელური როზეტი დამიწების კონტაქტით 10 ა, 230ვ</t>
  </si>
  <si>
    <t>პლასტმ. სამონტაჟო კოლოფი</t>
  </si>
  <si>
    <t>სუსტი დენები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</si>
  <si>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</si>
  <si>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</si>
  <si>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ხამუთი 180X4.5 mm</t>
  </si>
  <si>
    <t>პლასტმასის სამაგრი კაბელის 25 მმ</t>
  </si>
  <si>
    <t>პლასტმასის საკაბელო კორობი  40X20 მმ</t>
  </si>
  <si>
    <t>ელ. გამანაწილებელი კარადა ავტომატ. ამომრთვ. 28,  0.4 კვ. ავტომატური ამომრთველების კომპლექტით</t>
  </si>
  <si>
    <t>სხვა დამხმარე მასალ.  მასალების 5%</t>
  </si>
  <si>
    <t>ფასონური დეტალები და დამხმარე მასალები  7%</t>
  </si>
  <si>
    <t>სახანძრო უსაფრთხოების წერტილების ტესტირება და ახლი ქსელის მონტაჟი დაზუსდეს ადგილზე სპეციალისტის რეკომენდაციით</t>
  </si>
  <si>
    <t>სპილენძის მილი Ø3/8 10mm სისქის კაუჩულის იზოლაციით</t>
  </si>
  <si>
    <t>სპილენძის მილი Ø1/4 10mm სისქის კაუჩულის იზოლაციით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</si>
  <si>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</si>
  <si>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 xml:space="preserve"> ვენტილაცია</t>
  </si>
  <si>
    <t>არხული ტიპის ვენტილატორი L=100m³/h 30pa უკუსარქველით</t>
  </si>
  <si>
    <t>გარე ცხაურა 350*350</t>
  </si>
  <si>
    <t>რეგულირებადი გამწოვი მრგვალი დიფუზორი Ø 125</t>
  </si>
  <si>
    <t>მოქნილი ჰაერსატარი Ø 125</t>
  </si>
  <si>
    <t>ტ</t>
  </si>
  <si>
    <t>გაგრილება</t>
  </si>
  <si>
    <t>სპლიტ კონდიციონერის შიდა/გარე ბლოკი მართვის პულტით და ავტომატიკით (15-20 მ²)</t>
  </si>
  <si>
    <t>სამშენებლო ნარჩენების გატანა, დატვირთვა ა/მ-ზე და ტრანსპორტირება 15 კმ-მდე  მანძილზე</t>
  </si>
  <si>
    <t>არსებული შიდა ბლოკების დემონტაჟი/მონტაჟი</t>
  </si>
  <si>
    <t>საიზოლაციო მასალა მინაბამბა კნაუფის (დემონტირებული მინაბამბის გამოყენება 290 მ²)</t>
  </si>
  <si>
    <t>ლამინატი 32 კლასი (ფერი დამკვ. შეთანხმებით)</t>
  </si>
  <si>
    <t>მდფ  კარის ბლოკის დემონტაჟი დაუზიანებლად  (შემდგომი მონტაჟისათვის დანომრვა, შეკვრა, დასაწყობება , დამკვეთის მითითებით)</t>
  </si>
  <si>
    <t>დანართი #5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</si>
</sst>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sz val="9"/>
      <color theme="1"/>
      <name val="Cambria"/>
      <family val="1"/>
      <charset val="204"/>
    </font>
    <font>
      <b/>
      <sz val="15"/>
      <color theme="3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b/>
      <sz val="11"/>
      <name val="Sylfaen"/>
      <family val="1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</font>
    <font>
      <sz val="8"/>
      <color theme="1"/>
      <name val="Sylfaen"/>
      <family val="1"/>
      <charset val="204"/>
    </font>
    <font>
      <b/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3" fillId="0" borderId="8" applyNumberFormat="0" applyFill="0" applyAlignment="0" applyProtection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8" xfId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2" fontId="8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10" fillId="0" borderId="0" xfId="0" applyFont="1"/>
    <xf numFmtId="0" fontId="4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164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0" fillId="0" borderId="0" xfId="0" applyFont="1"/>
  </cellXfs>
  <cellStyles count="2">
    <cellStyle name="Heading 1" xfId="1" builtinId="1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89"/>
  <sheetViews>
    <sheetView workbookViewId="0">
      <selection activeCell="A15" sqref="A15"/>
    </sheetView>
  </sheetViews>
  <sheetFormatPr defaultColWidth="9.140625" defaultRowHeight="15" x14ac:dyDescent="0.25"/>
  <cols>
    <col min="1" max="1" width="110.7109375" style="1" customWidth="1"/>
    <col min="2" max="2" width="12.7109375" style="1" customWidth="1"/>
    <col min="3" max="16384" width="9.140625" style="1"/>
  </cols>
  <sheetData>
    <row r="2" spans="1:2" ht="15" customHeight="1" x14ac:dyDescent="0.25">
      <c r="A2" s="55"/>
    </row>
    <row r="3" spans="1:2" ht="15" customHeight="1" x14ac:dyDescent="0.25">
      <c r="A3" s="55"/>
    </row>
    <row r="4" spans="1:2" ht="15" customHeight="1" x14ac:dyDescent="0.25"/>
    <row r="5" spans="1:2" x14ac:dyDescent="0.25">
      <c r="A5" s="6"/>
    </row>
    <row r="6" spans="1:2" ht="62.25" customHeight="1" thickBot="1" x14ac:dyDescent="0.3">
      <c r="A6" s="47" t="s">
        <v>54</v>
      </c>
      <c r="B6" s="87"/>
    </row>
    <row r="7" spans="1:2" ht="15" customHeight="1" thickTop="1" x14ac:dyDescent="0.25">
      <c r="A7" s="6"/>
      <c r="B7" s="87"/>
    </row>
    <row r="8" spans="1:2" ht="23.25" customHeight="1" x14ac:dyDescent="0.25">
      <c r="A8" s="40" t="s">
        <v>0</v>
      </c>
      <c r="B8" s="87"/>
    </row>
    <row r="9" spans="1:2" ht="15" customHeight="1" x14ac:dyDescent="0.25">
      <c r="A9" s="6"/>
      <c r="B9" s="87"/>
    </row>
    <row r="10" spans="1:2" x14ac:dyDescent="0.25">
      <c r="A10" s="6" t="s">
        <v>22</v>
      </c>
    </row>
    <row r="11" spans="1:2" x14ac:dyDescent="0.25">
      <c r="A11" s="6"/>
    </row>
    <row r="12" spans="1:2" ht="19.5" x14ac:dyDescent="0.25">
      <c r="A12" s="75">
        <f>'სამშენებლო IV სართ'!K127</f>
        <v>0</v>
      </c>
    </row>
    <row r="13" spans="1:2" x14ac:dyDescent="0.25">
      <c r="A13" s="6"/>
    </row>
    <row r="14" spans="1:2" x14ac:dyDescent="0.25">
      <c r="A14" s="6"/>
    </row>
    <row r="15" spans="1:2" x14ac:dyDescent="0.25">
      <c r="A15" s="6"/>
    </row>
    <row r="16" spans="1:2" x14ac:dyDescent="0.25">
      <c r="A16" s="6"/>
    </row>
    <row r="17" spans="1:2" x14ac:dyDescent="0.25">
      <c r="A17" s="6"/>
    </row>
    <row r="18" spans="1:2" x14ac:dyDescent="0.25">
      <c r="A18" s="6"/>
    </row>
    <row r="19" spans="1:2" x14ac:dyDescent="0.25">
      <c r="A19" s="6"/>
    </row>
    <row r="20" spans="1:2" x14ac:dyDescent="0.25">
      <c r="A20" s="6"/>
    </row>
    <row r="21" spans="1:2" x14ac:dyDescent="0.25">
      <c r="A21" s="6"/>
    </row>
    <row r="22" spans="1:2" x14ac:dyDescent="0.25">
      <c r="A22" s="6"/>
    </row>
    <row r="28" spans="1:2" ht="15" customHeight="1" x14ac:dyDescent="0.25">
      <c r="A28" s="2"/>
      <c r="B28" s="2"/>
    </row>
    <row r="29" spans="1:2" ht="15" customHeight="1" x14ac:dyDescent="0.25">
      <c r="A29" s="2"/>
      <c r="B29" s="2"/>
    </row>
    <row r="30" spans="1:2" x14ac:dyDescent="0.25">
      <c r="A30" s="2"/>
      <c r="B30" s="2"/>
    </row>
    <row r="31" spans="1:2" x14ac:dyDescent="0.25">
      <c r="A31" s="2"/>
      <c r="B31" s="2"/>
    </row>
    <row r="32" spans="1:2" x14ac:dyDescent="0.25">
      <c r="A32" s="2"/>
      <c r="B32" s="2"/>
    </row>
    <row r="33" spans="1:2" x14ac:dyDescent="0.25">
      <c r="A33" s="2"/>
      <c r="B33" s="2"/>
    </row>
    <row r="34" spans="1:2" x14ac:dyDescent="0.25">
      <c r="A34" s="2"/>
      <c r="B34" s="2"/>
    </row>
    <row r="35" spans="1:2" x14ac:dyDescent="0.25">
      <c r="A35" s="2"/>
      <c r="B35" s="2"/>
    </row>
    <row r="36" spans="1:2" x14ac:dyDescent="0.25">
      <c r="A36" s="2"/>
      <c r="B36" s="2"/>
    </row>
    <row r="37" spans="1:2" ht="18" customHeight="1" x14ac:dyDescent="0.25">
      <c r="A37" s="2"/>
      <c r="B37" s="2"/>
    </row>
    <row r="38" spans="1:2" ht="15" customHeight="1" x14ac:dyDescent="0.25">
      <c r="A38" s="2"/>
      <c r="B38" s="2"/>
    </row>
    <row r="39" spans="1:2" ht="18" customHeight="1" x14ac:dyDescent="0.25">
      <c r="A39" s="2"/>
      <c r="B39" s="2"/>
    </row>
    <row r="40" spans="1:2" ht="18" customHeight="1" x14ac:dyDescent="0.25">
      <c r="A40" s="2"/>
      <c r="B40" s="2"/>
    </row>
    <row r="41" spans="1:2" ht="18" customHeight="1" x14ac:dyDescent="0.25">
      <c r="A41" s="2"/>
      <c r="B41" s="2"/>
    </row>
    <row r="42" spans="1:2" ht="18" customHeight="1" x14ac:dyDescent="0.25">
      <c r="A42" s="2"/>
      <c r="B42" s="2"/>
    </row>
    <row r="43" spans="1:2" ht="18" customHeight="1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8" spans="1:2" x14ac:dyDescent="0.25">
      <c r="A58" s="4"/>
      <c r="B58" s="4"/>
    </row>
    <row r="59" spans="1:2" x14ac:dyDescent="0.25">
      <c r="A59" s="4"/>
      <c r="B59" s="4"/>
    </row>
    <row r="60" spans="1:2" x14ac:dyDescent="0.25">
      <c r="A60" s="4"/>
      <c r="B60" s="4"/>
    </row>
    <row r="61" spans="1:2" x14ac:dyDescent="0.25">
      <c r="A61" s="4"/>
      <c r="B61" s="4"/>
    </row>
    <row r="62" spans="1:2" x14ac:dyDescent="0.25">
      <c r="A62" s="4"/>
      <c r="B62" s="4"/>
    </row>
    <row r="63" spans="1:2" x14ac:dyDescent="0.25">
      <c r="A63" s="4"/>
      <c r="B63" s="4"/>
    </row>
    <row r="64" spans="1:2" x14ac:dyDescent="0.25">
      <c r="A64" s="4"/>
      <c r="B64" s="4"/>
    </row>
    <row r="65" spans="1:2" x14ac:dyDescent="0.25">
      <c r="A65" s="4"/>
      <c r="B65" s="4"/>
    </row>
    <row r="66" spans="1:2" x14ac:dyDescent="0.25">
      <c r="A66" s="4"/>
      <c r="B66" s="4"/>
    </row>
    <row r="67" spans="1:2" ht="15.75" customHeight="1" x14ac:dyDescent="0.25">
      <c r="A67" s="4"/>
      <c r="B67" s="4"/>
    </row>
    <row r="68" spans="1:2" s="3" customFormat="1" x14ac:dyDescent="0.25">
      <c r="A68" s="4"/>
      <c r="B68" s="4"/>
    </row>
    <row r="69" spans="1:2" x14ac:dyDescent="0.25">
      <c r="A69" s="4"/>
      <c r="B69" s="4"/>
    </row>
    <row r="70" spans="1:2" x14ac:dyDescent="0.25">
      <c r="A70" s="4"/>
      <c r="B70" s="4"/>
    </row>
    <row r="71" spans="1:2" x14ac:dyDescent="0.25">
      <c r="A71" s="4"/>
      <c r="B71" s="4"/>
    </row>
    <row r="72" spans="1:2" x14ac:dyDescent="0.25">
      <c r="A72" s="4"/>
      <c r="B72" s="4"/>
    </row>
    <row r="73" spans="1:2" x14ac:dyDescent="0.25">
      <c r="A73" s="4"/>
      <c r="B73" s="4"/>
    </row>
    <row r="74" spans="1:2" x14ac:dyDescent="0.25">
      <c r="A74" s="4"/>
      <c r="B74" s="4"/>
    </row>
    <row r="75" spans="1:2" x14ac:dyDescent="0.25">
      <c r="A75" s="4"/>
      <c r="B75" s="4"/>
    </row>
    <row r="76" spans="1:2" x14ac:dyDescent="0.25">
      <c r="A76" s="4"/>
      <c r="B76" s="4"/>
    </row>
    <row r="77" spans="1:2" x14ac:dyDescent="0.25">
      <c r="A77" s="4"/>
      <c r="B77" s="4"/>
    </row>
    <row r="78" spans="1:2" x14ac:dyDescent="0.25">
      <c r="A78" s="4"/>
      <c r="B78" s="4"/>
    </row>
    <row r="79" spans="1:2" x14ac:dyDescent="0.25">
      <c r="A79" s="4"/>
      <c r="B79" s="4"/>
    </row>
    <row r="80" spans="1:2" x14ac:dyDescent="0.25">
      <c r="A80" s="4"/>
      <c r="B80" s="4"/>
    </row>
    <row r="81" spans="1:2" x14ac:dyDescent="0.25">
      <c r="A81" s="4"/>
      <c r="B81" s="4"/>
    </row>
    <row r="82" spans="1:2" x14ac:dyDescent="0.25">
      <c r="A82" s="4"/>
      <c r="B82" s="4"/>
    </row>
    <row r="83" spans="1:2" x14ac:dyDescent="0.25">
      <c r="A83" s="4"/>
      <c r="B83" s="4"/>
    </row>
    <row r="84" spans="1:2" x14ac:dyDescent="0.25">
      <c r="A84" s="4"/>
      <c r="B84" s="4"/>
    </row>
    <row r="85" spans="1:2" x14ac:dyDescent="0.25">
      <c r="A85" s="4"/>
      <c r="B85" s="4"/>
    </row>
    <row r="86" spans="1:2" x14ac:dyDescent="0.25">
      <c r="A86" s="4"/>
      <c r="B86" s="4"/>
    </row>
    <row r="87" spans="1:2" x14ac:dyDescent="0.25">
      <c r="A87" s="4"/>
      <c r="B87" s="4"/>
    </row>
    <row r="88" spans="1:2" x14ac:dyDescent="0.25">
      <c r="A88" s="4"/>
      <c r="B88" s="4"/>
    </row>
    <row r="89" spans="1:2" x14ac:dyDescent="0.25">
      <c r="A89" s="4"/>
      <c r="B89" s="4"/>
    </row>
  </sheetData>
  <mergeCells count="1">
    <mergeCell ref="B6:B9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0"/>
  <sheetViews>
    <sheetView tabSelected="1" topLeftCell="A117" zoomScale="55" zoomScaleNormal="100" workbookViewId="0">
      <selection activeCell="S7" sqref="S7"/>
    </sheetView>
  </sheetViews>
  <sheetFormatPr defaultColWidth="9.140625" defaultRowHeight="15" x14ac:dyDescent="0.25"/>
  <cols>
    <col min="1" max="1" width="3" style="6" customWidth="1"/>
    <col min="2" max="2" width="55.5703125" style="1" customWidth="1"/>
    <col min="3" max="3" width="7.42578125" style="5" customWidth="1"/>
    <col min="4" max="4" width="8.28515625" style="5" customWidth="1"/>
    <col min="5" max="5" width="8.85546875" style="5" customWidth="1"/>
    <col min="6" max="6" width="9.7109375" style="5" customWidth="1"/>
    <col min="7" max="7" width="7.28515625" style="5" customWidth="1"/>
    <col min="8" max="8" width="9.5703125" style="5" customWidth="1"/>
    <col min="9" max="9" width="6.5703125" style="5" customWidth="1"/>
    <col min="10" max="10" width="8.5703125" style="5" customWidth="1"/>
    <col min="11" max="11" width="12.5703125" style="5" customWidth="1"/>
    <col min="12" max="16384" width="9.140625" style="1"/>
  </cols>
  <sheetData>
    <row r="1" spans="1:11" x14ac:dyDescent="0.25">
      <c r="B1" s="100" t="s">
        <v>133</v>
      </c>
    </row>
    <row r="2" spans="1:11" ht="15" customHeight="1" x14ac:dyDescent="0.25">
      <c r="A2" s="36"/>
      <c r="B2" s="90" t="s">
        <v>52</v>
      </c>
      <c r="C2" s="90"/>
      <c r="D2" s="90"/>
      <c r="E2" s="90"/>
      <c r="F2" s="90"/>
      <c r="G2" s="90"/>
      <c r="H2" s="90"/>
      <c r="I2" s="90"/>
      <c r="J2" s="90"/>
      <c r="K2" s="90"/>
    </row>
    <row r="3" spans="1:11" ht="23.25" customHeight="1" x14ac:dyDescent="0.25">
      <c r="A3" s="36"/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27" customHeight="1" x14ac:dyDescent="0.25">
      <c r="A4" s="30"/>
      <c r="B4" s="51"/>
      <c r="C4" s="99" t="s">
        <v>53</v>
      </c>
      <c r="D4" s="99"/>
      <c r="E4" s="99"/>
      <c r="F4" s="99"/>
      <c r="G4" s="99"/>
      <c r="H4" s="99"/>
      <c r="I4" s="88">
        <f>K127</f>
        <v>0</v>
      </c>
      <c r="J4" s="89"/>
      <c r="K4" s="37" t="s">
        <v>14</v>
      </c>
    </row>
    <row r="5" spans="1:11" s="6" customFormat="1" ht="33.75" customHeight="1" x14ac:dyDescent="0.25">
      <c r="A5" s="91" t="s">
        <v>1</v>
      </c>
      <c r="B5" s="91" t="s">
        <v>2</v>
      </c>
      <c r="C5" s="91" t="s">
        <v>3</v>
      </c>
      <c r="D5" s="97" t="s">
        <v>4</v>
      </c>
      <c r="E5" s="93" t="s">
        <v>5</v>
      </c>
      <c r="F5" s="94"/>
      <c r="G5" s="93" t="s">
        <v>6</v>
      </c>
      <c r="H5" s="94"/>
      <c r="I5" s="95" t="s">
        <v>7</v>
      </c>
      <c r="J5" s="96"/>
      <c r="K5" s="91" t="s">
        <v>8</v>
      </c>
    </row>
    <row r="6" spans="1:11" s="7" customFormat="1" ht="23.25" x14ac:dyDescent="0.25">
      <c r="A6" s="92"/>
      <c r="B6" s="92"/>
      <c r="C6" s="92"/>
      <c r="D6" s="98"/>
      <c r="E6" s="83" t="s">
        <v>9</v>
      </c>
      <c r="F6" s="84" t="s">
        <v>8</v>
      </c>
      <c r="G6" s="83" t="s">
        <v>9</v>
      </c>
      <c r="H6" s="84" t="s">
        <v>8</v>
      </c>
      <c r="I6" s="83" t="s">
        <v>9</v>
      </c>
      <c r="J6" s="84" t="s">
        <v>8</v>
      </c>
      <c r="K6" s="92"/>
    </row>
    <row r="7" spans="1:11" s="5" customFormat="1" x14ac:dyDescent="0.25">
      <c r="A7" s="85">
        <v>1</v>
      </c>
      <c r="B7" s="86">
        <v>2</v>
      </c>
      <c r="C7" s="86">
        <v>3</v>
      </c>
      <c r="D7" s="86">
        <v>4</v>
      </c>
      <c r="E7" s="86">
        <v>5</v>
      </c>
      <c r="F7" s="86">
        <v>6</v>
      </c>
      <c r="G7" s="86">
        <v>7</v>
      </c>
      <c r="H7" s="86">
        <v>8</v>
      </c>
      <c r="I7" s="86">
        <v>9</v>
      </c>
      <c r="J7" s="86">
        <v>10</v>
      </c>
      <c r="K7" s="86">
        <v>11</v>
      </c>
    </row>
    <row r="8" spans="1:11" s="5" customFormat="1" ht="15.75" x14ac:dyDescent="0.3">
      <c r="A8" s="13"/>
      <c r="B8" s="18" t="s">
        <v>29</v>
      </c>
      <c r="C8" s="10"/>
      <c r="D8" s="10"/>
      <c r="E8" s="10"/>
      <c r="F8" s="10"/>
      <c r="G8" s="10"/>
      <c r="H8" s="10"/>
      <c r="I8" s="10"/>
      <c r="J8" s="10"/>
      <c r="K8" s="10"/>
    </row>
    <row r="9" spans="1:11" s="19" customFormat="1" ht="30" x14ac:dyDescent="0.25">
      <c r="A9" s="13">
        <v>1</v>
      </c>
      <c r="B9" s="38" t="s">
        <v>58</v>
      </c>
      <c r="C9" s="41" t="s">
        <v>26</v>
      </c>
      <c r="D9" s="12">
        <v>290</v>
      </c>
      <c r="E9" s="12"/>
      <c r="F9" s="12"/>
      <c r="G9" s="12">
        <v>0</v>
      </c>
      <c r="H9" s="12">
        <f>G9*D9</f>
        <v>0</v>
      </c>
      <c r="I9" s="12">
        <v>0</v>
      </c>
      <c r="J9" s="12">
        <f>I9*D9</f>
        <v>0</v>
      </c>
      <c r="K9" s="12">
        <f>J9+H9+F9</f>
        <v>0</v>
      </c>
    </row>
    <row r="10" spans="1:11" s="20" customFormat="1" ht="47.25" customHeight="1" x14ac:dyDescent="0.25">
      <c r="A10" s="13">
        <v>2</v>
      </c>
      <c r="B10" s="38" t="s">
        <v>132</v>
      </c>
      <c r="C10" s="41" t="s">
        <v>26</v>
      </c>
      <c r="D10" s="12">
        <v>38</v>
      </c>
      <c r="E10" s="12"/>
      <c r="F10" s="12"/>
      <c r="G10" s="12">
        <v>0</v>
      </c>
      <c r="H10" s="12">
        <f t="shared" ref="H10:H73" si="0">G10*D10</f>
        <v>0</v>
      </c>
      <c r="I10" s="12">
        <v>0</v>
      </c>
      <c r="J10" s="12">
        <f t="shared" ref="J10:J73" si="1">I10*D10</f>
        <v>0</v>
      </c>
      <c r="K10" s="12">
        <f t="shared" ref="K10:K73" si="2">J10+H10+F10</f>
        <v>0</v>
      </c>
    </row>
    <row r="11" spans="1:11" s="20" customFormat="1" ht="30" customHeight="1" x14ac:dyDescent="0.25">
      <c r="A11" s="13">
        <v>3</v>
      </c>
      <c r="B11" s="38" t="s">
        <v>59</v>
      </c>
      <c r="C11" s="41" t="s">
        <v>26</v>
      </c>
      <c r="D11" s="12">
        <v>6.7</v>
      </c>
      <c r="E11" s="12"/>
      <c r="F11" s="12"/>
      <c r="G11" s="12">
        <v>0</v>
      </c>
      <c r="H11" s="12">
        <f t="shared" si="0"/>
        <v>0</v>
      </c>
      <c r="I11" s="12">
        <v>0</v>
      </c>
      <c r="J11" s="12">
        <f t="shared" si="1"/>
        <v>0</v>
      </c>
      <c r="K11" s="12">
        <f t="shared" si="2"/>
        <v>0</v>
      </c>
    </row>
    <row r="12" spans="1:11" s="20" customFormat="1" x14ac:dyDescent="0.25">
      <c r="A12" s="13">
        <v>4</v>
      </c>
      <c r="B12" s="38" t="s">
        <v>60</v>
      </c>
      <c r="C12" s="41" t="s">
        <v>26</v>
      </c>
      <c r="D12" s="12">
        <v>486</v>
      </c>
      <c r="E12" s="12"/>
      <c r="F12" s="12"/>
      <c r="G12" s="12">
        <v>0</v>
      </c>
      <c r="H12" s="12">
        <f t="shared" si="0"/>
        <v>0</v>
      </c>
      <c r="I12" s="12">
        <v>0</v>
      </c>
      <c r="J12" s="12">
        <f t="shared" si="1"/>
        <v>0</v>
      </c>
      <c r="K12" s="12">
        <f t="shared" si="2"/>
        <v>0</v>
      </c>
    </row>
    <row r="13" spans="1:11" s="20" customFormat="1" x14ac:dyDescent="0.25">
      <c r="A13" s="13">
        <v>5</v>
      </c>
      <c r="B13" s="38" t="s">
        <v>55</v>
      </c>
      <c r="C13" s="41" t="s">
        <v>26</v>
      </c>
      <c r="D13" s="12">
        <v>80</v>
      </c>
      <c r="E13" s="12"/>
      <c r="F13" s="12"/>
      <c r="G13" s="12">
        <v>0</v>
      </c>
      <c r="H13" s="12">
        <f t="shared" si="0"/>
        <v>0</v>
      </c>
      <c r="I13" s="12">
        <v>0</v>
      </c>
      <c r="J13" s="12">
        <f t="shared" si="1"/>
        <v>0</v>
      </c>
      <c r="K13" s="12">
        <f t="shared" si="2"/>
        <v>0</v>
      </c>
    </row>
    <row r="14" spans="1:11" s="19" customFormat="1" ht="46.5" customHeight="1" x14ac:dyDescent="0.25">
      <c r="A14" s="13">
        <v>6</v>
      </c>
      <c r="B14" s="38" t="s">
        <v>56</v>
      </c>
      <c r="C14" s="41" t="s">
        <v>11</v>
      </c>
      <c r="D14" s="78">
        <v>10</v>
      </c>
      <c r="E14" s="12"/>
      <c r="F14" s="12"/>
      <c r="G14" s="12">
        <v>0</v>
      </c>
      <c r="H14" s="12">
        <f t="shared" si="0"/>
        <v>0</v>
      </c>
      <c r="I14" s="12">
        <v>0</v>
      </c>
      <c r="J14" s="12">
        <f t="shared" si="1"/>
        <v>0</v>
      </c>
      <c r="K14" s="12">
        <f t="shared" si="2"/>
        <v>0</v>
      </c>
    </row>
    <row r="15" spans="1:11" s="19" customFormat="1" ht="33.75" customHeight="1" x14ac:dyDescent="0.25">
      <c r="A15" s="13">
        <v>7</v>
      </c>
      <c r="B15" s="38" t="s">
        <v>57</v>
      </c>
      <c r="C15" s="41" t="s">
        <v>26</v>
      </c>
      <c r="D15" s="12">
        <v>1.5</v>
      </c>
      <c r="E15" s="12"/>
      <c r="F15" s="12"/>
      <c r="G15" s="12">
        <v>0</v>
      </c>
      <c r="H15" s="12">
        <f t="shared" si="0"/>
        <v>0</v>
      </c>
      <c r="I15" s="12">
        <v>0</v>
      </c>
      <c r="J15" s="12">
        <f t="shared" si="1"/>
        <v>0</v>
      </c>
      <c r="K15" s="12">
        <f t="shared" si="2"/>
        <v>0</v>
      </c>
    </row>
    <row r="16" spans="1:11" s="19" customFormat="1" ht="19.5" customHeight="1" x14ac:dyDescent="0.25">
      <c r="A16" s="13">
        <v>8</v>
      </c>
      <c r="B16" s="38" t="s">
        <v>61</v>
      </c>
      <c r="C16" s="41" t="s">
        <v>26</v>
      </c>
      <c r="D16" s="78">
        <v>50</v>
      </c>
      <c r="E16" s="12"/>
      <c r="F16" s="12"/>
      <c r="G16" s="12">
        <v>0</v>
      </c>
      <c r="H16" s="12">
        <f t="shared" si="0"/>
        <v>0</v>
      </c>
      <c r="I16" s="12">
        <v>0</v>
      </c>
      <c r="J16" s="12">
        <f t="shared" si="1"/>
        <v>0</v>
      </c>
      <c r="K16" s="12">
        <f t="shared" si="2"/>
        <v>0</v>
      </c>
    </row>
    <row r="17" spans="1:11" s="19" customFormat="1" ht="46.5" customHeight="1" x14ac:dyDescent="0.25">
      <c r="A17" s="13">
        <v>9</v>
      </c>
      <c r="B17" s="38" t="s">
        <v>62</v>
      </c>
      <c r="C17" s="41" t="s">
        <v>14</v>
      </c>
      <c r="D17" s="12">
        <v>80</v>
      </c>
      <c r="E17" s="12"/>
      <c r="F17" s="12"/>
      <c r="G17" s="12">
        <v>0</v>
      </c>
      <c r="H17" s="12">
        <f t="shared" si="0"/>
        <v>0</v>
      </c>
      <c r="I17" s="12">
        <v>0</v>
      </c>
      <c r="J17" s="12">
        <v>0</v>
      </c>
      <c r="K17" s="12">
        <v>0</v>
      </c>
    </row>
    <row r="18" spans="1:11" s="19" customFormat="1" ht="35.25" customHeight="1" x14ac:dyDescent="0.25">
      <c r="A18" s="13">
        <v>10</v>
      </c>
      <c r="B18" s="38" t="s">
        <v>63</v>
      </c>
      <c r="C18" s="41" t="s">
        <v>45</v>
      </c>
      <c r="D18" s="12">
        <v>32</v>
      </c>
      <c r="E18" s="12"/>
      <c r="F18" s="12"/>
      <c r="G18" s="12">
        <v>0</v>
      </c>
      <c r="H18" s="12">
        <f t="shared" si="0"/>
        <v>0</v>
      </c>
      <c r="I18" s="12">
        <v>0</v>
      </c>
      <c r="J18" s="12">
        <f t="shared" si="1"/>
        <v>0</v>
      </c>
      <c r="K18" s="12">
        <f t="shared" si="2"/>
        <v>0</v>
      </c>
    </row>
    <row r="19" spans="1:11" s="19" customFormat="1" ht="30" x14ac:dyDescent="0.25">
      <c r="A19" s="13">
        <v>11</v>
      </c>
      <c r="B19" s="15" t="s">
        <v>30</v>
      </c>
      <c r="C19" s="41" t="s">
        <v>27</v>
      </c>
      <c r="D19" s="12">
        <v>22</v>
      </c>
      <c r="E19" s="12"/>
      <c r="F19" s="12"/>
      <c r="G19" s="12">
        <v>0</v>
      </c>
      <c r="H19" s="12">
        <f t="shared" si="0"/>
        <v>0</v>
      </c>
      <c r="I19" s="12">
        <v>0</v>
      </c>
      <c r="J19" s="12">
        <f t="shared" si="1"/>
        <v>0</v>
      </c>
      <c r="K19" s="12">
        <f t="shared" si="2"/>
        <v>0</v>
      </c>
    </row>
    <row r="20" spans="1:11" s="19" customFormat="1" ht="30" x14ac:dyDescent="0.25">
      <c r="A20" s="13">
        <v>12</v>
      </c>
      <c r="B20" s="14" t="s">
        <v>128</v>
      </c>
      <c r="C20" s="41" t="s">
        <v>24</v>
      </c>
      <c r="D20" s="12">
        <f>D19*1.7</f>
        <v>37.4</v>
      </c>
      <c r="E20" s="12"/>
      <c r="F20" s="12"/>
      <c r="G20" s="12">
        <v>0</v>
      </c>
      <c r="H20" s="12">
        <f t="shared" si="0"/>
        <v>0</v>
      </c>
      <c r="I20" s="12">
        <v>0</v>
      </c>
      <c r="J20" s="12">
        <f t="shared" si="1"/>
        <v>0</v>
      </c>
      <c r="K20" s="12">
        <f t="shared" si="2"/>
        <v>0</v>
      </c>
    </row>
    <row r="21" spans="1:11" s="19" customFormat="1" x14ac:dyDescent="0.25">
      <c r="A21" s="34"/>
      <c r="B21" s="35" t="s">
        <v>46</v>
      </c>
      <c r="C21" s="46"/>
      <c r="D21" s="45"/>
      <c r="E21" s="45"/>
      <c r="F21" s="45"/>
      <c r="G21" s="45"/>
      <c r="H21" s="12">
        <f t="shared" si="0"/>
        <v>0</v>
      </c>
      <c r="I21" s="45"/>
      <c r="J21" s="12">
        <f t="shared" si="1"/>
        <v>0</v>
      </c>
      <c r="K21" s="12">
        <f t="shared" si="2"/>
        <v>0</v>
      </c>
    </row>
    <row r="22" spans="1:11" s="19" customFormat="1" ht="30" x14ac:dyDescent="0.25">
      <c r="A22" s="13">
        <v>1</v>
      </c>
      <c r="B22" s="57" t="s">
        <v>64</v>
      </c>
      <c r="C22" s="41" t="s">
        <v>26</v>
      </c>
      <c r="D22" s="78">
        <v>40</v>
      </c>
      <c r="E22" s="12"/>
      <c r="F22" s="12">
        <f t="shared" ref="F22" si="3">E22*D22</f>
        <v>0</v>
      </c>
      <c r="G22" s="12">
        <v>0</v>
      </c>
      <c r="H22" s="12">
        <f t="shared" si="0"/>
        <v>0</v>
      </c>
      <c r="I22" s="12"/>
      <c r="J22" s="12">
        <f t="shared" si="1"/>
        <v>0</v>
      </c>
      <c r="K22" s="12">
        <f t="shared" si="2"/>
        <v>0</v>
      </c>
    </row>
    <row r="23" spans="1:11" s="19" customFormat="1" x14ac:dyDescent="0.25">
      <c r="A23" s="13"/>
      <c r="B23" s="32" t="s">
        <v>31</v>
      </c>
      <c r="C23" s="41" t="s">
        <v>28</v>
      </c>
      <c r="D23" s="12">
        <f>D22*0.05</f>
        <v>2</v>
      </c>
      <c r="E23" s="12">
        <v>0</v>
      </c>
      <c r="F23" s="12">
        <v>0</v>
      </c>
      <c r="G23" s="12"/>
      <c r="H23" s="12">
        <f t="shared" si="0"/>
        <v>0</v>
      </c>
      <c r="I23" s="12">
        <v>0</v>
      </c>
      <c r="J23" s="12">
        <f t="shared" si="1"/>
        <v>0</v>
      </c>
      <c r="K23" s="12">
        <f t="shared" si="2"/>
        <v>0</v>
      </c>
    </row>
    <row r="24" spans="1:11" s="19" customFormat="1" x14ac:dyDescent="0.25">
      <c r="A24" s="13"/>
      <c r="B24" s="32" t="s">
        <v>33</v>
      </c>
      <c r="C24" s="41" t="s">
        <v>15</v>
      </c>
      <c r="D24" s="12">
        <v>200</v>
      </c>
      <c r="E24" s="12">
        <v>0</v>
      </c>
      <c r="F24" s="12">
        <v>0</v>
      </c>
      <c r="G24" s="12"/>
      <c r="H24" s="12">
        <f t="shared" si="0"/>
        <v>0</v>
      </c>
      <c r="I24" s="12">
        <v>0</v>
      </c>
      <c r="J24" s="12">
        <f t="shared" si="1"/>
        <v>0</v>
      </c>
      <c r="K24" s="12">
        <f t="shared" si="2"/>
        <v>0</v>
      </c>
    </row>
    <row r="25" spans="1:11" s="19" customFormat="1" x14ac:dyDescent="0.25">
      <c r="A25" s="13"/>
      <c r="B25" s="32" t="s">
        <v>32</v>
      </c>
      <c r="C25" s="41" t="s">
        <v>14</v>
      </c>
      <c r="D25" s="12">
        <v>1</v>
      </c>
      <c r="E25" s="12">
        <v>0</v>
      </c>
      <c r="F25" s="12">
        <v>0</v>
      </c>
      <c r="G25" s="12"/>
      <c r="H25" s="12">
        <f t="shared" si="0"/>
        <v>0</v>
      </c>
      <c r="I25" s="12"/>
      <c r="J25" s="12">
        <f t="shared" si="1"/>
        <v>0</v>
      </c>
      <c r="K25" s="12">
        <f t="shared" si="2"/>
        <v>0</v>
      </c>
    </row>
    <row r="26" spans="1:11" s="19" customFormat="1" x14ac:dyDescent="0.25">
      <c r="A26" s="13">
        <v>2</v>
      </c>
      <c r="B26" s="58" t="s">
        <v>66</v>
      </c>
      <c r="C26" s="41" t="s">
        <v>26</v>
      </c>
      <c r="D26" s="78">
        <v>250</v>
      </c>
      <c r="E26" s="12"/>
      <c r="F26" s="12">
        <v>0</v>
      </c>
      <c r="G26" s="78">
        <v>0</v>
      </c>
      <c r="H26" s="12">
        <f t="shared" si="0"/>
        <v>0</v>
      </c>
      <c r="I26" s="12"/>
      <c r="J26" s="12">
        <f t="shared" si="1"/>
        <v>0</v>
      </c>
      <c r="K26" s="12">
        <f t="shared" si="2"/>
        <v>0</v>
      </c>
    </row>
    <row r="27" spans="1:11" s="19" customFormat="1" x14ac:dyDescent="0.25">
      <c r="A27" s="13"/>
      <c r="B27" s="32" t="s">
        <v>131</v>
      </c>
      <c r="C27" s="41" t="s">
        <v>26</v>
      </c>
      <c r="D27" s="12">
        <f>D26*1.05</f>
        <v>262.5</v>
      </c>
      <c r="E27" s="12">
        <v>0</v>
      </c>
      <c r="F27" s="12">
        <v>0</v>
      </c>
      <c r="G27" s="77"/>
      <c r="H27" s="12">
        <f t="shared" si="0"/>
        <v>0</v>
      </c>
      <c r="I27" s="77">
        <v>0</v>
      </c>
      <c r="J27" s="12">
        <f t="shared" si="1"/>
        <v>0</v>
      </c>
      <c r="K27" s="12">
        <f t="shared" si="2"/>
        <v>0</v>
      </c>
    </row>
    <row r="28" spans="1:11" s="19" customFormat="1" x14ac:dyDescent="0.25">
      <c r="A28" s="13"/>
      <c r="B28" s="32" t="s">
        <v>35</v>
      </c>
      <c r="C28" s="41" t="s">
        <v>12</v>
      </c>
      <c r="D28" s="12">
        <f>D26*0.7</f>
        <v>175</v>
      </c>
      <c r="E28" s="12">
        <v>0</v>
      </c>
      <c r="F28" s="12">
        <v>0</v>
      </c>
      <c r="G28" s="77"/>
      <c r="H28" s="12">
        <f t="shared" si="0"/>
        <v>0</v>
      </c>
      <c r="I28" s="77">
        <v>0</v>
      </c>
      <c r="J28" s="12">
        <f t="shared" si="1"/>
        <v>0</v>
      </c>
      <c r="K28" s="12">
        <f t="shared" si="2"/>
        <v>0</v>
      </c>
    </row>
    <row r="29" spans="1:11" s="19" customFormat="1" x14ac:dyDescent="0.25">
      <c r="A29" s="13"/>
      <c r="B29" s="32" t="s">
        <v>34</v>
      </c>
      <c r="C29" s="41" t="s">
        <v>26</v>
      </c>
      <c r="D29" s="12">
        <f>D26*1.05</f>
        <v>262.5</v>
      </c>
      <c r="E29" s="12">
        <v>0</v>
      </c>
      <c r="F29" s="12">
        <v>0</v>
      </c>
      <c r="G29" s="12"/>
      <c r="H29" s="12">
        <f t="shared" si="0"/>
        <v>0</v>
      </c>
      <c r="I29" s="12">
        <v>0</v>
      </c>
      <c r="J29" s="12">
        <f t="shared" si="1"/>
        <v>0</v>
      </c>
      <c r="K29" s="12">
        <f t="shared" si="2"/>
        <v>0</v>
      </c>
    </row>
    <row r="30" spans="1:11" s="19" customFormat="1" x14ac:dyDescent="0.25">
      <c r="A30" s="13"/>
      <c r="B30" s="32" t="s">
        <v>32</v>
      </c>
      <c r="C30" s="41" t="s">
        <v>14</v>
      </c>
      <c r="D30" s="12">
        <v>1</v>
      </c>
      <c r="E30" s="12">
        <v>0</v>
      </c>
      <c r="F30" s="12">
        <v>0</v>
      </c>
      <c r="G30" s="12"/>
      <c r="H30" s="12">
        <f t="shared" si="0"/>
        <v>0</v>
      </c>
      <c r="I30" s="12"/>
      <c r="J30" s="12">
        <f t="shared" si="1"/>
        <v>0</v>
      </c>
      <c r="K30" s="12">
        <f t="shared" si="2"/>
        <v>0</v>
      </c>
    </row>
    <row r="31" spans="1:11" s="19" customFormat="1" x14ac:dyDescent="0.25">
      <c r="A31" s="13">
        <v>3</v>
      </c>
      <c r="B31" s="58" t="s">
        <v>65</v>
      </c>
      <c r="C31" s="41" t="s">
        <v>26</v>
      </c>
      <c r="D31" s="12">
        <v>125</v>
      </c>
      <c r="E31" s="12"/>
      <c r="F31" s="12">
        <v>0</v>
      </c>
      <c r="G31" s="12">
        <v>0</v>
      </c>
      <c r="H31" s="12">
        <f t="shared" si="0"/>
        <v>0</v>
      </c>
      <c r="I31" s="12">
        <v>0</v>
      </c>
      <c r="J31" s="12">
        <f t="shared" si="1"/>
        <v>0</v>
      </c>
      <c r="K31" s="12">
        <f t="shared" si="2"/>
        <v>0</v>
      </c>
    </row>
    <row r="32" spans="1:11" s="19" customFormat="1" ht="30" x14ac:dyDescent="0.25">
      <c r="A32" s="13"/>
      <c r="B32" s="15" t="s">
        <v>67</v>
      </c>
      <c r="C32" s="41" t="s">
        <v>26</v>
      </c>
      <c r="D32" s="12">
        <f>1.03*D31</f>
        <v>128.75</v>
      </c>
      <c r="E32" s="78">
        <v>0</v>
      </c>
      <c r="F32" s="12">
        <v>0</v>
      </c>
      <c r="G32" s="12"/>
      <c r="H32" s="12">
        <f t="shared" si="0"/>
        <v>0</v>
      </c>
      <c r="I32" s="12"/>
      <c r="J32" s="12">
        <f t="shared" si="1"/>
        <v>0</v>
      </c>
      <c r="K32" s="12">
        <f t="shared" si="2"/>
        <v>0</v>
      </c>
    </row>
    <row r="33" spans="1:11" s="19" customFormat="1" x14ac:dyDescent="0.25">
      <c r="A33" s="13"/>
      <c r="B33" s="32" t="s">
        <v>36</v>
      </c>
      <c r="C33" s="41" t="s">
        <v>15</v>
      </c>
      <c r="D33" s="12">
        <f>D31*6</f>
        <v>750</v>
      </c>
      <c r="E33" s="78">
        <v>0</v>
      </c>
      <c r="F33" s="12">
        <v>0</v>
      </c>
      <c r="G33" s="12"/>
      <c r="H33" s="12">
        <f t="shared" si="0"/>
        <v>0</v>
      </c>
      <c r="I33" s="12"/>
      <c r="J33" s="12">
        <f t="shared" si="1"/>
        <v>0</v>
      </c>
      <c r="K33" s="12">
        <f t="shared" si="2"/>
        <v>0</v>
      </c>
    </row>
    <row r="34" spans="1:11" s="19" customFormat="1" x14ac:dyDescent="0.25">
      <c r="A34" s="13"/>
      <c r="B34" s="32" t="s">
        <v>13</v>
      </c>
      <c r="C34" s="41" t="s">
        <v>14</v>
      </c>
      <c r="D34" s="12">
        <v>1</v>
      </c>
      <c r="E34" s="78">
        <v>0</v>
      </c>
      <c r="F34" s="12">
        <v>0</v>
      </c>
      <c r="G34" s="12"/>
      <c r="H34" s="12">
        <f t="shared" si="0"/>
        <v>0</v>
      </c>
      <c r="I34" s="12"/>
      <c r="J34" s="12">
        <f t="shared" si="1"/>
        <v>0</v>
      </c>
      <c r="K34" s="12">
        <f t="shared" si="2"/>
        <v>0</v>
      </c>
    </row>
    <row r="35" spans="1:11" s="19" customFormat="1" ht="30" x14ac:dyDescent="0.25">
      <c r="A35" s="13">
        <v>4</v>
      </c>
      <c r="B35" s="57" t="s">
        <v>23</v>
      </c>
      <c r="C35" s="41" t="s">
        <v>12</v>
      </c>
      <c r="D35" s="12">
        <v>70</v>
      </c>
      <c r="E35" s="12"/>
      <c r="F35" s="12">
        <v>0</v>
      </c>
      <c r="G35" s="78">
        <v>0</v>
      </c>
      <c r="H35" s="12">
        <f t="shared" si="0"/>
        <v>0</v>
      </c>
      <c r="I35" s="12">
        <v>0</v>
      </c>
      <c r="J35" s="12">
        <f t="shared" si="1"/>
        <v>0</v>
      </c>
      <c r="K35" s="12">
        <f t="shared" si="2"/>
        <v>0</v>
      </c>
    </row>
    <row r="36" spans="1:11" s="19" customFormat="1" x14ac:dyDescent="0.25">
      <c r="A36" s="13"/>
      <c r="B36" s="32" t="s">
        <v>37</v>
      </c>
      <c r="C36" s="41" t="s">
        <v>26</v>
      </c>
      <c r="D36" s="12">
        <f>1.03*D35*0.07</f>
        <v>5.0470000000000015</v>
      </c>
      <c r="E36" s="12">
        <v>0</v>
      </c>
      <c r="F36" s="12">
        <v>0</v>
      </c>
      <c r="G36" s="12"/>
      <c r="H36" s="12">
        <f t="shared" si="0"/>
        <v>0</v>
      </c>
      <c r="I36" s="12"/>
      <c r="J36" s="12">
        <f t="shared" si="1"/>
        <v>0</v>
      </c>
      <c r="K36" s="12">
        <f t="shared" si="2"/>
        <v>0</v>
      </c>
    </row>
    <row r="37" spans="1:11" s="19" customFormat="1" x14ac:dyDescent="0.25">
      <c r="A37" s="13"/>
      <c r="B37" s="32" t="s">
        <v>36</v>
      </c>
      <c r="C37" s="41" t="s">
        <v>15</v>
      </c>
      <c r="D37" s="12">
        <f>6*D35*0.07</f>
        <v>29.400000000000002</v>
      </c>
      <c r="E37" s="12">
        <v>0</v>
      </c>
      <c r="F37" s="12">
        <v>0</v>
      </c>
      <c r="G37" s="12"/>
      <c r="H37" s="12">
        <f t="shared" si="0"/>
        <v>0</v>
      </c>
      <c r="I37" s="12"/>
      <c r="J37" s="12">
        <f t="shared" si="1"/>
        <v>0</v>
      </c>
      <c r="K37" s="12">
        <f t="shared" si="2"/>
        <v>0</v>
      </c>
    </row>
    <row r="38" spans="1:11" s="19" customFormat="1" x14ac:dyDescent="0.25">
      <c r="A38" s="13"/>
      <c r="B38" s="32" t="s">
        <v>13</v>
      </c>
      <c r="C38" s="41" t="s">
        <v>14</v>
      </c>
      <c r="D38" s="12">
        <f>D35*0.05</f>
        <v>3.5</v>
      </c>
      <c r="E38" s="12">
        <v>0</v>
      </c>
      <c r="F38" s="12">
        <v>0</v>
      </c>
      <c r="G38" s="12"/>
      <c r="H38" s="12">
        <f t="shared" si="0"/>
        <v>0</v>
      </c>
      <c r="I38" s="12"/>
      <c r="J38" s="12">
        <f t="shared" si="1"/>
        <v>0</v>
      </c>
      <c r="K38" s="12">
        <f t="shared" si="2"/>
        <v>0</v>
      </c>
    </row>
    <row r="39" spans="1:11" s="19" customFormat="1" ht="30" x14ac:dyDescent="0.25">
      <c r="A39" s="13">
        <v>5</v>
      </c>
      <c r="B39" s="57" t="s">
        <v>38</v>
      </c>
      <c r="C39" s="41" t="s">
        <v>26</v>
      </c>
      <c r="D39" s="12">
        <v>430</v>
      </c>
      <c r="E39" s="12"/>
      <c r="F39" s="12">
        <v>0</v>
      </c>
      <c r="G39" s="78">
        <v>0</v>
      </c>
      <c r="H39" s="12">
        <f t="shared" si="0"/>
        <v>0</v>
      </c>
      <c r="I39" s="12"/>
      <c r="J39" s="12">
        <f t="shared" si="1"/>
        <v>0</v>
      </c>
      <c r="K39" s="12">
        <f t="shared" si="2"/>
        <v>0</v>
      </c>
    </row>
    <row r="40" spans="1:11" s="19" customFormat="1" x14ac:dyDescent="0.25">
      <c r="A40" s="13"/>
      <c r="B40" s="32" t="s">
        <v>68</v>
      </c>
      <c r="C40" s="41" t="s">
        <v>26</v>
      </c>
      <c r="D40" s="12">
        <f>2.1*D39</f>
        <v>903</v>
      </c>
      <c r="E40" s="12">
        <v>0</v>
      </c>
      <c r="F40" s="12">
        <v>0</v>
      </c>
      <c r="G40" s="12"/>
      <c r="H40" s="12">
        <f t="shared" si="0"/>
        <v>0</v>
      </c>
      <c r="I40" s="12">
        <v>0</v>
      </c>
      <c r="J40" s="12">
        <f t="shared" si="1"/>
        <v>0</v>
      </c>
      <c r="K40" s="12">
        <f t="shared" si="2"/>
        <v>0</v>
      </c>
    </row>
    <row r="41" spans="1:11" s="19" customFormat="1" ht="30" x14ac:dyDescent="0.25">
      <c r="A41" s="13"/>
      <c r="B41" s="15" t="s">
        <v>69</v>
      </c>
      <c r="C41" s="41" t="s">
        <v>26</v>
      </c>
      <c r="D41" s="12">
        <f>D39</f>
        <v>430</v>
      </c>
      <c r="E41" s="12">
        <v>0</v>
      </c>
      <c r="F41" s="12">
        <v>0</v>
      </c>
      <c r="G41" s="12"/>
      <c r="H41" s="12">
        <f t="shared" si="0"/>
        <v>0</v>
      </c>
      <c r="I41" s="12">
        <v>0</v>
      </c>
      <c r="J41" s="12">
        <f t="shared" si="1"/>
        <v>0</v>
      </c>
      <c r="K41" s="12">
        <f t="shared" si="2"/>
        <v>0</v>
      </c>
    </row>
    <row r="42" spans="1:11" s="19" customFormat="1" ht="30" x14ac:dyDescent="0.25">
      <c r="A42" s="13"/>
      <c r="B42" s="15" t="s">
        <v>130</v>
      </c>
      <c r="C42" s="41" t="s">
        <v>26</v>
      </c>
      <c r="D42" s="78">
        <f>D39-290</f>
        <v>140</v>
      </c>
      <c r="E42" s="12">
        <v>0</v>
      </c>
      <c r="F42" s="12">
        <v>0</v>
      </c>
      <c r="G42" s="12"/>
      <c r="H42" s="12">
        <f t="shared" si="0"/>
        <v>0</v>
      </c>
      <c r="I42" s="12">
        <v>0</v>
      </c>
      <c r="J42" s="12">
        <f t="shared" si="1"/>
        <v>0</v>
      </c>
      <c r="K42" s="12">
        <f t="shared" si="2"/>
        <v>0</v>
      </c>
    </row>
    <row r="43" spans="1:11" s="19" customFormat="1" x14ac:dyDescent="0.25">
      <c r="A43" s="50"/>
      <c r="B43" s="32" t="s">
        <v>39</v>
      </c>
      <c r="C43" s="41" t="s">
        <v>26</v>
      </c>
      <c r="D43" s="12">
        <v>120</v>
      </c>
      <c r="E43" s="12">
        <v>0</v>
      </c>
      <c r="F43" s="12">
        <v>0</v>
      </c>
      <c r="G43" s="12"/>
      <c r="H43" s="12">
        <f t="shared" si="0"/>
        <v>0</v>
      </c>
      <c r="I43" s="12">
        <v>0</v>
      </c>
      <c r="J43" s="12">
        <f t="shared" si="1"/>
        <v>0</v>
      </c>
      <c r="K43" s="12">
        <f t="shared" si="2"/>
        <v>0</v>
      </c>
    </row>
    <row r="44" spans="1:11" s="19" customFormat="1" x14ac:dyDescent="0.25">
      <c r="A44" s="50"/>
      <c r="B44" s="32" t="s">
        <v>32</v>
      </c>
      <c r="C44" s="41" t="s">
        <v>14</v>
      </c>
      <c r="D44" s="12">
        <f>D39*0.02</f>
        <v>8.6</v>
      </c>
      <c r="E44" s="12">
        <v>0</v>
      </c>
      <c r="F44" s="12">
        <v>0</v>
      </c>
      <c r="G44" s="12"/>
      <c r="H44" s="12">
        <f t="shared" si="0"/>
        <v>0</v>
      </c>
      <c r="I44" s="12"/>
      <c r="J44" s="12">
        <f t="shared" si="1"/>
        <v>0</v>
      </c>
      <c r="K44" s="12">
        <f t="shared" si="2"/>
        <v>0</v>
      </c>
    </row>
    <row r="45" spans="1:11" s="19" customFormat="1" ht="21.75" customHeight="1" x14ac:dyDescent="0.25">
      <c r="A45" s="13">
        <v>6</v>
      </c>
      <c r="B45" s="57" t="s">
        <v>77</v>
      </c>
      <c r="C45" s="41" t="s">
        <v>26</v>
      </c>
      <c r="D45" s="12">
        <v>12</v>
      </c>
      <c r="E45" s="12">
        <v>0</v>
      </c>
      <c r="F45" s="12">
        <v>0</v>
      </c>
      <c r="G45" s="26">
        <v>0</v>
      </c>
      <c r="H45" s="12">
        <f t="shared" si="0"/>
        <v>0</v>
      </c>
      <c r="I45" s="26">
        <v>0</v>
      </c>
      <c r="J45" s="12">
        <f t="shared" si="1"/>
        <v>0</v>
      </c>
      <c r="K45" s="12">
        <f t="shared" si="2"/>
        <v>0</v>
      </c>
    </row>
    <row r="46" spans="1:11" s="19" customFormat="1" ht="45" x14ac:dyDescent="0.25">
      <c r="A46" s="13">
        <v>7</v>
      </c>
      <c r="B46" s="57" t="s">
        <v>75</v>
      </c>
      <c r="C46" s="41" t="s">
        <v>26</v>
      </c>
      <c r="D46" s="12">
        <v>34</v>
      </c>
      <c r="E46" s="12"/>
      <c r="F46" s="12">
        <v>0</v>
      </c>
      <c r="G46" s="79">
        <v>0</v>
      </c>
      <c r="H46" s="12">
        <f t="shared" si="0"/>
        <v>0</v>
      </c>
      <c r="I46" s="26"/>
      <c r="J46" s="12">
        <f t="shared" si="1"/>
        <v>0</v>
      </c>
      <c r="K46" s="12">
        <f t="shared" si="2"/>
        <v>0</v>
      </c>
    </row>
    <row r="47" spans="1:11" s="19" customFormat="1" ht="30" x14ac:dyDescent="0.25">
      <c r="A47" s="13"/>
      <c r="B47" s="15" t="s">
        <v>70</v>
      </c>
      <c r="C47" s="41" t="s">
        <v>11</v>
      </c>
      <c r="D47" s="12">
        <v>17</v>
      </c>
      <c r="E47" s="78">
        <v>0</v>
      </c>
      <c r="F47" s="12">
        <v>0</v>
      </c>
      <c r="G47" s="26"/>
      <c r="H47" s="12">
        <f t="shared" si="0"/>
        <v>0</v>
      </c>
      <c r="I47" s="26">
        <v>0</v>
      </c>
      <c r="J47" s="12">
        <f t="shared" si="1"/>
        <v>0</v>
      </c>
      <c r="K47" s="12">
        <f t="shared" si="2"/>
        <v>0</v>
      </c>
    </row>
    <row r="48" spans="1:11" s="19" customFormat="1" x14ac:dyDescent="0.25">
      <c r="A48" s="13"/>
      <c r="B48" s="15" t="s">
        <v>71</v>
      </c>
      <c r="C48" s="41" t="s">
        <v>15</v>
      </c>
      <c r="D48" s="12">
        <f>D46*2*0.3</f>
        <v>20.399999999999999</v>
      </c>
      <c r="E48" s="12">
        <v>0</v>
      </c>
      <c r="F48" s="12">
        <v>0</v>
      </c>
      <c r="G48" s="26"/>
      <c r="H48" s="12">
        <f t="shared" si="0"/>
        <v>0</v>
      </c>
      <c r="I48" s="26">
        <v>0</v>
      </c>
      <c r="J48" s="12">
        <f t="shared" si="1"/>
        <v>0</v>
      </c>
      <c r="K48" s="12">
        <f t="shared" si="2"/>
        <v>0</v>
      </c>
    </row>
    <row r="49" spans="1:11" s="19" customFormat="1" x14ac:dyDescent="0.25">
      <c r="A49" s="13"/>
      <c r="B49" s="15" t="s">
        <v>72</v>
      </c>
      <c r="C49" s="41" t="s">
        <v>15</v>
      </c>
      <c r="D49" s="12">
        <f>D46*0.1</f>
        <v>3.4000000000000004</v>
      </c>
      <c r="E49" s="12">
        <v>0</v>
      </c>
      <c r="F49" s="12">
        <v>0</v>
      </c>
      <c r="G49" s="26"/>
      <c r="H49" s="12">
        <f t="shared" si="0"/>
        <v>0</v>
      </c>
      <c r="I49" s="26">
        <v>0</v>
      </c>
      <c r="J49" s="12">
        <f t="shared" si="1"/>
        <v>0</v>
      </c>
      <c r="K49" s="12">
        <f t="shared" si="2"/>
        <v>0</v>
      </c>
    </row>
    <row r="50" spans="1:11" s="19" customFormat="1" x14ac:dyDescent="0.25">
      <c r="A50" s="13"/>
      <c r="B50" s="15" t="s">
        <v>73</v>
      </c>
      <c r="C50" s="41" t="s">
        <v>15</v>
      </c>
      <c r="D50" s="12">
        <f>D46*0.25</f>
        <v>8.5</v>
      </c>
      <c r="E50" s="12">
        <v>0</v>
      </c>
      <c r="F50" s="12">
        <v>0</v>
      </c>
      <c r="G50" s="26"/>
      <c r="H50" s="12">
        <f t="shared" si="0"/>
        <v>0</v>
      </c>
      <c r="I50" s="26">
        <v>0</v>
      </c>
      <c r="J50" s="12">
        <f t="shared" si="1"/>
        <v>0</v>
      </c>
      <c r="K50" s="12">
        <f t="shared" si="2"/>
        <v>0</v>
      </c>
    </row>
    <row r="51" spans="1:11" s="19" customFormat="1" x14ac:dyDescent="0.25">
      <c r="A51" s="13"/>
      <c r="B51" s="15" t="s">
        <v>74</v>
      </c>
      <c r="C51" s="41" t="s">
        <v>47</v>
      </c>
      <c r="D51" s="12">
        <f>D46</f>
        <v>34</v>
      </c>
      <c r="E51" s="12">
        <v>0</v>
      </c>
      <c r="F51" s="12">
        <v>0</v>
      </c>
      <c r="G51" s="26"/>
      <c r="H51" s="12">
        <f t="shared" si="0"/>
        <v>0</v>
      </c>
      <c r="I51" s="26">
        <v>0</v>
      </c>
      <c r="J51" s="12">
        <f t="shared" si="1"/>
        <v>0</v>
      </c>
      <c r="K51" s="12">
        <f t="shared" si="2"/>
        <v>0</v>
      </c>
    </row>
    <row r="52" spans="1:11" s="19" customFormat="1" x14ac:dyDescent="0.25">
      <c r="A52" s="13"/>
      <c r="B52" s="15" t="s">
        <v>76</v>
      </c>
      <c r="C52" s="41" t="s">
        <v>47</v>
      </c>
      <c r="D52" s="59">
        <v>4</v>
      </c>
      <c r="E52" s="12">
        <v>0</v>
      </c>
      <c r="F52" s="12">
        <v>0</v>
      </c>
      <c r="G52" s="26"/>
      <c r="H52" s="12">
        <f t="shared" si="0"/>
        <v>0</v>
      </c>
      <c r="I52" s="26">
        <v>0</v>
      </c>
      <c r="J52" s="12">
        <f t="shared" si="1"/>
        <v>0</v>
      </c>
      <c r="K52" s="12">
        <f t="shared" si="2"/>
        <v>0</v>
      </c>
    </row>
    <row r="53" spans="1:11" s="19" customFormat="1" x14ac:dyDescent="0.25">
      <c r="A53" s="13"/>
      <c r="B53" s="15" t="s">
        <v>13</v>
      </c>
      <c r="C53" s="41" t="s">
        <v>14</v>
      </c>
      <c r="D53" s="12">
        <f>D46*0.1</f>
        <v>3.4000000000000004</v>
      </c>
      <c r="E53" s="12">
        <v>0</v>
      </c>
      <c r="F53" s="12">
        <v>0</v>
      </c>
      <c r="G53" s="26"/>
      <c r="H53" s="12">
        <f t="shared" si="0"/>
        <v>0</v>
      </c>
      <c r="I53" s="26"/>
      <c r="J53" s="12">
        <f t="shared" si="1"/>
        <v>0</v>
      </c>
      <c r="K53" s="12">
        <f t="shared" si="2"/>
        <v>0</v>
      </c>
    </row>
    <row r="54" spans="1:11" s="19" customFormat="1" x14ac:dyDescent="0.25">
      <c r="A54" s="13">
        <v>8</v>
      </c>
      <c r="B54" s="60" t="s">
        <v>84</v>
      </c>
      <c r="C54" s="44"/>
      <c r="D54" s="52"/>
      <c r="E54" s="52"/>
      <c r="F54" s="12">
        <v>0</v>
      </c>
      <c r="G54" s="52"/>
      <c r="H54" s="12">
        <f t="shared" si="0"/>
        <v>0</v>
      </c>
      <c r="I54" s="52"/>
      <c r="J54" s="12">
        <f t="shared" si="1"/>
        <v>0</v>
      </c>
      <c r="K54" s="12">
        <f t="shared" si="2"/>
        <v>0</v>
      </c>
    </row>
    <row r="55" spans="1:11" s="19" customFormat="1" x14ac:dyDescent="0.25">
      <c r="A55" s="13"/>
      <c r="B55" s="38" t="s">
        <v>82</v>
      </c>
      <c r="C55" s="44" t="s">
        <v>12</v>
      </c>
      <c r="D55" s="49">
        <v>80</v>
      </c>
      <c r="E55" s="49">
        <v>0</v>
      </c>
      <c r="F55" s="12">
        <v>0</v>
      </c>
      <c r="G55" s="49">
        <v>0</v>
      </c>
      <c r="H55" s="12">
        <f t="shared" si="0"/>
        <v>0</v>
      </c>
      <c r="I55" s="49">
        <v>0</v>
      </c>
      <c r="J55" s="12">
        <f t="shared" si="1"/>
        <v>0</v>
      </c>
      <c r="K55" s="12">
        <f t="shared" si="2"/>
        <v>0</v>
      </c>
    </row>
    <row r="56" spans="1:11" s="19" customFormat="1" ht="30" x14ac:dyDescent="0.25">
      <c r="A56" s="13"/>
      <c r="B56" s="38" t="s">
        <v>78</v>
      </c>
      <c r="C56" s="44" t="s">
        <v>45</v>
      </c>
      <c r="D56" s="49">
        <v>2</v>
      </c>
      <c r="E56" s="49">
        <v>0</v>
      </c>
      <c r="F56" s="12">
        <v>0</v>
      </c>
      <c r="G56" s="49">
        <v>0</v>
      </c>
      <c r="H56" s="12">
        <f t="shared" si="0"/>
        <v>0</v>
      </c>
      <c r="I56" s="49">
        <v>0</v>
      </c>
      <c r="J56" s="12">
        <f t="shared" si="1"/>
        <v>0</v>
      </c>
      <c r="K56" s="12">
        <f t="shared" si="2"/>
        <v>0</v>
      </c>
    </row>
    <row r="57" spans="1:11" s="19" customFormat="1" ht="30" x14ac:dyDescent="0.25">
      <c r="A57" s="13"/>
      <c r="B57" s="38" t="s">
        <v>83</v>
      </c>
      <c r="C57" s="44" t="s">
        <v>12</v>
      </c>
      <c r="D57" s="49">
        <v>75</v>
      </c>
      <c r="E57" s="49">
        <v>0</v>
      </c>
      <c r="F57" s="12">
        <v>0</v>
      </c>
      <c r="G57" s="49">
        <v>0</v>
      </c>
      <c r="H57" s="12">
        <f t="shared" si="0"/>
        <v>0</v>
      </c>
      <c r="I57" s="49">
        <v>0</v>
      </c>
      <c r="J57" s="12">
        <f t="shared" si="1"/>
        <v>0</v>
      </c>
      <c r="K57" s="12">
        <f t="shared" si="2"/>
        <v>0</v>
      </c>
    </row>
    <row r="58" spans="1:11" s="19" customFormat="1" x14ac:dyDescent="0.25">
      <c r="A58" s="13"/>
      <c r="B58" s="38" t="s">
        <v>87</v>
      </c>
      <c r="C58" s="44" t="s">
        <v>11</v>
      </c>
      <c r="D58" s="49">
        <v>55</v>
      </c>
      <c r="E58" s="49">
        <v>0</v>
      </c>
      <c r="F58" s="12">
        <v>0</v>
      </c>
      <c r="G58" s="49">
        <v>0</v>
      </c>
      <c r="H58" s="12">
        <f t="shared" si="0"/>
        <v>0</v>
      </c>
      <c r="I58" s="49">
        <v>0</v>
      </c>
      <c r="J58" s="12">
        <f t="shared" si="1"/>
        <v>0</v>
      </c>
      <c r="K58" s="12">
        <f t="shared" si="2"/>
        <v>0</v>
      </c>
    </row>
    <row r="59" spans="1:11" s="19" customFormat="1" x14ac:dyDescent="0.25">
      <c r="A59" s="13"/>
      <c r="B59" s="38" t="s">
        <v>88</v>
      </c>
      <c r="C59" s="44" t="s">
        <v>11</v>
      </c>
      <c r="D59" s="49">
        <v>4</v>
      </c>
      <c r="E59" s="49">
        <v>0</v>
      </c>
      <c r="F59" s="12">
        <v>0</v>
      </c>
      <c r="G59" s="49">
        <v>0</v>
      </c>
      <c r="H59" s="12">
        <f t="shared" si="0"/>
        <v>0</v>
      </c>
      <c r="I59" s="49">
        <v>0</v>
      </c>
      <c r="J59" s="12">
        <f t="shared" si="1"/>
        <v>0</v>
      </c>
      <c r="K59" s="12">
        <f t="shared" si="2"/>
        <v>0</v>
      </c>
    </row>
    <row r="60" spans="1:11" s="19" customFormat="1" x14ac:dyDescent="0.25">
      <c r="A60" s="13"/>
      <c r="B60" s="38" t="s">
        <v>50</v>
      </c>
      <c r="C60" s="44" t="s">
        <v>12</v>
      </c>
      <c r="D60" s="49">
        <v>35</v>
      </c>
      <c r="E60" s="49">
        <v>0</v>
      </c>
      <c r="F60" s="12">
        <v>0</v>
      </c>
      <c r="G60" s="49">
        <v>0</v>
      </c>
      <c r="H60" s="12">
        <f t="shared" si="0"/>
        <v>0</v>
      </c>
      <c r="I60" s="49">
        <v>0</v>
      </c>
      <c r="J60" s="12">
        <f t="shared" si="1"/>
        <v>0</v>
      </c>
      <c r="K60" s="12">
        <f t="shared" si="2"/>
        <v>0</v>
      </c>
    </row>
    <row r="61" spans="1:11" s="19" customFormat="1" x14ac:dyDescent="0.25">
      <c r="A61" s="13"/>
      <c r="B61" s="38" t="s">
        <v>79</v>
      </c>
      <c r="C61" s="44" t="s">
        <v>12</v>
      </c>
      <c r="D61" s="49">
        <v>2</v>
      </c>
      <c r="E61" s="49">
        <v>0</v>
      </c>
      <c r="F61" s="12">
        <v>0</v>
      </c>
      <c r="G61" s="49">
        <v>0</v>
      </c>
      <c r="H61" s="12">
        <f t="shared" si="0"/>
        <v>0</v>
      </c>
      <c r="I61" s="49">
        <v>0</v>
      </c>
      <c r="J61" s="12">
        <f t="shared" si="1"/>
        <v>0</v>
      </c>
      <c r="K61" s="12">
        <f t="shared" si="2"/>
        <v>0</v>
      </c>
    </row>
    <row r="62" spans="1:11" s="19" customFormat="1" ht="45" x14ac:dyDescent="0.25">
      <c r="A62" s="13"/>
      <c r="B62" s="38" t="s">
        <v>85</v>
      </c>
      <c r="C62" s="44" t="s">
        <v>11</v>
      </c>
      <c r="D62" s="49">
        <v>1</v>
      </c>
      <c r="E62" s="49">
        <v>0</v>
      </c>
      <c r="F62" s="12">
        <v>0</v>
      </c>
      <c r="G62" s="49">
        <v>0</v>
      </c>
      <c r="H62" s="12">
        <f t="shared" si="0"/>
        <v>0</v>
      </c>
      <c r="I62" s="49">
        <v>0</v>
      </c>
      <c r="J62" s="12">
        <f t="shared" si="1"/>
        <v>0</v>
      </c>
      <c r="K62" s="12">
        <f t="shared" si="2"/>
        <v>0</v>
      </c>
    </row>
    <row r="63" spans="1:11" s="19" customFormat="1" ht="45" x14ac:dyDescent="0.25">
      <c r="A63" s="13"/>
      <c r="B63" s="38" t="s">
        <v>86</v>
      </c>
      <c r="C63" s="44" t="s">
        <v>11</v>
      </c>
      <c r="D63" s="49">
        <v>1</v>
      </c>
      <c r="E63" s="49">
        <v>0</v>
      </c>
      <c r="F63" s="12">
        <v>0</v>
      </c>
      <c r="G63" s="49">
        <v>0</v>
      </c>
      <c r="H63" s="12">
        <f t="shared" si="0"/>
        <v>0</v>
      </c>
      <c r="I63" s="49">
        <v>0</v>
      </c>
      <c r="J63" s="12">
        <f t="shared" si="1"/>
        <v>0</v>
      </c>
      <c r="K63" s="12">
        <f t="shared" si="2"/>
        <v>0</v>
      </c>
    </row>
    <row r="64" spans="1:11" s="19" customFormat="1" ht="30" x14ac:dyDescent="0.25">
      <c r="A64" s="13"/>
      <c r="B64" s="38" t="s">
        <v>92</v>
      </c>
      <c r="C64" s="44" t="s">
        <v>11</v>
      </c>
      <c r="D64" s="49">
        <v>1</v>
      </c>
      <c r="E64" s="49">
        <v>0</v>
      </c>
      <c r="F64" s="12">
        <v>0</v>
      </c>
      <c r="G64" s="49">
        <v>0</v>
      </c>
      <c r="H64" s="12">
        <f t="shared" si="0"/>
        <v>0</v>
      </c>
      <c r="I64" s="49">
        <v>0</v>
      </c>
      <c r="J64" s="12">
        <f t="shared" si="1"/>
        <v>0</v>
      </c>
      <c r="K64" s="12">
        <f t="shared" si="2"/>
        <v>0</v>
      </c>
    </row>
    <row r="65" spans="1:11" s="19" customFormat="1" ht="60" x14ac:dyDescent="0.25">
      <c r="A65" s="13"/>
      <c r="B65" s="38" t="s">
        <v>80</v>
      </c>
      <c r="C65" s="44" t="s">
        <v>11</v>
      </c>
      <c r="D65" s="49">
        <v>26</v>
      </c>
      <c r="E65" s="49">
        <v>0</v>
      </c>
      <c r="F65" s="12">
        <v>0</v>
      </c>
      <c r="G65" s="49">
        <v>0</v>
      </c>
      <c r="H65" s="12">
        <f t="shared" si="0"/>
        <v>0</v>
      </c>
      <c r="I65" s="49">
        <v>0</v>
      </c>
      <c r="J65" s="12">
        <f t="shared" si="1"/>
        <v>0</v>
      </c>
      <c r="K65" s="12">
        <f t="shared" si="2"/>
        <v>0</v>
      </c>
    </row>
    <row r="66" spans="1:11" s="19" customFormat="1" x14ac:dyDescent="0.25">
      <c r="A66" s="13"/>
      <c r="B66" s="38" t="s">
        <v>81</v>
      </c>
      <c r="C66" s="44" t="s">
        <v>11</v>
      </c>
      <c r="D66" s="49">
        <v>1</v>
      </c>
      <c r="E66" s="49">
        <v>0</v>
      </c>
      <c r="F66" s="12">
        <v>0</v>
      </c>
      <c r="G66" s="49">
        <v>0</v>
      </c>
      <c r="H66" s="12">
        <f t="shared" si="0"/>
        <v>0</v>
      </c>
      <c r="I66" s="49">
        <v>0</v>
      </c>
      <c r="J66" s="12">
        <f t="shared" si="1"/>
        <v>0</v>
      </c>
      <c r="K66" s="12">
        <f t="shared" si="2"/>
        <v>0</v>
      </c>
    </row>
    <row r="67" spans="1:11" s="19" customFormat="1" x14ac:dyDescent="0.25">
      <c r="A67" s="13"/>
      <c r="B67" s="38" t="s">
        <v>115</v>
      </c>
      <c r="C67" s="44" t="s">
        <v>14</v>
      </c>
      <c r="D67" s="49">
        <v>1</v>
      </c>
      <c r="E67" s="49">
        <v>0</v>
      </c>
      <c r="F67" s="12">
        <v>0</v>
      </c>
      <c r="G67" s="49"/>
      <c r="H67" s="12">
        <f t="shared" si="0"/>
        <v>0</v>
      </c>
      <c r="I67" s="49"/>
      <c r="J67" s="12">
        <f t="shared" si="1"/>
        <v>0</v>
      </c>
      <c r="K67" s="12">
        <f t="shared" si="2"/>
        <v>0</v>
      </c>
    </row>
    <row r="68" spans="1:11" s="19" customFormat="1" ht="30" x14ac:dyDescent="0.25">
      <c r="A68" s="13">
        <v>9</v>
      </c>
      <c r="B68" s="57" t="s">
        <v>98</v>
      </c>
      <c r="C68" s="44" t="s">
        <v>10</v>
      </c>
      <c r="D68" s="61">
        <v>55</v>
      </c>
      <c r="E68" s="49"/>
      <c r="F68" s="12">
        <v>0</v>
      </c>
      <c r="G68" s="80">
        <v>0</v>
      </c>
      <c r="H68" s="12">
        <f t="shared" si="0"/>
        <v>0</v>
      </c>
      <c r="I68" s="49"/>
      <c r="J68" s="12">
        <f t="shared" si="1"/>
        <v>0</v>
      </c>
      <c r="K68" s="12">
        <f t="shared" si="2"/>
        <v>0</v>
      </c>
    </row>
    <row r="69" spans="1:11" s="19" customFormat="1" x14ac:dyDescent="0.25">
      <c r="A69" s="13"/>
      <c r="B69" s="38" t="s">
        <v>93</v>
      </c>
      <c r="C69" s="44" t="s">
        <v>10</v>
      </c>
      <c r="D69" s="61">
        <f>D68*1.05</f>
        <v>57.75</v>
      </c>
      <c r="E69" s="80">
        <v>0</v>
      </c>
      <c r="F69" s="12">
        <v>0</v>
      </c>
      <c r="G69" s="49"/>
      <c r="H69" s="12">
        <f t="shared" si="0"/>
        <v>0</v>
      </c>
      <c r="I69" s="49">
        <v>0</v>
      </c>
      <c r="J69" s="12">
        <f t="shared" si="1"/>
        <v>0</v>
      </c>
      <c r="K69" s="12">
        <f t="shared" si="2"/>
        <v>0</v>
      </c>
    </row>
    <row r="70" spans="1:11" s="19" customFormat="1" x14ac:dyDescent="0.25">
      <c r="A70" s="13"/>
      <c r="B70" s="48" t="s">
        <v>89</v>
      </c>
      <c r="C70" s="44" t="s">
        <v>15</v>
      </c>
      <c r="D70" s="62">
        <f>D68*4.5</f>
        <v>247.5</v>
      </c>
      <c r="E70" s="49">
        <v>0</v>
      </c>
      <c r="F70" s="12">
        <v>0</v>
      </c>
      <c r="G70" s="49"/>
      <c r="H70" s="12">
        <f t="shared" si="0"/>
        <v>0</v>
      </c>
      <c r="I70" s="49">
        <v>0</v>
      </c>
      <c r="J70" s="12">
        <f t="shared" si="1"/>
        <v>0</v>
      </c>
      <c r="K70" s="12">
        <f t="shared" si="2"/>
        <v>0</v>
      </c>
    </row>
    <row r="71" spans="1:11" s="19" customFormat="1" x14ac:dyDescent="0.25">
      <c r="A71" s="13"/>
      <c r="B71" s="48" t="s">
        <v>90</v>
      </c>
      <c r="C71" s="44" t="s">
        <v>15</v>
      </c>
      <c r="D71" s="49">
        <f>D68*0.04</f>
        <v>2.2000000000000002</v>
      </c>
      <c r="E71" s="49">
        <v>0</v>
      </c>
      <c r="F71" s="12">
        <v>0</v>
      </c>
      <c r="G71" s="49"/>
      <c r="H71" s="12">
        <f t="shared" si="0"/>
        <v>0</v>
      </c>
      <c r="I71" s="49">
        <v>0</v>
      </c>
      <c r="J71" s="12">
        <f t="shared" si="1"/>
        <v>0</v>
      </c>
      <c r="K71" s="12">
        <f t="shared" si="2"/>
        <v>0</v>
      </c>
    </row>
    <row r="72" spans="1:11" s="19" customFormat="1" x14ac:dyDescent="0.25">
      <c r="A72" s="13"/>
      <c r="B72" s="48" t="s">
        <v>91</v>
      </c>
      <c r="C72" s="44" t="s">
        <v>11</v>
      </c>
      <c r="D72" s="49">
        <f>D68*0.1</f>
        <v>5.5</v>
      </c>
      <c r="E72" s="49">
        <v>0</v>
      </c>
      <c r="F72" s="12">
        <v>0</v>
      </c>
      <c r="G72" s="49"/>
      <c r="H72" s="12">
        <f t="shared" si="0"/>
        <v>0</v>
      </c>
      <c r="I72" s="49">
        <v>0</v>
      </c>
      <c r="J72" s="12">
        <f t="shared" si="1"/>
        <v>0</v>
      </c>
      <c r="K72" s="12">
        <f t="shared" si="2"/>
        <v>0</v>
      </c>
    </row>
    <row r="73" spans="1:11" s="19" customFormat="1" x14ac:dyDescent="0.25">
      <c r="A73" s="13"/>
      <c r="B73" s="48" t="s">
        <v>13</v>
      </c>
      <c r="C73" s="44" t="s">
        <v>14</v>
      </c>
      <c r="D73" s="49">
        <f>D69*0.08</f>
        <v>4.62</v>
      </c>
      <c r="E73" s="49">
        <v>0</v>
      </c>
      <c r="F73" s="12">
        <v>0</v>
      </c>
      <c r="G73" s="49"/>
      <c r="H73" s="12">
        <f t="shared" si="0"/>
        <v>0</v>
      </c>
      <c r="I73" s="49"/>
      <c r="J73" s="12">
        <f t="shared" si="1"/>
        <v>0</v>
      </c>
      <c r="K73" s="12">
        <f t="shared" si="2"/>
        <v>0</v>
      </c>
    </row>
    <row r="74" spans="1:11" s="19" customFormat="1" x14ac:dyDescent="0.25">
      <c r="A74" s="13">
        <v>10</v>
      </c>
      <c r="B74" s="63" t="s">
        <v>94</v>
      </c>
      <c r="C74" s="44" t="s">
        <v>10</v>
      </c>
      <c r="D74" s="49">
        <v>50</v>
      </c>
      <c r="E74" s="12"/>
      <c r="F74" s="12">
        <v>0</v>
      </c>
      <c r="G74" s="12">
        <v>0</v>
      </c>
      <c r="H74" s="12">
        <f t="shared" ref="H74:H116" si="4">G74*D74</f>
        <v>0</v>
      </c>
      <c r="I74" s="12"/>
      <c r="J74" s="12">
        <f t="shared" ref="J74:J116" si="5">I74*D74</f>
        <v>0</v>
      </c>
      <c r="K74" s="12">
        <f t="shared" ref="K74:K126" si="6">J74+H74+F74</f>
        <v>0</v>
      </c>
    </row>
    <row r="75" spans="1:11" s="19" customFormat="1" ht="30" x14ac:dyDescent="0.25">
      <c r="A75" s="13"/>
      <c r="B75" s="14" t="s">
        <v>96</v>
      </c>
      <c r="C75" s="41" t="s">
        <v>10</v>
      </c>
      <c r="D75" s="12">
        <f>D74*0.08</f>
        <v>4</v>
      </c>
      <c r="E75" s="12">
        <v>0</v>
      </c>
      <c r="F75" s="12">
        <v>0</v>
      </c>
      <c r="G75" s="12"/>
      <c r="H75" s="12">
        <f t="shared" si="4"/>
        <v>0</v>
      </c>
      <c r="I75" s="12">
        <v>0</v>
      </c>
      <c r="J75" s="12">
        <f t="shared" si="5"/>
        <v>0</v>
      </c>
      <c r="K75" s="12">
        <f t="shared" si="6"/>
        <v>0</v>
      </c>
    </row>
    <row r="76" spans="1:11" s="19" customFormat="1" ht="45" x14ac:dyDescent="0.25">
      <c r="A76" s="13"/>
      <c r="B76" s="38" t="s">
        <v>95</v>
      </c>
      <c r="C76" s="41" t="s">
        <v>10</v>
      </c>
      <c r="D76" s="59">
        <f>D74*0.98</f>
        <v>49</v>
      </c>
      <c r="E76" s="12">
        <v>0</v>
      </c>
      <c r="F76" s="12">
        <v>0</v>
      </c>
      <c r="G76" s="12"/>
      <c r="H76" s="12">
        <f t="shared" si="4"/>
        <v>0</v>
      </c>
      <c r="I76" s="12">
        <v>0</v>
      </c>
      <c r="J76" s="12">
        <f t="shared" si="5"/>
        <v>0</v>
      </c>
      <c r="K76" s="12">
        <f t="shared" si="6"/>
        <v>0</v>
      </c>
    </row>
    <row r="77" spans="1:11" s="19" customFormat="1" ht="15.75" x14ac:dyDescent="0.3">
      <c r="A77" s="13"/>
      <c r="B77" s="11" t="s">
        <v>13</v>
      </c>
      <c r="C77" s="41" t="s">
        <v>14</v>
      </c>
      <c r="D77" s="12">
        <f>D74*0.03</f>
        <v>1.5</v>
      </c>
      <c r="E77" s="12">
        <v>0</v>
      </c>
      <c r="F77" s="12">
        <v>0</v>
      </c>
      <c r="G77" s="12"/>
      <c r="H77" s="12">
        <f t="shared" si="4"/>
        <v>0</v>
      </c>
      <c r="I77" s="12"/>
      <c r="J77" s="12">
        <f t="shared" si="5"/>
        <v>0</v>
      </c>
      <c r="K77" s="12">
        <f t="shared" si="6"/>
        <v>0</v>
      </c>
    </row>
    <row r="78" spans="1:11" s="19" customFormat="1" ht="30" x14ac:dyDescent="0.25">
      <c r="A78" s="13">
        <v>11</v>
      </c>
      <c r="B78" s="57" t="s">
        <v>40</v>
      </c>
      <c r="C78" s="44" t="s">
        <v>10</v>
      </c>
      <c r="D78" s="80">
        <v>1250</v>
      </c>
      <c r="E78" s="12"/>
      <c r="F78" s="12">
        <v>0</v>
      </c>
      <c r="G78" s="12">
        <v>0</v>
      </c>
      <c r="H78" s="12">
        <f t="shared" si="4"/>
        <v>0</v>
      </c>
      <c r="I78" s="12">
        <v>0</v>
      </c>
      <c r="J78" s="12">
        <f t="shared" si="5"/>
        <v>0</v>
      </c>
      <c r="K78" s="12">
        <f t="shared" si="6"/>
        <v>0</v>
      </c>
    </row>
    <row r="79" spans="1:11" s="19" customFormat="1" ht="15.75" x14ac:dyDescent="0.3">
      <c r="A79" s="13"/>
      <c r="B79" s="11" t="s">
        <v>41</v>
      </c>
      <c r="C79" s="41" t="s">
        <v>15</v>
      </c>
      <c r="D79" s="12">
        <f>0.25*D78</f>
        <v>312.5</v>
      </c>
      <c r="E79" s="12">
        <v>0</v>
      </c>
      <c r="F79" s="12">
        <v>0</v>
      </c>
      <c r="G79" s="12"/>
      <c r="H79" s="12">
        <f t="shared" si="4"/>
        <v>0</v>
      </c>
      <c r="I79" s="12">
        <v>0</v>
      </c>
      <c r="J79" s="12">
        <f t="shared" si="5"/>
        <v>0</v>
      </c>
      <c r="K79" s="12">
        <f t="shared" si="6"/>
        <v>0</v>
      </c>
    </row>
    <row r="80" spans="1:11" s="19" customFormat="1" ht="15.75" x14ac:dyDescent="0.3">
      <c r="A80" s="13"/>
      <c r="B80" s="11" t="s">
        <v>42</v>
      </c>
      <c r="C80" s="41" t="s">
        <v>15</v>
      </c>
      <c r="D80" s="12">
        <f>0.4*D78</f>
        <v>500</v>
      </c>
      <c r="E80" s="12">
        <v>0</v>
      </c>
      <c r="F80" s="12">
        <v>0</v>
      </c>
      <c r="G80" s="12"/>
      <c r="H80" s="12">
        <f t="shared" si="4"/>
        <v>0</v>
      </c>
      <c r="I80" s="12">
        <v>0</v>
      </c>
      <c r="J80" s="12">
        <f t="shared" si="5"/>
        <v>0</v>
      </c>
      <c r="K80" s="12">
        <f t="shared" si="6"/>
        <v>0</v>
      </c>
    </row>
    <row r="81" spans="1:11" s="19" customFormat="1" ht="15.75" x14ac:dyDescent="0.3">
      <c r="A81" s="13"/>
      <c r="B81" s="11" t="s">
        <v>43</v>
      </c>
      <c r="C81" s="41" t="s">
        <v>10</v>
      </c>
      <c r="D81" s="12">
        <f>0.009*D78</f>
        <v>11.25</v>
      </c>
      <c r="E81" s="12">
        <v>0</v>
      </c>
      <c r="F81" s="12">
        <v>0</v>
      </c>
      <c r="G81" s="12"/>
      <c r="H81" s="12">
        <f t="shared" si="4"/>
        <v>0</v>
      </c>
      <c r="I81" s="12">
        <v>0</v>
      </c>
      <c r="J81" s="12">
        <f t="shared" si="5"/>
        <v>0</v>
      </c>
      <c r="K81" s="12">
        <f t="shared" si="6"/>
        <v>0</v>
      </c>
    </row>
    <row r="82" spans="1:11" s="19" customFormat="1" ht="15.75" x14ac:dyDescent="0.3">
      <c r="A82" s="13"/>
      <c r="B82" s="11" t="s">
        <v>44</v>
      </c>
      <c r="C82" s="41" t="s">
        <v>12</v>
      </c>
      <c r="D82" s="12">
        <f>0.4*D78</f>
        <v>500</v>
      </c>
      <c r="E82" s="12">
        <v>0</v>
      </c>
      <c r="F82" s="12">
        <v>0</v>
      </c>
      <c r="G82" s="12"/>
      <c r="H82" s="12">
        <f t="shared" si="4"/>
        <v>0</v>
      </c>
      <c r="I82" s="12">
        <v>0</v>
      </c>
      <c r="J82" s="12">
        <f t="shared" si="5"/>
        <v>0</v>
      </c>
      <c r="K82" s="12">
        <f t="shared" si="6"/>
        <v>0</v>
      </c>
    </row>
    <row r="83" spans="1:11" s="19" customFormat="1" ht="15.75" x14ac:dyDescent="0.3">
      <c r="A83" s="13"/>
      <c r="B83" s="11" t="s">
        <v>97</v>
      </c>
      <c r="C83" s="41" t="s">
        <v>12</v>
      </c>
      <c r="D83" s="12">
        <f>0.26*D78</f>
        <v>325</v>
      </c>
      <c r="E83" s="12">
        <v>0</v>
      </c>
      <c r="F83" s="12">
        <v>0</v>
      </c>
      <c r="G83" s="12"/>
      <c r="H83" s="12">
        <f t="shared" si="4"/>
        <v>0</v>
      </c>
      <c r="I83" s="12">
        <v>0</v>
      </c>
      <c r="J83" s="12">
        <f t="shared" si="5"/>
        <v>0</v>
      </c>
      <c r="K83" s="12">
        <f t="shared" si="6"/>
        <v>0</v>
      </c>
    </row>
    <row r="84" spans="1:11" s="19" customFormat="1" ht="15.75" x14ac:dyDescent="0.3">
      <c r="A84" s="13"/>
      <c r="B84" s="11" t="s">
        <v>13</v>
      </c>
      <c r="C84" s="41" t="s">
        <v>14</v>
      </c>
      <c r="D84" s="12">
        <v>1</v>
      </c>
      <c r="E84" s="12">
        <v>0</v>
      </c>
      <c r="F84" s="12">
        <v>0</v>
      </c>
      <c r="G84" s="12"/>
      <c r="H84" s="12">
        <f t="shared" si="4"/>
        <v>0</v>
      </c>
      <c r="I84" s="12"/>
      <c r="J84" s="12">
        <f t="shared" si="5"/>
        <v>0</v>
      </c>
      <c r="K84" s="12">
        <f t="shared" si="6"/>
        <v>0</v>
      </c>
    </row>
    <row r="85" spans="1:11" s="19" customFormat="1" ht="30" x14ac:dyDescent="0.3">
      <c r="A85" s="56">
        <v>12</v>
      </c>
      <c r="B85" s="65" t="s">
        <v>99</v>
      </c>
      <c r="C85" s="41" t="s">
        <v>45</v>
      </c>
      <c r="D85" s="78">
        <v>150</v>
      </c>
      <c r="E85" s="12"/>
      <c r="F85" s="12">
        <v>0</v>
      </c>
      <c r="G85" s="12">
        <v>10</v>
      </c>
      <c r="H85" s="12">
        <f t="shared" si="4"/>
        <v>1500</v>
      </c>
      <c r="I85" s="12"/>
      <c r="J85" s="12">
        <f t="shared" si="5"/>
        <v>0</v>
      </c>
      <c r="K85" s="12">
        <f t="shared" si="6"/>
        <v>1500</v>
      </c>
    </row>
    <row r="86" spans="1:11" s="19" customFormat="1" ht="30" x14ac:dyDescent="0.25">
      <c r="A86" s="56"/>
      <c r="B86" s="67" t="s">
        <v>113</v>
      </c>
      <c r="C86" s="52" t="s">
        <v>11</v>
      </c>
      <c r="D86" s="61">
        <v>1</v>
      </c>
      <c r="E86" s="61">
        <v>0</v>
      </c>
      <c r="F86" s="12">
        <v>0</v>
      </c>
      <c r="G86" s="61"/>
      <c r="H86" s="12">
        <f t="shared" si="4"/>
        <v>0</v>
      </c>
      <c r="I86" s="61">
        <v>0</v>
      </c>
      <c r="J86" s="12">
        <f t="shared" si="5"/>
        <v>0</v>
      </c>
      <c r="K86" s="12">
        <f t="shared" si="6"/>
        <v>0</v>
      </c>
    </row>
    <row r="87" spans="1:11" s="19" customFormat="1" ht="30" x14ac:dyDescent="0.25">
      <c r="A87" s="56"/>
      <c r="B87" s="67" t="s">
        <v>100</v>
      </c>
      <c r="C87" s="68" t="s">
        <v>12</v>
      </c>
      <c r="D87" s="61">
        <v>120</v>
      </c>
      <c r="E87" s="61">
        <v>0</v>
      </c>
      <c r="F87" s="12">
        <v>0</v>
      </c>
      <c r="G87" s="61"/>
      <c r="H87" s="12">
        <f t="shared" si="4"/>
        <v>0</v>
      </c>
      <c r="I87" s="61">
        <v>0</v>
      </c>
      <c r="J87" s="12">
        <f t="shared" si="5"/>
        <v>0</v>
      </c>
      <c r="K87" s="12">
        <f t="shared" si="6"/>
        <v>0</v>
      </c>
    </row>
    <row r="88" spans="1:11" s="19" customFormat="1" ht="30" x14ac:dyDescent="0.25">
      <c r="A88" s="56"/>
      <c r="B88" s="67" t="s">
        <v>101</v>
      </c>
      <c r="C88" s="68" t="s">
        <v>12</v>
      </c>
      <c r="D88" s="61">
        <v>500</v>
      </c>
      <c r="E88" s="61">
        <v>0</v>
      </c>
      <c r="F88" s="12">
        <v>0</v>
      </c>
      <c r="G88" s="61"/>
      <c r="H88" s="12">
        <f t="shared" si="4"/>
        <v>0</v>
      </c>
      <c r="I88" s="61">
        <v>0</v>
      </c>
      <c r="J88" s="12">
        <f t="shared" si="5"/>
        <v>0</v>
      </c>
      <c r="K88" s="12">
        <f t="shared" si="6"/>
        <v>0</v>
      </c>
    </row>
    <row r="89" spans="1:11" s="19" customFormat="1" ht="30" x14ac:dyDescent="0.25">
      <c r="A89" s="56"/>
      <c r="B89" s="67" t="s">
        <v>102</v>
      </c>
      <c r="C89" s="68" t="s">
        <v>12</v>
      </c>
      <c r="D89" s="61">
        <v>550</v>
      </c>
      <c r="E89" s="61">
        <v>0</v>
      </c>
      <c r="F89" s="12">
        <v>0</v>
      </c>
      <c r="G89" s="61"/>
      <c r="H89" s="12">
        <f t="shared" si="4"/>
        <v>0</v>
      </c>
      <c r="I89" s="61">
        <v>0</v>
      </c>
      <c r="J89" s="12">
        <f t="shared" si="5"/>
        <v>0</v>
      </c>
      <c r="K89" s="12">
        <f t="shared" si="6"/>
        <v>0</v>
      </c>
    </row>
    <row r="90" spans="1:11" s="19" customFormat="1" ht="30" x14ac:dyDescent="0.25">
      <c r="A90" s="56"/>
      <c r="B90" s="69" t="s">
        <v>103</v>
      </c>
      <c r="C90" s="68" t="s">
        <v>11</v>
      </c>
      <c r="D90" s="81">
        <v>20</v>
      </c>
      <c r="E90" s="61">
        <v>0</v>
      </c>
      <c r="F90" s="12">
        <v>0</v>
      </c>
      <c r="G90" s="61"/>
      <c r="H90" s="12">
        <f t="shared" si="4"/>
        <v>0</v>
      </c>
      <c r="I90" s="61">
        <v>0</v>
      </c>
      <c r="J90" s="12">
        <f t="shared" si="5"/>
        <v>0</v>
      </c>
      <c r="K90" s="12">
        <f t="shared" si="6"/>
        <v>0</v>
      </c>
    </row>
    <row r="91" spans="1:11" s="19" customFormat="1" ht="30" x14ac:dyDescent="0.25">
      <c r="A91" s="56"/>
      <c r="B91" s="69" t="s">
        <v>104</v>
      </c>
      <c r="C91" s="68" t="s">
        <v>11</v>
      </c>
      <c r="D91" s="81">
        <v>3</v>
      </c>
      <c r="E91" s="61">
        <v>0</v>
      </c>
      <c r="F91" s="12">
        <v>0</v>
      </c>
      <c r="G91" s="61"/>
      <c r="H91" s="12">
        <f t="shared" si="4"/>
        <v>0</v>
      </c>
      <c r="I91" s="61">
        <v>0</v>
      </c>
      <c r="J91" s="12">
        <f t="shared" si="5"/>
        <v>0</v>
      </c>
      <c r="K91" s="12">
        <f t="shared" si="6"/>
        <v>0</v>
      </c>
    </row>
    <row r="92" spans="1:11" s="19" customFormat="1" x14ac:dyDescent="0.25">
      <c r="A92" s="56"/>
      <c r="B92" s="69" t="s">
        <v>105</v>
      </c>
      <c r="C92" s="68" t="s">
        <v>11</v>
      </c>
      <c r="D92" s="81">
        <v>130</v>
      </c>
      <c r="E92" s="61">
        <v>0</v>
      </c>
      <c r="F92" s="12">
        <v>0</v>
      </c>
      <c r="G92" s="61"/>
      <c r="H92" s="12">
        <f t="shared" si="4"/>
        <v>0</v>
      </c>
      <c r="I92" s="61">
        <v>0</v>
      </c>
      <c r="J92" s="12">
        <f t="shared" si="5"/>
        <v>0</v>
      </c>
      <c r="K92" s="12">
        <f t="shared" si="6"/>
        <v>0</v>
      </c>
    </row>
    <row r="93" spans="1:11" s="19" customFormat="1" x14ac:dyDescent="0.25">
      <c r="A93" s="56"/>
      <c r="B93" s="67" t="s">
        <v>48</v>
      </c>
      <c r="C93" s="52" t="s">
        <v>11</v>
      </c>
      <c r="D93" s="61">
        <v>8</v>
      </c>
      <c r="E93" s="61">
        <v>0</v>
      </c>
      <c r="F93" s="12">
        <v>0</v>
      </c>
      <c r="G93" s="61"/>
      <c r="H93" s="12">
        <f t="shared" si="4"/>
        <v>0</v>
      </c>
      <c r="I93" s="61">
        <v>0</v>
      </c>
      <c r="J93" s="12">
        <f t="shared" si="5"/>
        <v>0</v>
      </c>
      <c r="K93" s="12">
        <f t="shared" si="6"/>
        <v>0</v>
      </c>
    </row>
    <row r="94" spans="1:11" s="19" customFormat="1" x14ac:dyDescent="0.25">
      <c r="A94" s="56"/>
      <c r="B94" s="67" t="s">
        <v>49</v>
      </c>
      <c r="C94" s="52" t="s">
        <v>11</v>
      </c>
      <c r="D94" s="61">
        <v>18</v>
      </c>
      <c r="E94" s="61">
        <v>0</v>
      </c>
      <c r="F94" s="12">
        <v>0</v>
      </c>
      <c r="G94" s="61"/>
      <c r="H94" s="12">
        <f t="shared" si="4"/>
        <v>0</v>
      </c>
      <c r="I94" s="61">
        <v>0</v>
      </c>
      <c r="J94" s="12">
        <f t="shared" si="5"/>
        <v>0</v>
      </c>
      <c r="K94" s="12">
        <f t="shared" si="6"/>
        <v>0</v>
      </c>
    </row>
    <row r="95" spans="1:11" s="19" customFormat="1" x14ac:dyDescent="0.25">
      <c r="A95" s="56"/>
      <c r="B95" s="67" t="s">
        <v>106</v>
      </c>
      <c r="C95" s="52" t="s">
        <v>47</v>
      </c>
      <c r="D95" s="61">
        <v>90</v>
      </c>
      <c r="E95" s="61">
        <v>0</v>
      </c>
      <c r="F95" s="12">
        <v>0</v>
      </c>
      <c r="G95" s="61"/>
      <c r="H95" s="12">
        <f t="shared" si="4"/>
        <v>0</v>
      </c>
      <c r="I95" s="61">
        <v>0</v>
      </c>
      <c r="J95" s="12">
        <f t="shared" si="5"/>
        <v>0</v>
      </c>
      <c r="K95" s="12">
        <f t="shared" si="6"/>
        <v>0</v>
      </c>
    </row>
    <row r="96" spans="1:11" s="19" customFormat="1" x14ac:dyDescent="0.25">
      <c r="A96" s="56"/>
      <c r="B96" s="66" t="s">
        <v>114</v>
      </c>
      <c r="C96" s="52" t="s">
        <v>14</v>
      </c>
      <c r="D96" s="61">
        <f>(F86+F87+F88+F89+F90+F91+F92+F93+F94+F95)*0.05</f>
        <v>0</v>
      </c>
      <c r="E96" s="61">
        <v>0</v>
      </c>
      <c r="F96" s="12">
        <v>0</v>
      </c>
      <c r="G96" s="61"/>
      <c r="H96" s="12">
        <f t="shared" si="4"/>
        <v>0</v>
      </c>
      <c r="I96" s="61"/>
      <c r="J96" s="12">
        <f t="shared" si="5"/>
        <v>0</v>
      </c>
      <c r="K96" s="12">
        <f t="shared" si="6"/>
        <v>0</v>
      </c>
    </row>
    <row r="97" spans="1:11" s="19" customFormat="1" x14ac:dyDescent="0.25">
      <c r="A97" s="56">
        <v>13</v>
      </c>
      <c r="B97" s="70" t="s">
        <v>107</v>
      </c>
      <c r="C97" s="52"/>
      <c r="D97" s="61"/>
      <c r="E97" s="61"/>
      <c r="F97" s="12">
        <v>0</v>
      </c>
      <c r="G97" s="61"/>
      <c r="H97" s="12">
        <f t="shared" si="4"/>
        <v>0</v>
      </c>
      <c r="I97" s="61"/>
      <c r="J97" s="12">
        <f t="shared" si="5"/>
        <v>0</v>
      </c>
      <c r="K97" s="12">
        <f t="shared" si="6"/>
        <v>0</v>
      </c>
    </row>
    <row r="98" spans="1:11" s="19" customFormat="1" ht="45" x14ac:dyDescent="0.25">
      <c r="A98" s="56"/>
      <c r="B98" s="69" t="s">
        <v>108</v>
      </c>
      <c r="C98" s="52" t="s">
        <v>12</v>
      </c>
      <c r="D98" s="81">
        <v>950</v>
      </c>
      <c r="E98" s="81">
        <v>0</v>
      </c>
      <c r="F98" s="12">
        <v>0</v>
      </c>
      <c r="G98" s="61">
        <v>0</v>
      </c>
      <c r="H98" s="12">
        <f t="shared" si="4"/>
        <v>0</v>
      </c>
      <c r="I98" s="49">
        <v>0</v>
      </c>
      <c r="J98" s="12">
        <f t="shared" si="5"/>
        <v>0</v>
      </c>
      <c r="K98" s="12">
        <f t="shared" si="6"/>
        <v>0</v>
      </c>
    </row>
    <row r="99" spans="1:11" s="19" customFormat="1" ht="60" x14ac:dyDescent="0.25">
      <c r="A99" s="56"/>
      <c r="B99" s="69" t="s">
        <v>109</v>
      </c>
      <c r="C99" s="52" t="s">
        <v>11</v>
      </c>
      <c r="D99" s="61">
        <v>26</v>
      </c>
      <c r="E99" s="61">
        <v>0</v>
      </c>
      <c r="F99" s="12">
        <v>0</v>
      </c>
      <c r="G99" s="61">
        <v>0</v>
      </c>
      <c r="H99" s="12">
        <f t="shared" si="4"/>
        <v>0</v>
      </c>
      <c r="I99" s="49">
        <v>0</v>
      </c>
      <c r="J99" s="12">
        <f t="shared" si="5"/>
        <v>0</v>
      </c>
      <c r="K99" s="12">
        <f t="shared" si="6"/>
        <v>0</v>
      </c>
    </row>
    <row r="100" spans="1:11" s="19" customFormat="1" x14ac:dyDescent="0.25">
      <c r="A100" s="56"/>
      <c r="B100" s="69" t="s">
        <v>110</v>
      </c>
      <c r="C100" s="52" t="s">
        <v>51</v>
      </c>
      <c r="D100" s="61">
        <v>200</v>
      </c>
      <c r="E100" s="61">
        <v>0</v>
      </c>
      <c r="F100" s="12">
        <v>0</v>
      </c>
      <c r="G100" s="61">
        <v>0</v>
      </c>
      <c r="H100" s="12">
        <f t="shared" si="4"/>
        <v>0</v>
      </c>
      <c r="I100" s="49"/>
      <c r="J100" s="12">
        <f t="shared" si="5"/>
        <v>0</v>
      </c>
      <c r="K100" s="12">
        <f t="shared" si="6"/>
        <v>0</v>
      </c>
    </row>
    <row r="101" spans="1:11" s="19" customFormat="1" x14ac:dyDescent="0.25">
      <c r="A101" s="56"/>
      <c r="B101" s="69" t="s">
        <v>111</v>
      </c>
      <c r="C101" s="52" t="s">
        <v>51</v>
      </c>
      <c r="D101" s="61">
        <v>150</v>
      </c>
      <c r="E101" s="61">
        <v>0</v>
      </c>
      <c r="F101" s="12">
        <v>0</v>
      </c>
      <c r="G101" s="61">
        <v>0</v>
      </c>
      <c r="H101" s="12">
        <f t="shared" si="4"/>
        <v>0</v>
      </c>
      <c r="I101" s="52"/>
      <c r="J101" s="12">
        <f t="shared" si="5"/>
        <v>0</v>
      </c>
      <c r="K101" s="12">
        <f t="shared" si="6"/>
        <v>0</v>
      </c>
    </row>
    <row r="102" spans="1:11" s="19" customFormat="1" x14ac:dyDescent="0.25">
      <c r="A102" s="56"/>
      <c r="B102" s="69" t="s">
        <v>112</v>
      </c>
      <c r="C102" s="52" t="s">
        <v>12</v>
      </c>
      <c r="D102" s="61">
        <v>25</v>
      </c>
      <c r="E102" s="61">
        <v>0</v>
      </c>
      <c r="F102" s="12">
        <v>0</v>
      </c>
      <c r="G102" s="61">
        <v>0</v>
      </c>
      <c r="H102" s="12">
        <f t="shared" si="4"/>
        <v>0</v>
      </c>
      <c r="I102" s="52"/>
      <c r="J102" s="12">
        <f t="shared" si="5"/>
        <v>0</v>
      </c>
      <c r="K102" s="12">
        <f t="shared" si="6"/>
        <v>0</v>
      </c>
    </row>
    <row r="103" spans="1:11" s="19" customFormat="1" ht="45" x14ac:dyDescent="0.25">
      <c r="A103" s="56">
        <v>14</v>
      </c>
      <c r="B103" s="71" t="s">
        <v>116</v>
      </c>
      <c r="C103" s="52" t="s">
        <v>45</v>
      </c>
      <c r="D103" s="49">
        <v>32</v>
      </c>
      <c r="E103" s="61">
        <v>0</v>
      </c>
      <c r="F103" s="12">
        <v>0</v>
      </c>
      <c r="G103" s="61">
        <v>0</v>
      </c>
      <c r="H103" s="12">
        <f t="shared" si="4"/>
        <v>0</v>
      </c>
      <c r="I103" s="49"/>
      <c r="J103" s="12">
        <f t="shared" si="5"/>
        <v>0</v>
      </c>
      <c r="K103" s="12">
        <f t="shared" si="6"/>
        <v>0</v>
      </c>
    </row>
    <row r="104" spans="1:11" s="19" customFormat="1" ht="15.75" x14ac:dyDescent="0.3">
      <c r="A104" s="56">
        <v>15</v>
      </c>
      <c r="B104" s="58" t="s">
        <v>126</v>
      </c>
      <c r="C104" s="53"/>
      <c r="D104" s="54"/>
      <c r="E104" s="53"/>
      <c r="F104" s="12">
        <v>0</v>
      </c>
      <c r="G104" s="54"/>
      <c r="H104" s="12">
        <f t="shared" si="4"/>
        <v>0</v>
      </c>
      <c r="I104" s="54"/>
      <c r="J104" s="12">
        <f t="shared" si="5"/>
        <v>0</v>
      </c>
      <c r="K104" s="12">
        <f t="shared" si="6"/>
        <v>0</v>
      </c>
    </row>
    <row r="105" spans="1:11" s="19" customFormat="1" ht="30" x14ac:dyDescent="0.25">
      <c r="A105" s="56"/>
      <c r="B105" s="72" t="s">
        <v>127</v>
      </c>
      <c r="C105" s="73" t="s">
        <v>11</v>
      </c>
      <c r="D105" s="82">
        <v>10</v>
      </c>
      <c r="E105" s="61">
        <v>0</v>
      </c>
      <c r="F105" s="12">
        <v>0</v>
      </c>
      <c r="G105" s="74">
        <v>0</v>
      </c>
      <c r="H105" s="12">
        <f t="shared" si="4"/>
        <v>0</v>
      </c>
      <c r="I105" s="74">
        <v>0</v>
      </c>
      <c r="J105" s="12">
        <f t="shared" si="5"/>
        <v>0</v>
      </c>
      <c r="K105" s="12">
        <f>J105+H105+F105</f>
        <v>0</v>
      </c>
    </row>
    <row r="106" spans="1:11" s="19" customFormat="1" x14ac:dyDescent="0.25">
      <c r="A106" s="56"/>
      <c r="B106" s="38" t="s">
        <v>117</v>
      </c>
      <c r="C106" s="52" t="s">
        <v>12</v>
      </c>
      <c r="D106" s="80">
        <v>30</v>
      </c>
      <c r="E106" s="61">
        <v>0</v>
      </c>
      <c r="F106" s="12">
        <v>0</v>
      </c>
      <c r="G106" s="74">
        <v>0</v>
      </c>
      <c r="H106" s="12">
        <f t="shared" si="4"/>
        <v>0</v>
      </c>
      <c r="I106" s="74">
        <v>0</v>
      </c>
      <c r="J106" s="12">
        <f t="shared" si="5"/>
        <v>0</v>
      </c>
      <c r="K106" s="12">
        <f t="shared" si="6"/>
        <v>0</v>
      </c>
    </row>
    <row r="107" spans="1:11" s="19" customFormat="1" x14ac:dyDescent="0.25">
      <c r="A107" s="56"/>
      <c r="B107" s="38" t="s">
        <v>118</v>
      </c>
      <c r="C107" s="52" t="s">
        <v>12</v>
      </c>
      <c r="D107" s="80">
        <v>30</v>
      </c>
      <c r="E107" s="61">
        <v>0</v>
      </c>
      <c r="F107" s="12">
        <v>0</v>
      </c>
      <c r="G107" s="74">
        <v>0</v>
      </c>
      <c r="H107" s="12">
        <f t="shared" si="4"/>
        <v>0</v>
      </c>
      <c r="I107" s="74">
        <v>0</v>
      </c>
      <c r="J107" s="12">
        <f t="shared" si="5"/>
        <v>0</v>
      </c>
      <c r="K107" s="12">
        <f t="shared" si="6"/>
        <v>0</v>
      </c>
    </row>
    <row r="108" spans="1:11" s="19" customFormat="1" ht="30" x14ac:dyDescent="0.25">
      <c r="A108" s="56"/>
      <c r="B108" s="38" t="s">
        <v>119</v>
      </c>
      <c r="C108" s="52" t="s">
        <v>14</v>
      </c>
      <c r="D108" s="49">
        <v>1</v>
      </c>
      <c r="E108" s="61">
        <v>0</v>
      </c>
      <c r="F108" s="12">
        <v>0</v>
      </c>
      <c r="G108" s="49"/>
      <c r="H108" s="12">
        <f t="shared" si="4"/>
        <v>0</v>
      </c>
      <c r="I108" s="74">
        <v>0</v>
      </c>
      <c r="J108" s="12">
        <f t="shared" si="5"/>
        <v>0</v>
      </c>
      <c r="K108" s="12">
        <f t="shared" si="6"/>
        <v>0</v>
      </c>
    </row>
    <row r="109" spans="1:11" s="19" customFormat="1" x14ac:dyDescent="0.25">
      <c r="A109" s="56"/>
      <c r="B109" s="38" t="s">
        <v>129</v>
      </c>
      <c r="C109" s="52" t="s">
        <v>11</v>
      </c>
      <c r="D109" s="49">
        <v>5</v>
      </c>
      <c r="E109" s="61">
        <v>0</v>
      </c>
      <c r="F109" s="12">
        <v>0</v>
      </c>
      <c r="G109" s="49">
        <v>0</v>
      </c>
      <c r="H109" s="12">
        <f t="shared" si="4"/>
        <v>0</v>
      </c>
      <c r="I109" s="74">
        <v>0</v>
      </c>
      <c r="J109" s="12">
        <f t="shared" si="5"/>
        <v>0</v>
      </c>
      <c r="K109" s="12">
        <f t="shared" si="6"/>
        <v>0</v>
      </c>
    </row>
    <row r="110" spans="1:11" s="19" customFormat="1" ht="15.75" x14ac:dyDescent="0.3">
      <c r="A110" s="56">
        <v>16</v>
      </c>
      <c r="B110" s="57" t="s">
        <v>120</v>
      </c>
      <c r="C110" s="53"/>
      <c r="D110" s="54"/>
      <c r="E110" s="53"/>
      <c r="F110" s="12">
        <v>0</v>
      </c>
      <c r="G110" s="54"/>
      <c r="H110" s="12">
        <f t="shared" si="4"/>
        <v>0</v>
      </c>
      <c r="I110" s="54"/>
      <c r="J110" s="12">
        <f t="shared" si="5"/>
        <v>0</v>
      </c>
      <c r="K110" s="12">
        <f t="shared" si="6"/>
        <v>0</v>
      </c>
    </row>
    <row r="111" spans="1:11" s="19" customFormat="1" ht="20.25" customHeight="1" x14ac:dyDescent="0.25">
      <c r="A111" s="56"/>
      <c r="B111" s="38" t="s">
        <v>121</v>
      </c>
      <c r="C111" s="52" t="s">
        <v>11</v>
      </c>
      <c r="D111" s="49">
        <v>1</v>
      </c>
      <c r="E111" s="52">
        <v>0</v>
      </c>
      <c r="F111" s="12">
        <v>0</v>
      </c>
      <c r="G111" s="49">
        <v>0</v>
      </c>
      <c r="H111" s="12">
        <f t="shared" si="4"/>
        <v>0</v>
      </c>
      <c r="I111" s="49">
        <v>0</v>
      </c>
      <c r="J111" s="12">
        <f t="shared" si="5"/>
        <v>0</v>
      </c>
      <c r="K111" s="12">
        <f t="shared" si="6"/>
        <v>0</v>
      </c>
    </row>
    <row r="112" spans="1:11" s="19" customFormat="1" x14ac:dyDescent="0.25">
      <c r="A112" s="56"/>
      <c r="B112" s="48" t="s">
        <v>122</v>
      </c>
      <c r="C112" s="52" t="s">
        <v>11</v>
      </c>
      <c r="D112" s="52">
        <v>1</v>
      </c>
      <c r="E112" s="52">
        <v>0</v>
      </c>
      <c r="F112" s="12">
        <v>0</v>
      </c>
      <c r="G112" s="49">
        <v>0</v>
      </c>
      <c r="H112" s="12">
        <f t="shared" si="4"/>
        <v>0</v>
      </c>
      <c r="I112" s="49">
        <v>0</v>
      </c>
      <c r="J112" s="12">
        <f t="shared" si="5"/>
        <v>0</v>
      </c>
      <c r="K112" s="12">
        <f t="shared" si="6"/>
        <v>0</v>
      </c>
    </row>
    <row r="113" spans="1:11" s="19" customFormat="1" x14ac:dyDescent="0.25">
      <c r="A113" s="56"/>
      <c r="B113" s="48" t="s">
        <v>123</v>
      </c>
      <c r="C113" s="52" t="s">
        <v>11</v>
      </c>
      <c r="D113" s="52">
        <v>1</v>
      </c>
      <c r="E113" s="52">
        <v>0</v>
      </c>
      <c r="F113" s="12">
        <v>0</v>
      </c>
      <c r="G113" s="49">
        <v>0</v>
      </c>
      <c r="H113" s="12">
        <f t="shared" si="4"/>
        <v>0</v>
      </c>
      <c r="I113" s="49">
        <v>0</v>
      </c>
      <c r="J113" s="12">
        <f t="shared" si="5"/>
        <v>0</v>
      </c>
      <c r="K113" s="12">
        <f t="shared" si="6"/>
        <v>0</v>
      </c>
    </row>
    <row r="114" spans="1:11" s="19" customFormat="1" x14ac:dyDescent="0.25">
      <c r="A114" s="56"/>
      <c r="B114" s="48" t="s">
        <v>124</v>
      </c>
      <c r="C114" s="52" t="s">
        <v>12</v>
      </c>
      <c r="D114" s="52">
        <v>16</v>
      </c>
      <c r="E114" s="52">
        <v>0</v>
      </c>
      <c r="F114" s="12">
        <v>0</v>
      </c>
      <c r="G114" s="49">
        <v>0</v>
      </c>
      <c r="H114" s="12">
        <f t="shared" si="4"/>
        <v>0</v>
      </c>
      <c r="I114" s="49">
        <v>0</v>
      </c>
      <c r="J114" s="12">
        <f t="shared" si="5"/>
        <v>0</v>
      </c>
      <c r="K114" s="12">
        <f t="shared" si="6"/>
        <v>0</v>
      </c>
    </row>
    <row r="115" spans="1:11" s="19" customFormat="1" ht="30" x14ac:dyDescent="0.25">
      <c r="A115" s="56">
        <v>17</v>
      </c>
      <c r="B115" s="76" t="s">
        <v>128</v>
      </c>
      <c r="C115" s="13" t="s">
        <v>125</v>
      </c>
      <c r="D115" s="12">
        <v>3.2</v>
      </c>
      <c r="E115" s="13"/>
      <c r="F115" s="12">
        <v>0</v>
      </c>
      <c r="G115" s="49">
        <v>0</v>
      </c>
      <c r="H115" s="12">
        <f t="shared" si="4"/>
        <v>0</v>
      </c>
      <c r="I115" s="49">
        <v>0</v>
      </c>
      <c r="J115" s="12">
        <f t="shared" si="5"/>
        <v>0</v>
      </c>
      <c r="K115" s="12">
        <f t="shared" si="6"/>
        <v>0</v>
      </c>
    </row>
    <row r="116" spans="1:11" s="19" customFormat="1" x14ac:dyDescent="0.25">
      <c r="A116" s="39"/>
      <c r="B116" s="13" t="s">
        <v>8</v>
      </c>
      <c r="C116" s="41"/>
      <c r="D116" s="12"/>
      <c r="E116" s="12"/>
      <c r="F116" s="12">
        <v>0</v>
      </c>
      <c r="G116" s="12"/>
      <c r="H116" s="12">
        <f t="shared" si="4"/>
        <v>0</v>
      </c>
      <c r="I116" s="12"/>
      <c r="J116" s="12">
        <f t="shared" si="5"/>
        <v>0</v>
      </c>
      <c r="K116" s="12">
        <f t="shared" si="6"/>
        <v>0</v>
      </c>
    </row>
    <row r="117" spans="1:11" s="19" customFormat="1" ht="15.75" x14ac:dyDescent="0.3">
      <c r="A117" s="14"/>
      <c r="B117" s="22" t="s">
        <v>16</v>
      </c>
      <c r="C117" s="43">
        <v>0.05</v>
      </c>
      <c r="D117" s="26"/>
      <c r="E117" s="25"/>
      <c r="F117" s="26"/>
      <c r="G117" s="26"/>
      <c r="H117" s="26"/>
      <c r="I117" s="26"/>
      <c r="J117" s="25"/>
      <c r="K117" s="12">
        <f t="shared" si="6"/>
        <v>0</v>
      </c>
    </row>
    <row r="118" spans="1:11" s="19" customFormat="1" ht="15.75" x14ac:dyDescent="0.3">
      <c r="A118" s="14"/>
      <c r="B118" s="33" t="s">
        <v>8</v>
      </c>
      <c r="C118" s="42"/>
      <c r="D118" s="26"/>
      <c r="E118" s="25"/>
      <c r="F118" s="25"/>
      <c r="G118" s="26"/>
      <c r="H118" s="26"/>
      <c r="I118" s="26"/>
      <c r="J118" s="25"/>
      <c r="K118" s="12">
        <f t="shared" si="6"/>
        <v>0</v>
      </c>
    </row>
    <row r="119" spans="1:11" s="19" customFormat="1" ht="19.5" customHeight="1" x14ac:dyDescent="0.3">
      <c r="A119" s="14"/>
      <c r="B119" s="22" t="s">
        <v>17</v>
      </c>
      <c r="C119" s="43">
        <v>7.0000000000000007E-2</v>
      </c>
      <c r="D119" s="26"/>
      <c r="E119" s="25"/>
      <c r="F119" s="25"/>
      <c r="G119" s="26"/>
      <c r="H119" s="26"/>
      <c r="I119" s="26"/>
      <c r="J119" s="25"/>
      <c r="K119" s="12">
        <f t="shared" si="6"/>
        <v>0</v>
      </c>
    </row>
    <row r="120" spans="1:11" s="19" customFormat="1" ht="15.75" x14ac:dyDescent="0.3">
      <c r="A120" s="14"/>
      <c r="B120" s="33" t="s">
        <v>8</v>
      </c>
      <c r="C120" s="42"/>
      <c r="D120" s="26"/>
      <c r="E120" s="25"/>
      <c r="F120" s="25"/>
      <c r="G120" s="26"/>
      <c r="H120" s="26"/>
      <c r="I120" s="26"/>
      <c r="J120" s="25"/>
      <c r="K120" s="12">
        <f t="shared" si="6"/>
        <v>0</v>
      </c>
    </row>
    <row r="121" spans="1:11" s="19" customFormat="1" ht="15.75" x14ac:dyDescent="0.3">
      <c r="A121" s="14"/>
      <c r="B121" s="22" t="s">
        <v>18</v>
      </c>
      <c r="C121" s="43">
        <v>0.05</v>
      </c>
      <c r="D121" s="26"/>
      <c r="E121" s="25"/>
      <c r="F121" s="25"/>
      <c r="G121" s="26"/>
      <c r="H121" s="26"/>
      <c r="I121" s="26"/>
      <c r="J121" s="25"/>
      <c r="K121" s="12">
        <f t="shared" si="6"/>
        <v>0</v>
      </c>
    </row>
    <row r="122" spans="1:11" s="19" customFormat="1" ht="15.75" x14ac:dyDescent="0.3">
      <c r="A122" s="23"/>
      <c r="B122" s="33" t="s">
        <v>8</v>
      </c>
      <c r="C122" s="42"/>
      <c r="D122" s="26"/>
      <c r="E122" s="25"/>
      <c r="F122" s="25"/>
      <c r="G122" s="26"/>
      <c r="H122" s="26"/>
      <c r="I122" s="26"/>
      <c r="J122" s="25"/>
      <c r="K122" s="12">
        <f t="shared" si="6"/>
        <v>0</v>
      </c>
    </row>
    <row r="123" spans="1:11" s="19" customFormat="1" ht="15.75" x14ac:dyDescent="0.3">
      <c r="A123" s="23"/>
      <c r="B123" s="22" t="s">
        <v>21</v>
      </c>
      <c r="C123" s="43">
        <v>0.02</v>
      </c>
      <c r="D123" s="26"/>
      <c r="E123" s="25"/>
      <c r="F123" s="25"/>
      <c r="G123" s="26"/>
      <c r="H123" s="26"/>
      <c r="I123" s="26"/>
      <c r="J123" s="25"/>
      <c r="K123" s="12">
        <f t="shared" si="6"/>
        <v>0</v>
      </c>
    </row>
    <row r="124" spans="1:11" s="19" customFormat="1" ht="15.75" x14ac:dyDescent="0.3">
      <c r="A124" s="23"/>
      <c r="B124" s="22" t="s">
        <v>25</v>
      </c>
      <c r="C124" s="43">
        <v>0.02</v>
      </c>
      <c r="D124" s="26"/>
      <c r="E124" s="25"/>
      <c r="F124" s="25"/>
      <c r="G124" s="26"/>
      <c r="H124" s="26"/>
      <c r="I124" s="26"/>
      <c r="J124" s="25"/>
      <c r="K124" s="12">
        <f t="shared" si="6"/>
        <v>0</v>
      </c>
    </row>
    <row r="125" spans="1:11" s="19" customFormat="1" ht="15.75" x14ac:dyDescent="0.3">
      <c r="A125" s="23"/>
      <c r="B125" s="33" t="s">
        <v>8</v>
      </c>
      <c r="C125" s="42"/>
      <c r="D125" s="26"/>
      <c r="E125" s="25"/>
      <c r="F125" s="25"/>
      <c r="G125" s="26"/>
      <c r="H125" s="26"/>
      <c r="I125" s="26"/>
      <c r="J125" s="25"/>
      <c r="K125" s="12">
        <f t="shared" si="6"/>
        <v>0</v>
      </c>
    </row>
    <row r="126" spans="1:11" s="19" customFormat="1" x14ac:dyDescent="0.25">
      <c r="A126" s="14"/>
      <c r="B126" s="14" t="s">
        <v>19</v>
      </c>
      <c r="C126" s="43">
        <v>0.18</v>
      </c>
      <c r="D126" s="26"/>
      <c r="E126" s="25"/>
      <c r="F126" s="25"/>
      <c r="G126" s="25"/>
      <c r="H126" s="25"/>
      <c r="I126" s="25"/>
      <c r="J126" s="25"/>
      <c r="K126" s="12">
        <f t="shared" si="6"/>
        <v>0</v>
      </c>
    </row>
    <row r="127" spans="1:11" s="19" customFormat="1" ht="15.75" x14ac:dyDescent="0.3">
      <c r="A127" s="13"/>
      <c r="B127" s="21" t="s">
        <v>20</v>
      </c>
      <c r="C127" s="64"/>
      <c r="D127" s="13"/>
      <c r="E127" s="13"/>
      <c r="F127" s="13"/>
      <c r="G127" s="13"/>
      <c r="H127" s="13"/>
      <c r="I127" s="13"/>
      <c r="J127" s="13"/>
      <c r="K127" s="12">
        <f>J127+H127+F127</f>
        <v>0</v>
      </c>
    </row>
    <row r="128" spans="1:11" s="19" customFormat="1" ht="15.75" x14ac:dyDescent="0.3">
      <c r="A128" s="29"/>
      <c r="B128" s="17"/>
      <c r="C128" s="16"/>
      <c r="D128" s="31"/>
      <c r="E128" s="31"/>
      <c r="F128" s="31"/>
      <c r="G128" s="16"/>
      <c r="H128" s="16"/>
      <c r="I128" s="24"/>
      <c r="J128" s="24"/>
      <c r="K128" s="24"/>
    </row>
    <row r="129" spans="1:11" s="19" customFormat="1" ht="15.75" x14ac:dyDescent="0.3">
      <c r="A129" s="29"/>
      <c r="B129" s="17"/>
      <c r="C129" s="27"/>
      <c r="D129" s="31"/>
      <c r="E129" s="31"/>
      <c r="F129" s="31"/>
      <c r="G129" s="27"/>
      <c r="H129" s="27"/>
      <c r="I129" s="24"/>
      <c r="J129" s="24"/>
      <c r="K129" s="24"/>
    </row>
    <row r="130" spans="1:11" s="19" customFormat="1" ht="15.75" x14ac:dyDescent="0.3">
      <c r="A130" s="29"/>
      <c r="B130" s="24"/>
      <c r="C130" s="24"/>
      <c r="D130" s="24"/>
      <c r="E130" s="24"/>
      <c r="F130" s="24"/>
      <c r="G130" s="24"/>
      <c r="H130" s="24"/>
      <c r="I130" s="24"/>
      <c r="J130" s="24"/>
      <c r="K130" s="24"/>
    </row>
    <row r="131" spans="1:11" s="19" customFormat="1" ht="15.75" x14ac:dyDescent="0.3">
      <c r="A131" s="29"/>
      <c r="B131" s="17"/>
      <c r="C131" s="27"/>
      <c r="D131" s="27"/>
      <c r="E131" s="27"/>
      <c r="F131" s="27"/>
      <c r="G131" s="27"/>
      <c r="H131" s="27"/>
      <c r="I131" s="24"/>
      <c r="J131" s="24"/>
      <c r="K131" s="24"/>
    </row>
    <row r="132" spans="1:11" s="19" customFormat="1" ht="15.75" x14ac:dyDescent="0.3">
      <c r="A132" s="29"/>
      <c r="B132" s="17"/>
      <c r="C132" s="27"/>
      <c r="D132" s="27"/>
      <c r="E132" s="27"/>
      <c r="F132" s="27"/>
      <c r="G132" s="27"/>
      <c r="H132" s="27"/>
      <c r="I132" s="24"/>
      <c r="J132" s="24"/>
      <c r="K132" s="24"/>
    </row>
    <row r="133" spans="1:11" s="19" customFormat="1" ht="15.75" x14ac:dyDescent="0.3">
      <c r="A133" s="29"/>
      <c r="B133" s="17"/>
      <c r="C133" s="16"/>
      <c r="D133" s="16"/>
      <c r="E133" s="16"/>
      <c r="F133" s="16"/>
      <c r="G133" s="16"/>
      <c r="H133" s="16"/>
      <c r="I133" s="24"/>
      <c r="J133" s="24"/>
      <c r="K133" s="24"/>
    </row>
    <row r="134" spans="1:11" s="19" customFormat="1" ht="15.75" x14ac:dyDescent="0.3">
      <c r="A134" s="29"/>
      <c r="B134" s="17"/>
      <c r="C134" s="16"/>
      <c r="D134" s="16"/>
      <c r="E134" s="16"/>
      <c r="F134" s="16"/>
      <c r="G134" s="16"/>
      <c r="H134" s="16"/>
      <c r="I134" s="24"/>
      <c r="J134" s="24"/>
      <c r="K134" s="24"/>
    </row>
    <row r="135" spans="1:11" s="19" customFormat="1" ht="15.75" x14ac:dyDescent="0.3">
      <c r="A135" s="29"/>
      <c r="B135" s="17"/>
      <c r="C135" s="16"/>
      <c r="D135" s="16"/>
      <c r="E135" s="16"/>
      <c r="F135" s="16"/>
      <c r="G135" s="16"/>
      <c r="H135" s="16"/>
      <c r="I135" s="24"/>
      <c r="J135" s="24"/>
      <c r="K135" s="24"/>
    </row>
    <row r="136" spans="1:11" s="19" customFormat="1" ht="30" customHeight="1" x14ac:dyDescent="0.3">
      <c r="A136" s="29"/>
      <c r="B136" s="17"/>
      <c r="C136" s="16"/>
      <c r="D136" s="16"/>
      <c r="E136" s="16"/>
      <c r="F136" s="16"/>
      <c r="G136" s="16"/>
      <c r="H136" s="16"/>
      <c r="I136" s="24"/>
      <c r="J136" s="24"/>
      <c r="K136" s="24"/>
    </row>
    <row r="137" spans="1:11" s="19" customFormat="1" ht="15.75" x14ac:dyDescent="0.3">
      <c r="A137" s="29"/>
      <c r="B137" s="17"/>
      <c r="C137" s="16"/>
      <c r="D137" s="16"/>
      <c r="E137" s="16"/>
      <c r="F137" s="16"/>
      <c r="G137" s="16"/>
      <c r="H137" s="16"/>
      <c r="I137" s="24"/>
      <c r="J137" s="24"/>
      <c r="K137" s="24"/>
    </row>
    <row r="138" spans="1:11" s="19" customFormat="1" ht="15.75" x14ac:dyDescent="0.3">
      <c r="A138" s="29"/>
      <c r="B138" s="17"/>
      <c r="C138" s="16"/>
      <c r="D138" s="16"/>
      <c r="E138" s="16"/>
      <c r="F138" s="16"/>
      <c r="G138" s="16"/>
      <c r="H138" s="16"/>
      <c r="I138" s="24"/>
      <c r="J138" s="24"/>
      <c r="K138" s="24"/>
    </row>
    <row r="139" spans="1:11" s="19" customFormat="1" ht="15.75" x14ac:dyDescent="0.3">
      <c r="A139" s="29"/>
      <c r="B139" s="17"/>
      <c r="C139" s="16"/>
      <c r="D139" s="16"/>
      <c r="E139" s="16"/>
      <c r="F139" s="16"/>
      <c r="G139" s="16"/>
      <c r="H139" s="16"/>
      <c r="I139" s="24"/>
      <c r="J139" s="24"/>
      <c r="K139" s="24"/>
    </row>
    <row r="140" spans="1:11" s="19" customFormat="1" ht="15.75" x14ac:dyDescent="0.3">
      <c r="A140" s="29"/>
      <c r="B140" s="17"/>
      <c r="C140" s="16"/>
      <c r="D140" s="16"/>
      <c r="E140" s="16"/>
      <c r="F140" s="16"/>
      <c r="G140" s="16"/>
      <c r="H140" s="16"/>
      <c r="I140" s="24"/>
      <c r="J140" s="24"/>
      <c r="K140" s="24"/>
    </row>
    <row r="141" spans="1:11" s="19" customFormat="1" ht="15.75" x14ac:dyDescent="0.3">
      <c r="A141" s="29"/>
      <c r="B141" s="17"/>
      <c r="C141" s="16"/>
      <c r="D141" s="16"/>
      <c r="E141" s="16"/>
      <c r="F141" s="16"/>
      <c r="G141" s="16"/>
      <c r="H141" s="16"/>
      <c r="I141" s="24"/>
      <c r="J141" s="24"/>
      <c r="K141" s="24"/>
    </row>
    <row r="142" spans="1:11" s="19" customFormat="1" ht="15.75" x14ac:dyDescent="0.3">
      <c r="A142" s="29"/>
      <c r="B142" s="17"/>
      <c r="C142" s="16"/>
      <c r="D142" s="16"/>
      <c r="E142" s="16"/>
      <c r="F142" s="16"/>
      <c r="G142" s="16"/>
      <c r="H142" s="16"/>
      <c r="I142" s="24"/>
      <c r="J142" s="24"/>
      <c r="K142" s="24"/>
    </row>
    <row r="143" spans="1:11" s="19" customFormat="1" ht="15.75" x14ac:dyDescent="0.3">
      <c r="A143" s="29"/>
      <c r="B143" s="17"/>
      <c r="C143" s="16"/>
      <c r="D143" s="16"/>
      <c r="E143" s="16"/>
      <c r="F143" s="16"/>
      <c r="G143" s="16"/>
      <c r="H143" s="16"/>
      <c r="I143" s="24"/>
      <c r="J143" s="24"/>
      <c r="K143" s="24"/>
    </row>
    <row r="144" spans="1:11" s="19" customFormat="1" ht="15.75" x14ac:dyDescent="0.3">
      <c r="A144" s="29"/>
      <c r="B144" s="17"/>
      <c r="C144" s="16"/>
      <c r="D144" s="16"/>
      <c r="E144" s="16"/>
      <c r="F144" s="16"/>
      <c r="G144" s="16"/>
      <c r="H144" s="16"/>
      <c r="I144" s="24"/>
      <c r="J144" s="24"/>
      <c r="K144" s="24"/>
    </row>
    <row r="145" spans="1:11" s="19" customFormat="1" ht="15.75" x14ac:dyDescent="0.3">
      <c r="A145" s="29"/>
      <c r="B145" s="17"/>
      <c r="C145" s="16"/>
      <c r="D145" s="16"/>
      <c r="E145" s="16"/>
      <c r="F145" s="16"/>
      <c r="G145" s="16"/>
      <c r="H145" s="16"/>
      <c r="I145" s="24"/>
      <c r="J145" s="24"/>
      <c r="K145" s="24"/>
    </row>
    <row r="146" spans="1:11" s="19" customFormat="1" ht="15.75" x14ac:dyDescent="0.3">
      <c r="A146" s="29"/>
      <c r="B146" s="17"/>
      <c r="C146" s="16"/>
      <c r="D146" s="16"/>
      <c r="E146" s="16"/>
      <c r="F146" s="16"/>
      <c r="G146" s="16"/>
      <c r="H146" s="16"/>
      <c r="I146" s="24"/>
      <c r="J146" s="24"/>
      <c r="K146" s="24"/>
    </row>
    <row r="147" spans="1:11" s="19" customFormat="1" ht="15.75" x14ac:dyDescent="0.3">
      <c r="A147" s="29"/>
      <c r="B147" s="17"/>
      <c r="C147" s="16"/>
      <c r="D147" s="16"/>
      <c r="E147" s="16"/>
      <c r="F147" s="16"/>
      <c r="G147" s="16"/>
      <c r="H147" s="16"/>
      <c r="I147" s="24"/>
      <c r="J147" s="24"/>
      <c r="K147" s="24"/>
    </row>
    <row r="148" spans="1:11" s="19" customFormat="1" ht="15.75" x14ac:dyDescent="0.3">
      <c r="A148" s="29"/>
      <c r="B148" s="17"/>
      <c r="C148" s="16"/>
      <c r="D148" s="16"/>
      <c r="E148" s="16"/>
      <c r="F148" s="16"/>
      <c r="G148" s="16"/>
      <c r="H148" s="16"/>
      <c r="I148" s="24"/>
      <c r="J148" s="24"/>
      <c r="K148" s="24"/>
    </row>
    <row r="149" spans="1:11" s="19" customFormat="1" ht="15.75" x14ac:dyDescent="0.3">
      <c r="A149" s="29"/>
      <c r="B149" s="17"/>
      <c r="C149" s="16"/>
      <c r="D149" s="16"/>
      <c r="E149" s="16"/>
      <c r="F149" s="16"/>
      <c r="G149" s="16"/>
      <c r="H149" s="16"/>
      <c r="I149" s="24"/>
      <c r="J149" s="24"/>
      <c r="K149" s="24"/>
    </row>
    <row r="150" spans="1:11" s="19" customFormat="1" ht="15.75" x14ac:dyDescent="0.3">
      <c r="A150" s="29"/>
      <c r="B150" s="17"/>
      <c r="C150" s="16"/>
      <c r="D150" s="16"/>
      <c r="E150" s="16"/>
      <c r="F150" s="16"/>
      <c r="G150" s="16"/>
      <c r="H150" s="16"/>
      <c r="I150" s="24"/>
      <c r="J150" s="24"/>
      <c r="K150" s="24"/>
    </row>
    <row r="151" spans="1:11" s="19" customFormat="1" ht="15.75" x14ac:dyDescent="0.3">
      <c r="A151" s="29"/>
      <c r="B151" s="17"/>
      <c r="C151" s="16"/>
      <c r="D151" s="16"/>
      <c r="E151" s="16"/>
      <c r="F151" s="16"/>
      <c r="G151" s="16"/>
      <c r="H151" s="16"/>
      <c r="I151" s="24"/>
      <c r="J151" s="24"/>
      <c r="K151" s="24"/>
    </row>
    <row r="152" spans="1:11" s="19" customFormat="1" ht="15.75" x14ac:dyDescent="0.3">
      <c r="A152" s="29"/>
      <c r="B152" s="17"/>
      <c r="C152" s="16"/>
      <c r="D152" s="16"/>
      <c r="E152" s="16"/>
      <c r="F152" s="16"/>
      <c r="G152" s="16"/>
      <c r="H152" s="16"/>
      <c r="I152" s="24"/>
      <c r="J152" s="24"/>
      <c r="K152" s="24"/>
    </row>
    <row r="153" spans="1:11" s="19" customFormat="1" ht="15.75" x14ac:dyDescent="0.3">
      <c r="A153" s="29"/>
      <c r="B153" s="17"/>
      <c r="C153" s="16"/>
      <c r="D153" s="16"/>
      <c r="E153" s="16"/>
      <c r="F153" s="16"/>
      <c r="G153" s="16"/>
      <c r="H153" s="16"/>
      <c r="I153" s="24"/>
      <c r="J153" s="24"/>
      <c r="K153" s="24"/>
    </row>
    <row r="154" spans="1:11" ht="15.75" x14ac:dyDescent="0.3">
      <c r="A154" s="29"/>
      <c r="B154" s="17"/>
      <c r="C154" s="16"/>
      <c r="D154" s="16"/>
      <c r="E154" s="16"/>
      <c r="F154" s="16"/>
      <c r="G154" s="16"/>
      <c r="H154" s="16"/>
      <c r="I154" s="24"/>
      <c r="J154" s="24"/>
      <c r="K154" s="24"/>
    </row>
    <row r="155" spans="1:11" ht="15.75" x14ac:dyDescent="0.3">
      <c r="A155" s="29"/>
      <c r="B155" s="17"/>
      <c r="C155" s="16"/>
      <c r="D155" s="16"/>
      <c r="E155" s="16"/>
      <c r="F155" s="16"/>
      <c r="G155" s="16"/>
      <c r="H155" s="16"/>
      <c r="I155" s="24"/>
      <c r="J155" s="24"/>
      <c r="K155" s="24"/>
    </row>
    <row r="156" spans="1:11" ht="15.75" x14ac:dyDescent="0.3">
      <c r="A156" s="29"/>
      <c r="B156" s="17"/>
      <c r="C156" s="16"/>
      <c r="D156" s="16"/>
      <c r="E156" s="16"/>
      <c r="F156" s="16"/>
      <c r="G156" s="16"/>
      <c r="H156" s="16"/>
      <c r="I156" s="24"/>
      <c r="J156" s="24"/>
      <c r="K156" s="24"/>
    </row>
    <row r="157" spans="1:11" ht="15.75" x14ac:dyDescent="0.3">
      <c r="A157" s="28"/>
      <c r="B157" s="9"/>
      <c r="C157" s="8"/>
      <c r="D157" s="8"/>
      <c r="E157" s="8"/>
      <c r="F157" s="8"/>
      <c r="G157" s="8"/>
      <c r="H157" s="8"/>
      <c r="I157" s="24"/>
      <c r="J157" s="24"/>
      <c r="K157" s="24"/>
    </row>
    <row r="158" spans="1:11" ht="15.75" x14ac:dyDescent="0.3">
      <c r="A158" s="28"/>
      <c r="B158" s="9"/>
      <c r="C158" s="8"/>
      <c r="D158" s="8"/>
      <c r="E158" s="8"/>
      <c r="F158" s="8"/>
      <c r="G158" s="8"/>
      <c r="H158" s="8"/>
      <c r="I158" s="24"/>
      <c r="J158" s="24"/>
      <c r="K158" s="24"/>
    </row>
    <row r="159" spans="1:11" ht="15.75" x14ac:dyDescent="0.3">
      <c r="A159" s="28"/>
      <c r="B159" s="9"/>
      <c r="C159" s="8"/>
      <c r="D159" s="8"/>
      <c r="E159" s="8"/>
      <c r="F159" s="8"/>
      <c r="G159" s="8"/>
      <c r="H159" s="8"/>
      <c r="I159" s="24"/>
      <c r="J159" s="24"/>
      <c r="K159" s="24"/>
    </row>
    <row r="160" spans="1:11" ht="15.75" x14ac:dyDescent="0.3">
      <c r="A160" s="28"/>
      <c r="B160" s="9"/>
      <c r="C160" s="8"/>
      <c r="D160" s="8"/>
      <c r="E160" s="8"/>
      <c r="F160" s="8"/>
      <c r="G160" s="8"/>
      <c r="H160" s="8"/>
      <c r="I160" s="24"/>
      <c r="J160" s="24"/>
      <c r="K160" s="24"/>
    </row>
    <row r="161" spans="1:11" ht="15.75" x14ac:dyDescent="0.3">
      <c r="A161" s="28"/>
      <c r="B161" s="9"/>
      <c r="C161" s="8"/>
      <c r="D161" s="8"/>
      <c r="E161" s="8"/>
      <c r="F161" s="8"/>
      <c r="G161" s="8"/>
      <c r="H161" s="8"/>
      <c r="I161" s="24"/>
      <c r="J161" s="24"/>
      <c r="K161" s="24"/>
    </row>
    <row r="162" spans="1:11" ht="15.75" x14ac:dyDescent="0.3">
      <c r="A162" s="28"/>
      <c r="B162" s="9"/>
      <c r="C162" s="8"/>
      <c r="D162" s="8"/>
      <c r="E162" s="8"/>
      <c r="F162" s="8"/>
      <c r="G162" s="8"/>
      <c r="H162" s="8"/>
      <c r="I162" s="24"/>
      <c r="J162" s="24"/>
      <c r="K162" s="24"/>
    </row>
    <row r="163" spans="1:11" ht="15.75" x14ac:dyDescent="0.3">
      <c r="A163" s="28"/>
      <c r="B163" s="9"/>
      <c r="C163" s="8"/>
      <c r="D163" s="8"/>
      <c r="E163" s="8"/>
      <c r="F163" s="8"/>
      <c r="G163" s="8"/>
      <c r="H163" s="8"/>
      <c r="I163" s="24"/>
      <c r="J163" s="24"/>
      <c r="K163" s="24"/>
    </row>
    <row r="164" spans="1:11" ht="15.75" x14ac:dyDescent="0.3">
      <c r="A164" s="28"/>
      <c r="B164" s="9"/>
      <c r="C164" s="8"/>
      <c r="D164" s="8"/>
      <c r="E164" s="8"/>
      <c r="F164" s="8"/>
      <c r="G164" s="8"/>
      <c r="H164" s="8"/>
      <c r="I164" s="24"/>
      <c r="J164" s="24"/>
      <c r="K164" s="24"/>
    </row>
    <row r="165" spans="1:11" ht="15.75" x14ac:dyDescent="0.3">
      <c r="A165" s="28"/>
      <c r="B165" s="9"/>
      <c r="C165" s="8"/>
      <c r="D165" s="8"/>
      <c r="E165" s="8"/>
      <c r="F165" s="8"/>
      <c r="G165" s="8"/>
      <c r="H165" s="8"/>
      <c r="I165" s="24"/>
      <c r="J165" s="24"/>
      <c r="K165" s="24"/>
    </row>
    <row r="166" spans="1:11" ht="15.75" x14ac:dyDescent="0.3">
      <c r="A166" s="28"/>
      <c r="B166" s="9"/>
      <c r="C166" s="8"/>
      <c r="D166" s="8"/>
      <c r="E166" s="8"/>
      <c r="F166" s="8"/>
      <c r="G166" s="8"/>
      <c r="H166" s="8"/>
      <c r="I166" s="24"/>
      <c r="J166" s="24"/>
      <c r="K166" s="24"/>
    </row>
    <row r="167" spans="1:11" ht="15.75" x14ac:dyDescent="0.3">
      <c r="A167" s="28"/>
      <c r="B167" s="9"/>
      <c r="C167" s="8"/>
      <c r="D167" s="8"/>
      <c r="E167" s="8"/>
      <c r="F167" s="8"/>
      <c r="G167" s="8"/>
      <c r="H167" s="8"/>
      <c r="I167" s="24"/>
      <c r="J167" s="24"/>
      <c r="K167" s="24"/>
    </row>
    <row r="168" spans="1:11" ht="15.75" x14ac:dyDescent="0.3">
      <c r="A168" s="28"/>
      <c r="B168" s="9"/>
      <c r="C168" s="8"/>
      <c r="D168" s="8"/>
      <c r="E168" s="8"/>
      <c r="F168" s="8"/>
      <c r="G168" s="8"/>
      <c r="H168" s="8"/>
      <c r="I168" s="24"/>
      <c r="J168" s="24"/>
      <c r="K168" s="24"/>
    </row>
    <row r="169" spans="1:11" ht="15.75" x14ac:dyDescent="0.3">
      <c r="A169" s="28"/>
      <c r="B169" s="9"/>
      <c r="C169" s="8"/>
      <c r="D169" s="8"/>
      <c r="E169" s="8"/>
      <c r="F169" s="8"/>
      <c r="G169" s="8"/>
      <c r="H169" s="8"/>
      <c r="I169" s="24"/>
      <c r="J169" s="24"/>
      <c r="K169" s="24"/>
    </row>
    <row r="170" spans="1:11" ht="15.75" x14ac:dyDescent="0.3">
      <c r="A170" s="28"/>
      <c r="B170" s="9"/>
      <c r="C170" s="8"/>
      <c r="D170" s="8"/>
      <c r="E170" s="8"/>
      <c r="F170" s="8"/>
      <c r="G170" s="8"/>
      <c r="H170" s="8"/>
      <c r="I170" s="24"/>
      <c r="J170" s="24"/>
      <c r="K170" s="24"/>
    </row>
    <row r="171" spans="1:11" ht="15.75" x14ac:dyDescent="0.3">
      <c r="A171" s="28"/>
      <c r="B171" s="9"/>
      <c r="C171" s="8"/>
      <c r="D171" s="8"/>
      <c r="E171" s="8"/>
      <c r="F171" s="8"/>
      <c r="G171" s="8"/>
      <c r="H171" s="8"/>
      <c r="I171" s="24"/>
      <c r="J171" s="24"/>
      <c r="K171" s="24"/>
    </row>
    <row r="172" spans="1:11" ht="15.75" x14ac:dyDescent="0.3">
      <c r="A172" s="28"/>
      <c r="B172" s="9"/>
      <c r="C172" s="8"/>
      <c r="D172" s="8"/>
      <c r="E172" s="8"/>
      <c r="F172" s="8"/>
      <c r="G172" s="8"/>
      <c r="H172" s="8"/>
      <c r="I172" s="24"/>
      <c r="J172" s="24"/>
      <c r="K172" s="24"/>
    </row>
    <row r="173" spans="1:11" ht="15.75" x14ac:dyDescent="0.3">
      <c r="A173" s="28"/>
      <c r="B173" s="9"/>
      <c r="C173" s="8"/>
      <c r="D173" s="8"/>
      <c r="E173" s="8"/>
      <c r="F173" s="8"/>
      <c r="G173" s="8"/>
      <c r="H173" s="8"/>
      <c r="I173" s="24"/>
      <c r="J173" s="24"/>
      <c r="K173" s="24"/>
    </row>
    <row r="174" spans="1:11" ht="15.75" x14ac:dyDescent="0.3">
      <c r="A174" s="28"/>
      <c r="B174" s="9"/>
      <c r="C174" s="8"/>
      <c r="D174" s="8"/>
      <c r="E174" s="8"/>
      <c r="F174" s="8"/>
      <c r="G174" s="8"/>
      <c r="H174" s="8"/>
      <c r="I174" s="24"/>
      <c r="J174" s="24"/>
      <c r="K174" s="24"/>
    </row>
    <row r="175" spans="1:11" ht="15.75" x14ac:dyDescent="0.3">
      <c r="A175" s="28"/>
      <c r="B175" s="9"/>
      <c r="C175" s="8"/>
      <c r="D175" s="8"/>
      <c r="E175" s="8"/>
      <c r="F175" s="8"/>
      <c r="G175" s="8"/>
      <c r="H175" s="8"/>
      <c r="I175" s="24"/>
      <c r="J175" s="24"/>
      <c r="K175" s="24"/>
    </row>
    <row r="176" spans="1:11" ht="15.75" x14ac:dyDescent="0.3">
      <c r="A176" s="28"/>
      <c r="B176" s="9"/>
      <c r="C176" s="8"/>
      <c r="D176" s="8"/>
      <c r="E176" s="8"/>
      <c r="F176" s="8"/>
      <c r="G176" s="8"/>
      <c r="H176" s="8"/>
      <c r="I176" s="24"/>
      <c r="J176" s="24"/>
      <c r="K176" s="24"/>
    </row>
    <row r="177" spans="1:11" ht="15.75" x14ac:dyDescent="0.3">
      <c r="A177" s="28"/>
      <c r="B177" s="9"/>
      <c r="C177" s="8"/>
      <c r="D177" s="8"/>
      <c r="E177" s="8"/>
      <c r="F177" s="8"/>
      <c r="G177" s="8"/>
      <c r="H177" s="8"/>
      <c r="I177" s="24"/>
      <c r="J177" s="24"/>
      <c r="K177" s="24"/>
    </row>
    <row r="178" spans="1:11" ht="15.75" x14ac:dyDescent="0.3">
      <c r="A178" s="28"/>
      <c r="B178" s="9"/>
      <c r="C178" s="8"/>
      <c r="D178" s="8"/>
      <c r="E178" s="8"/>
      <c r="F178" s="8"/>
      <c r="G178" s="8"/>
      <c r="H178" s="8"/>
      <c r="I178" s="24"/>
      <c r="J178" s="24"/>
      <c r="K178" s="24"/>
    </row>
    <row r="179" spans="1:11" ht="15.75" x14ac:dyDescent="0.3">
      <c r="A179" s="28"/>
      <c r="B179" s="9"/>
      <c r="C179" s="8"/>
      <c r="D179" s="8"/>
      <c r="E179" s="8"/>
      <c r="F179" s="8"/>
      <c r="G179" s="8"/>
      <c r="H179" s="8"/>
      <c r="I179" s="24"/>
      <c r="J179" s="24"/>
      <c r="K179" s="24"/>
    </row>
    <row r="180" spans="1:11" ht="15.75" x14ac:dyDescent="0.3">
      <c r="A180" s="28"/>
      <c r="B180" s="9"/>
      <c r="C180" s="8"/>
      <c r="D180" s="8"/>
      <c r="E180" s="8"/>
      <c r="F180" s="8"/>
      <c r="G180" s="8"/>
      <c r="H180" s="8"/>
      <c r="I180" s="24"/>
      <c r="J180" s="24"/>
      <c r="K180" s="24"/>
    </row>
    <row r="181" spans="1:11" ht="15.75" x14ac:dyDescent="0.3">
      <c r="A181" s="28"/>
      <c r="B181" s="9"/>
      <c r="C181" s="8"/>
      <c r="D181" s="8"/>
      <c r="E181" s="8"/>
      <c r="F181" s="8"/>
      <c r="G181" s="8"/>
      <c r="H181" s="8"/>
      <c r="I181" s="24"/>
      <c r="J181" s="24"/>
      <c r="K181" s="24"/>
    </row>
    <row r="182" spans="1:11" ht="15.75" x14ac:dyDescent="0.3">
      <c r="A182" s="28"/>
      <c r="B182" s="9"/>
      <c r="C182" s="8"/>
      <c r="D182" s="8"/>
      <c r="E182" s="8"/>
      <c r="F182" s="8"/>
      <c r="G182" s="8"/>
      <c r="H182" s="8"/>
      <c r="I182" s="24"/>
      <c r="J182" s="24"/>
      <c r="K182" s="24"/>
    </row>
    <row r="183" spans="1:11" x14ac:dyDescent="0.25">
      <c r="A183" s="28"/>
      <c r="B183" s="9"/>
      <c r="C183" s="8"/>
      <c r="D183" s="8"/>
      <c r="E183" s="8"/>
      <c r="F183" s="8"/>
      <c r="G183" s="8"/>
      <c r="H183" s="8"/>
      <c r="I183" s="8"/>
      <c r="J183" s="8"/>
      <c r="K183" s="8"/>
    </row>
    <row r="184" spans="1:11" x14ac:dyDescent="0.25">
      <c r="A184" s="28"/>
      <c r="B184" s="9"/>
      <c r="C184" s="8"/>
      <c r="D184" s="8"/>
      <c r="E184" s="8"/>
      <c r="F184" s="8"/>
      <c r="G184" s="8"/>
      <c r="H184" s="8"/>
      <c r="I184" s="8"/>
      <c r="J184" s="8"/>
      <c r="K184" s="8"/>
    </row>
    <row r="185" spans="1:11" ht="15.75" customHeight="1" x14ac:dyDescent="0.25">
      <c r="A185" s="28"/>
      <c r="B185" s="9"/>
      <c r="C185" s="8"/>
      <c r="D185" s="8"/>
      <c r="E185" s="8"/>
      <c r="F185" s="8"/>
      <c r="G185" s="8"/>
      <c r="H185" s="8"/>
      <c r="I185" s="8"/>
      <c r="J185" s="8"/>
      <c r="K185" s="8"/>
    </row>
    <row r="186" spans="1:11" ht="15.75" customHeight="1" x14ac:dyDescent="0.25">
      <c r="A186" s="28"/>
      <c r="B186" s="9"/>
      <c r="C186" s="8"/>
      <c r="D186" s="8"/>
      <c r="E186" s="8"/>
      <c r="F186" s="8"/>
      <c r="G186" s="8"/>
      <c r="H186" s="8"/>
      <c r="I186" s="8"/>
      <c r="J186" s="8"/>
      <c r="K186" s="8"/>
    </row>
    <row r="187" spans="1:11" ht="15.75" customHeight="1" x14ac:dyDescent="0.25">
      <c r="A187" s="28"/>
      <c r="B187" s="9"/>
      <c r="C187" s="8"/>
      <c r="D187" s="8"/>
      <c r="E187" s="8"/>
      <c r="F187" s="8"/>
      <c r="G187" s="8"/>
      <c r="H187" s="8"/>
      <c r="I187" s="8"/>
      <c r="J187" s="8"/>
      <c r="K187" s="8"/>
    </row>
    <row r="188" spans="1:11" ht="15.75" customHeight="1" x14ac:dyDescent="0.25">
      <c r="A188" s="28"/>
      <c r="B188" s="9"/>
      <c r="C188" s="8"/>
      <c r="D188" s="8"/>
      <c r="E188" s="8"/>
      <c r="F188" s="8"/>
      <c r="G188" s="8"/>
      <c r="H188" s="8"/>
      <c r="I188" s="8"/>
      <c r="J188" s="8"/>
      <c r="K188" s="8"/>
    </row>
    <row r="189" spans="1:11" ht="15.75" customHeight="1" x14ac:dyDescent="0.25">
      <c r="A189" s="28"/>
      <c r="B189" s="9"/>
      <c r="C189" s="8"/>
      <c r="D189" s="8"/>
      <c r="E189" s="8"/>
      <c r="F189" s="8"/>
      <c r="G189" s="8"/>
      <c r="H189" s="8"/>
      <c r="I189" s="8"/>
      <c r="J189" s="8"/>
      <c r="K189" s="8"/>
    </row>
    <row r="190" spans="1:11" ht="15.75" customHeight="1" x14ac:dyDescent="0.25">
      <c r="A190" s="28"/>
      <c r="B190" s="9"/>
      <c r="C190" s="8"/>
      <c r="D190" s="8"/>
      <c r="E190" s="8"/>
      <c r="F190" s="8"/>
      <c r="G190" s="8"/>
      <c r="H190" s="8"/>
      <c r="I190" s="8"/>
      <c r="J190" s="8"/>
      <c r="K190" s="8"/>
    </row>
    <row r="191" spans="1:11" ht="15.75" customHeight="1" x14ac:dyDescent="0.25">
      <c r="A191" s="28"/>
      <c r="B191" s="9"/>
      <c r="C191" s="8"/>
      <c r="D191" s="8"/>
      <c r="E191" s="8"/>
      <c r="F191" s="8"/>
      <c r="G191" s="8"/>
      <c r="H191" s="8"/>
      <c r="I191" s="8"/>
      <c r="J191" s="8"/>
      <c r="K191" s="8"/>
    </row>
    <row r="192" spans="1:11" ht="15.75" customHeight="1" x14ac:dyDescent="0.25">
      <c r="A192" s="28"/>
      <c r="B192" s="9"/>
      <c r="C192" s="8"/>
      <c r="D192" s="8"/>
      <c r="E192" s="8"/>
      <c r="F192" s="8"/>
      <c r="G192" s="8"/>
      <c r="H192" s="8"/>
      <c r="I192" s="8"/>
      <c r="J192" s="8"/>
      <c r="K192" s="8"/>
    </row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" customHeight="1" x14ac:dyDescent="0.25"/>
    <row r="210" ht="15" customHeight="1" x14ac:dyDescent="0.25"/>
  </sheetData>
  <mergeCells count="11">
    <mergeCell ref="I4:J4"/>
    <mergeCell ref="B2:K3"/>
    <mergeCell ref="A5:A6"/>
    <mergeCell ref="E5:F5"/>
    <mergeCell ref="I5:J5"/>
    <mergeCell ref="G5:H5"/>
    <mergeCell ref="K5:K6"/>
    <mergeCell ref="C5:C6"/>
    <mergeCell ref="D5:D6"/>
    <mergeCell ref="B5:B6"/>
    <mergeCell ref="C4:H4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ვაჟა-ფშაველას 40</vt:lpstr>
      <vt:lpstr>სამშენებლო IV სართ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2021-07-23T09:52:18Z</dcterms:modified>
</cp:coreProperties>
</file>