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გვ1" sheetId="9" r:id="rId1"/>
    <sheet name="Sheet1" sheetId="10" r:id="rId2"/>
  </sheets>
  <calcPr calcId="162913"/>
</workbook>
</file>

<file path=xl/calcChain.xml><?xml version="1.0" encoding="utf-8"?>
<calcChain xmlns="http://schemas.openxmlformats.org/spreadsheetml/2006/main">
  <c r="I11" i="9" l="1"/>
  <c r="I12" i="9"/>
  <c r="I13" i="9"/>
  <c r="I15" i="9"/>
  <c r="I16" i="9"/>
  <c r="I17" i="9"/>
  <c r="I19" i="9"/>
  <c r="I20" i="9"/>
  <c r="I21" i="9"/>
  <c r="I23" i="9"/>
  <c r="I24" i="9"/>
  <c r="I25" i="9"/>
  <c r="I27" i="9"/>
  <c r="I28" i="9"/>
  <c r="I29" i="9"/>
  <c r="I31" i="9"/>
  <c r="I32" i="9"/>
  <c r="I33" i="9"/>
  <c r="I35" i="9"/>
  <c r="I36" i="9"/>
  <c r="I37" i="9"/>
  <c r="I39" i="9"/>
  <c r="I40" i="9"/>
  <c r="I41" i="9"/>
  <c r="I43" i="9"/>
  <c r="I44" i="9"/>
  <c r="I45" i="9"/>
  <c r="I47" i="9"/>
  <c r="I48" i="9"/>
  <c r="I49" i="9"/>
  <c r="I51" i="9"/>
  <c r="I52" i="9"/>
  <c r="I53" i="9"/>
  <c r="I55" i="9"/>
  <c r="I56" i="9"/>
  <c r="I57" i="9"/>
  <c r="I59" i="9"/>
  <c r="I61" i="9"/>
  <c r="I63" i="9"/>
  <c r="I64" i="9"/>
  <c r="I65" i="9"/>
  <c r="I67" i="9"/>
  <c r="I68" i="9"/>
  <c r="I69" i="9"/>
  <c r="I71" i="9"/>
  <c r="I72" i="9"/>
  <c r="I76" i="9"/>
  <c r="I77" i="9"/>
  <c r="I79" i="9"/>
  <c r="I80" i="9"/>
  <c r="I81" i="9"/>
  <c r="I83" i="9"/>
  <c r="I84" i="9"/>
  <c r="I85" i="9"/>
  <c r="I86" i="9" l="1"/>
  <c r="I82" i="9"/>
  <c r="I78" i="9"/>
  <c r="I74" i="9"/>
  <c r="I70" i="9"/>
  <c r="I66" i="9"/>
  <c r="I62" i="9"/>
  <c r="I58" i="9"/>
  <c r="I54" i="9"/>
  <c r="I50" i="9"/>
  <c r="I46" i="9"/>
  <c r="I42" i="9"/>
  <c r="I38" i="9"/>
  <c r="I34" i="9"/>
  <c r="I30" i="9"/>
  <c r="I26" i="9"/>
  <c r="I22" i="9"/>
  <c r="I18" i="9"/>
  <c r="I10" i="9"/>
  <c r="I75" i="9"/>
  <c r="I60" i="9"/>
  <c r="I73" i="9"/>
  <c r="I14" i="9"/>
  <c r="I9" i="9" l="1"/>
  <c r="I87" i="9" s="1"/>
  <c r="I88" i="9" l="1"/>
  <c r="I89" i="9" s="1"/>
  <c r="I90" i="9" l="1"/>
  <c r="I91" i="9" s="1"/>
  <c r="I92" i="9" l="1"/>
  <c r="I93" i="9" s="1"/>
  <c r="I94" i="9" l="1"/>
  <c r="I95" i="9" s="1"/>
</calcChain>
</file>

<file path=xl/sharedStrings.xml><?xml version="1.0" encoding="utf-8"?>
<sst xmlns="http://schemas.openxmlformats.org/spreadsheetml/2006/main" count="182" uniqueCount="99">
  <si>
    <t>ჯამი</t>
  </si>
  <si>
    <t>ტრანსპორტის ხარჯები</t>
  </si>
  <si>
    <t>ზედნადები ხარჯები %</t>
  </si>
  <si>
    <t>N</t>
  </si>
  <si>
    <t>სამუშაოს დასახელება</t>
  </si>
  <si>
    <t>განზომილება</t>
  </si>
  <si>
    <t>რაოდენობა</t>
  </si>
  <si>
    <t>მასალა</t>
  </si>
  <si>
    <t>ხელფასი</t>
  </si>
  <si>
    <t>ერთ ფასი</t>
  </si>
  <si>
    <t>მოგება</t>
  </si>
  <si>
    <t>დ.ღ.გ.</t>
  </si>
  <si>
    <t>გ/მ</t>
  </si>
  <si>
    <t>ცალი</t>
  </si>
  <si>
    <r>
      <rPr>
        <sz val="10"/>
        <color indexed="8"/>
        <rFont val="AcadMtavr"/>
      </rPr>
      <t>ობიექტი</t>
    </r>
    <r>
      <rPr>
        <b/>
        <sz val="10"/>
        <color indexed="8"/>
        <rFont val="AcadMtavr"/>
      </rPr>
      <t>:   ქ. ქუთაისის  სერვის ცენტრის ადმინისტრაციული შენობის პირველი სართული</t>
    </r>
  </si>
  <si>
    <t>ბლოკი სამშენებლო</t>
  </si>
  <si>
    <t>ხსნარი ცემენტის</t>
  </si>
  <si>
    <t>მოეწყოს გასამაგრებლად ლითონის ჩარჩო</t>
  </si>
  <si>
    <t>კუთხოვანა 100*100</t>
  </si>
  <si>
    <t>შეილესოს ბლოკის კედლები</t>
  </si>
  <si>
    <t>ქაფი</t>
  </si>
  <si>
    <t>ბალონი</t>
  </si>
  <si>
    <t>გამჭედი ქანჩი</t>
  </si>
  <si>
    <t>თაბაშირი</t>
  </si>
  <si>
    <t>კგ</t>
  </si>
  <si>
    <t>მოეწყოს ჭერზე თაბაშირ მუყაოს ფილა</t>
  </si>
  <si>
    <t>საკიდები მოკლე 12 სმ</t>
  </si>
  <si>
    <t>თვითმჭრელი თაბაშირ მუყაოსი</t>
  </si>
  <si>
    <t>სამაგრი დუბელები</t>
  </si>
  <si>
    <t xml:space="preserve">კარნიზი პენოპლასტის </t>
  </si>
  <si>
    <t>kg</t>
  </si>
  <si>
    <t>feri 100 gr</t>
  </si>
  <si>
    <t>cali</t>
  </si>
  <si>
    <t>wyal emulsia</t>
  </si>
  <si>
    <t>შკურკა</t>
  </si>
  <si>
    <t>სამკაპი 25*15</t>
  </si>
  <si>
    <t>მუხლი დ 15 პლასმასის</t>
  </si>
  <si>
    <t>სამკაპი 32*20</t>
  </si>
  <si>
    <t>გადამყვანი ამერიკანკა 25*20</t>
  </si>
  <si>
    <t>მუხლი დ 32</t>
  </si>
  <si>
    <t>მუხლი დ 25</t>
  </si>
  <si>
    <t>პოლ. მილი დ 32</t>
  </si>
  <si>
    <t>პოლ. მილი დ 25</t>
  </si>
  <si>
    <t>პოლ. მილი დ 15</t>
  </si>
  <si>
    <t>Weris SeRebva momzadebiT</t>
  </si>
  <si>
    <t>ბადე ლენტი 90 გ/მ</t>
  </si>
  <si>
    <t>ფერი 100 გრ</t>
  </si>
  <si>
    <t>ლიტრი</t>
  </si>
  <si>
    <t>ბატარაიების გაადადგილება (ნისაში შედგმა)</t>
  </si>
  <si>
    <t>ქურო დ 32</t>
  </si>
  <si>
    <t>ქურო დ 25</t>
  </si>
  <si>
    <t>ელ გამტარის სამონტაჟოდ არხების მომზადება</t>
  </si>
  <si>
    <t>ელ გამტარი ორმაგი იზოლაციის 2*2.5</t>
  </si>
  <si>
    <t>ელ. გამტარი ორმაგი იზოლაციის 2*1.5</t>
  </si>
  <si>
    <t>ინტერნეტის გამტარი</t>
  </si>
  <si>
    <t>ავტომატიორუ ამომრთველი</t>
  </si>
  <si>
    <t>გამანაწილებელი ხუფი 6 -იანი</t>
  </si>
  <si>
    <t>გამანაწილებელი კოლოფი</t>
  </si>
  <si>
    <t>კოლოფი როზეტის და ჩამრთველის</t>
  </si>
  <si>
    <t>ჩამრთველ ამომთვლელი</t>
  </si>
  <si>
    <t>შტეფცელი</t>
  </si>
  <si>
    <t>განათების არმატურა (სანათი)</t>
  </si>
  <si>
    <t>ინტერნეტის კაბელი</t>
  </si>
  <si>
    <t>ღრუბელი</t>
  </si>
  <si>
    <t>იატაკზე დაიგოს ლამინატი (ღრუბელზე)</t>
  </si>
  <si>
    <t>პლინტუსი ლამინატის</t>
  </si>
  <si>
    <t xml:space="preserve">სილიკონი </t>
  </si>
  <si>
    <t>ელ გაყვანილობის მონტაჟი</t>
  </si>
  <si>
    <t>ადგ</t>
  </si>
  <si>
    <t>სხვადასხვა მასალები დ აინვენტარი</t>
  </si>
  <si>
    <t>ლარი</t>
  </si>
  <si>
    <t>აშენედეს ტიხარი ბლოკით განით 0.15</t>
  </si>
  <si>
    <t>კედელში ამოტყდეს ღიობი</t>
  </si>
  <si>
    <t>Camoiyaros uvargisi nalesoba</t>
  </si>
  <si>
    <t>შეილესოს კედლები</t>
  </si>
  <si>
    <t>ფითხი კნაუფის</t>
  </si>
  <si>
    <t>წებვადი ბადე ლენტი</t>
  </si>
  <si>
    <t>საღებავი გრუნტი</t>
  </si>
  <si>
    <t>წებო ემულსია პვეა</t>
  </si>
  <si>
    <t>შეიღებოს კედლები მომზადებით</t>
  </si>
  <si>
    <t>ლოდბანდი</t>
  </si>
  <si>
    <t>პლასმასის კუთხოვა</t>
  </si>
  <si>
    <t>ზუმფარა ღრუბელზე</t>
  </si>
  <si>
    <t>პლასმასის პლინტუსი</t>
  </si>
  <si>
    <t>გრუნტი</t>
  </si>
  <si>
    <t>დერეფანი</t>
  </si>
  <si>
    <t>შეილესოს კარების შველირები</t>
  </si>
  <si>
    <t xml:space="preserve">თაბაშირი </t>
  </si>
  <si>
    <t>შეიღებოს კედლები და ჭერი მომზადებით</t>
  </si>
  <si>
    <t>მ2</t>
  </si>
  <si>
    <t>წებო ემულსია</t>
  </si>
  <si>
    <t>საღებავი ბეტეკი პლიუსი</t>
  </si>
  <si>
    <t xml:space="preserve">წყალ ემულსია </t>
  </si>
  <si>
    <r>
      <t>მ</t>
    </r>
    <r>
      <rPr>
        <vertAlign val="superscript"/>
        <sz val="10"/>
        <color indexed="8"/>
        <rFont val="Calibri"/>
        <family val="2"/>
        <scheme val="minor"/>
      </rPr>
      <t>2</t>
    </r>
  </si>
  <si>
    <r>
      <t>მ</t>
    </r>
    <r>
      <rPr>
        <vertAlign val="superscript"/>
        <sz val="10"/>
        <color indexed="8"/>
        <rFont val="Calibri"/>
        <family val="2"/>
        <scheme val="minor"/>
      </rPr>
      <t>3</t>
    </r>
  </si>
  <si>
    <r>
      <t>ჩაისვას კარის ბლოკი  0.8*2.2 მდფ-ის 5.3 მ</t>
    </r>
    <r>
      <rPr>
        <vertAlign val="superscript"/>
        <sz val="10"/>
        <color indexed="8"/>
        <rFont val="AcadNusx"/>
      </rPr>
      <t>2</t>
    </r>
  </si>
  <si>
    <r>
      <t xml:space="preserve">პროფილი </t>
    </r>
    <r>
      <rPr>
        <sz val="10"/>
        <color indexed="8"/>
        <rFont val="Calibri"/>
        <family val="2"/>
        <scheme val="minor"/>
      </rPr>
      <t>cd</t>
    </r>
  </si>
  <si>
    <r>
      <t xml:space="preserve">პროფილი </t>
    </r>
    <r>
      <rPr>
        <sz val="10"/>
        <color indexed="8"/>
        <rFont val="Calibri"/>
        <family val="2"/>
        <scheme val="minor"/>
      </rPr>
      <t>ud</t>
    </r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</si>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</sst>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3" x14ac:knownFonts="1">
    <font>
      <sz val="11"/>
      <color theme="1"/>
      <name val="Calibri"/>
      <family val="2"/>
      <scheme val="minor"/>
    </font>
    <font>
      <b/>
      <sz val="9"/>
      <color indexed="8"/>
      <name val="AcadMtavr"/>
    </font>
    <font>
      <b/>
      <sz val="11"/>
      <color indexed="8"/>
      <name val="AcadMtavr"/>
    </font>
    <font>
      <b/>
      <sz val="10"/>
      <color indexed="8"/>
      <name val="AcadMtavr"/>
    </font>
    <font>
      <sz val="10"/>
      <color indexed="8"/>
      <name val="AcadMtavr"/>
    </font>
    <font>
      <sz val="9"/>
      <color indexed="8"/>
      <name val="Calibri"/>
      <family val="2"/>
      <charset val="204"/>
    </font>
    <font>
      <sz val="10"/>
      <color theme="1"/>
      <name val="Calibri"/>
      <family val="2"/>
      <scheme val="minor"/>
    </font>
    <font>
      <b/>
      <sz val="10"/>
      <color indexed="8"/>
      <name val="AcadNusx"/>
    </font>
    <font>
      <sz val="10"/>
      <color indexed="8"/>
      <name val="AcadNusx"/>
    </font>
    <font>
      <sz val="10"/>
      <color indexed="8"/>
      <name val="Calibri"/>
      <family val="2"/>
      <scheme val="minor"/>
    </font>
    <font>
      <vertAlign val="superscript"/>
      <sz val="10"/>
      <color indexed="8"/>
      <name val="Calibri"/>
      <family val="2"/>
      <scheme val="minor"/>
    </font>
    <font>
      <vertAlign val="superscript"/>
      <sz val="10"/>
      <color indexed="8"/>
      <name val="AcadNusx"/>
    </font>
    <font>
      <sz val="10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FF00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vertical="top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6" fillId="0" borderId="0" xfId="0" applyFont="1"/>
    <xf numFmtId="0" fontId="7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6" borderId="2" xfId="0" applyFont="1" applyFill="1" applyBorder="1" applyAlignment="1">
      <alignment horizontal="left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top" wrapText="1"/>
    </xf>
    <xf numFmtId="0" fontId="12" fillId="4" borderId="2" xfId="0" applyFont="1" applyFill="1" applyBorder="1" applyAlignment="1">
      <alignment horizontal="center" vertical="top" wrapText="1"/>
    </xf>
    <xf numFmtId="3" fontId="12" fillId="4" borderId="2" xfId="0" applyNumberFormat="1" applyFont="1" applyFill="1" applyBorder="1" applyAlignment="1">
      <alignment horizontal="center" vertical="top" wrapText="1"/>
    </xf>
    <xf numFmtId="1" fontId="12" fillId="4" borderId="2" xfId="0" applyNumberFormat="1" applyFont="1" applyFill="1" applyBorder="1" applyAlignment="1">
      <alignment horizontal="center" vertical="top" wrapText="1"/>
    </xf>
    <xf numFmtId="0" fontId="12" fillId="5" borderId="2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165" fontId="12" fillId="0" borderId="2" xfId="0" applyNumberFormat="1" applyFont="1" applyBorder="1" applyAlignment="1">
      <alignment horizontal="center" vertical="center" wrapText="1"/>
    </xf>
    <xf numFmtId="3" fontId="12" fillId="0" borderId="2" xfId="0" applyNumberFormat="1" applyFont="1" applyBorder="1" applyAlignment="1">
      <alignment horizontal="center" vertical="top" wrapText="1"/>
    </xf>
    <xf numFmtId="164" fontId="12" fillId="0" borderId="2" xfId="0" applyNumberFormat="1" applyFont="1" applyBorder="1" applyAlignment="1">
      <alignment horizontal="center" vertical="top" wrapText="1"/>
    </xf>
    <xf numFmtId="1" fontId="12" fillId="0" borderId="2" xfId="0" applyNumberFormat="1" applyFont="1" applyBorder="1" applyAlignment="1">
      <alignment horizontal="center" vertical="top" wrapText="1"/>
    </xf>
    <xf numFmtId="0" fontId="12" fillId="4" borderId="2" xfId="0" applyFont="1" applyFill="1" applyBorder="1" applyAlignment="1">
      <alignment horizontal="center" vertical="center" wrapText="1"/>
    </xf>
    <xf numFmtId="164" fontId="12" fillId="4" borderId="2" xfId="0" applyNumberFormat="1" applyFont="1" applyFill="1" applyBorder="1" applyAlignment="1">
      <alignment horizontal="center" vertical="top" wrapText="1"/>
    </xf>
    <xf numFmtId="165" fontId="12" fillId="5" borderId="2" xfId="0" applyNumberFormat="1" applyFont="1" applyFill="1" applyBorder="1" applyAlignment="1">
      <alignment horizontal="center" vertical="center" wrapText="1"/>
    </xf>
    <xf numFmtId="3" fontId="12" fillId="5" borderId="2" xfId="0" applyNumberFormat="1" applyFont="1" applyFill="1" applyBorder="1" applyAlignment="1">
      <alignment horizontal="center" vertical="top" wrapText="1"/>
    </xf>
    <xf numFmtId="1" fontId="12" fillId="5" borderId="2" xfId="0" applyNumberFormat="1" applyFont="1" applyFill="1" applyBorder="1" applyAlignment="1">
      <alignment horizontal="center" vertical="top" wrapText="1"/>
    </xf>
    <xf numFmtId="0" fontId="6" fillId="2" borderId="2" xfId="0" applyFont="1" applyFill="1" applyBorder="1"/>
    <xf numFmtId="0" fontId="12" fillId="7" borderId="2" xfId="0" applyFont="1" applyFill="1" applyBorder="1" applyAlignment="1">
      <alignment horizontal="center" vertical="top" wrapText="1"/>
    </xf>
    <xf numFmtId="9" fontId="6" fillId="2" borderId="2" xfId="0" applyNumberFormat="1" applyFont="1" applyFill="1" applyBorder="1" applyAlignment="1">
      <alignment horizontal="center"/>
    </xf>
    <xf numFmtId="1" fontId="6" fillId="2" borderId="2" xfId="0" applyNumberFormat="1" applyFont="1" applyFill="1" applyBorder="1" applyAlignment="1">
      <alignment horizontal="center"/>
    </xf>
    <xf numFmtId="0" fontId="6" fillId="6" borderId="2" xfId="0" applyFont="1" applyFill="1" applyBorder="1"/>
    <xf numFmtId="1" fontId="6" fillId="6" borderId="2" xfId="0" applyNumberFormat="1" applyFont="1" applyFill="1" applyBorder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9" fontId="6" fillId="0" borderId="2" xfId="0" applyNumberFormat="1" applyFont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0" fontId="0" fillId="0" borderId="0" xfId="0" applyBorder="1"/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8"/>
  <sheetViews>
    <sheetView tabSelected="1" zoomScaleNormal="100" workbookViewId="0">
      <selection activeCell="K87" sqref="K87"/>
    </sheetView>
  </sheetViews>
  <sheetFormatPr defaultRowHeight="15" x14ac:dyDescent="0.25"/>
  <cols>
    <col min="1" max="1" width="4.5703125" customWidth="1"/>
    <col min="2" max="2" width="64.28515625" customWidth="1"/>
    <col min="3" max="9" width="15" customWidth="1"/>
  </cols>
  <sheetData>
    <row r="1" spans="1:9" x14ac:dyDescent="0.25">
      <c r="A1" s="1"/>
      <c r="B1" s="1"/>
      <c r="C1" s="45"/>
      <c r="D1" s="45"/>
      <c r="E1" s="45"/>
      <c r="F1" s="1"/>
      <c r="G1" s="1"/>
      <c r="H1" s="1"/>
      <c r="I1" s="1"/>
    </row>
    <row r="2" spans="1:9" x14ac:dyDescent="0.25">
      <c r="A2" s="4"/>
      <c r="C2" s="47"/>
      <c r="D2" s="47"/>
      <c r="E2" s="47"/>
      <c r="F2" s="46" t="s">
        <v>14</v>
      </c>
      <c r="G2" s="46"/>
      <c r="H2" s="46"/>
      <c r="I2" s="46"/>
    </row>
    <row r="3" spans="1:9" x14ac:dyDescent="0.25">
      <c r="A3" s="4"/>
      <c r="F3" s="46"/>
      <c r="G3" s="46"/>
      <c r="H3" s="46"/>
      <c r="I3" s="46"/>
    </row>
    <row r="4" spans="1:9" x14ac:dyDescent="0.25">
      <c r="A4" s="4"/>
      <c r="C4" s="2"/>
      <c r="D4" s="1"/>
      <c r="E4" s="1"/>
      <c r="F4" s="1"/>
      <c r="G4" s="1"/>
      <c r="H4" s="1"/>
      <c r="I4" s="1"/>
    </row>
    <row r="5" spans="1:9" x14ac:dyDescent="0.25">
      <c r="A5" s="1"/>
      <c r="B5" s="3"/>
      <c r="C5" s="2"/>
      <c r="D5" s="1"/>
      <c r="E5" s="1"/>
      <c r="F5" s="1"/>
      <c r="G5" s="1"/>
      <c r="H5" s="1"/>
      <c r="I5" s="1"/>
    </row>
    <row r="6" spans="1:9" s="5" customFormat="1" ht="17.25" customHeight="1" x14ac:dyDescent="0.2">
      <c r="A6" s="42" t="s">
        <v>3</v>
      </c>
      <c r="B6" s="44" t="s">
        <v>4</v>
      </c>
      <c r="C6" s="44" t="s">
        <v>5</v>
      </c>
      <c r="D6" s="44" t="s">
        <v>6</v>
      </c>
      <c r="E6" s="44" t="s">
        <v>7</v>
      </c>
      <c r="F6" s="44"/>
      <c r="G6" s="44" t="s">
        <v>8</v>
      </c>
      <c r="H6" s="44"/>
      <c r="I6" s="44" t="s">
        <v>0</v>
      </c>
    </row>
    <row r="7" spans="1:9" s="5" customFormat="1" ht="17.25" customHeight="1" x14ac:dyDescent="0.2">
      <c r="A7" s="43"/>
      <c r="B7" s="44"/>
      <c r="C7" s="44"/>
      <c r="D7" s="44"/>
      <c r="E7" s="6" t="s">
        <v>9</v>
      </c>
      <c r="F7" s="6" t="s">
        <v>0</v>
      </c>
      <c r="G7" s="6" t="s">
        <v>9</v>
      </c>
      <c r="H7" s="6" t="s">
        <v>0</v>
      </c>
      <c r="I7" s="44"/>
    </row>
    <row r="8" spans="1:9" s="5" customFormat="1" ht="17.25" customHeight="1" x14ac:dyDescent="0.2">
      <c r="A8" s="7">
        <v>1</v>
      </c>
      <c r="B8" s="8" t="s">
        <v>71</v>
      </c>
      <c r="C8" s="9" t="s">
        <v>93</v>
      </c>
      <c r="D8" s="10">
        <v>40.299999999999997</v>
      </c>
      <c r="E8" s="6"/>
      <c r="F8" s="10"/>
      <c r="G8" s="6"/>
      <c r="H8" s="10"/>
      <c r="I8" s="10"/>
    </row>
    <row r="9" spans="1:9" s="5" customFormat="1" ht="17.25" customHeight="1" x14ac:dyDescent="0.2">
      <c r="A9" s="7">
        <v>2</v>
      </c>
      <c r="B9" s="8" t="s">
        <v>15</v>
      </c>
      <c r="C9" s="10" t="s">
        <v>13</v>
      </c>
      <c r="D9" s="10">
        <v>465</v>
      </c>
      <c r="E9" s="10"/>
      <c r="F9" s="10"/>
      <c r="G9" s="10"/>
      <c r="H9" s="10"/>
      <c r="I9" s="10">
        <f t="shared" ref="I9:I77" si="0">F9+H9</f>
        <v>0</v>
      </c>
    </row>
    <row r="10" spans="1:9" s="5" customFormat="1" ht="17.25" customHeight="1" x14ac:dyDescent="0.2">
      <c r="A10" s="7">
        <v>3</v>
      </c>
      <c r="B10" s="8" t="s">
        <v>16</v>
      </c>
      <c r="C10" s="9" t="s">
        <v>94</v>
      </c>
      <c r="D10" s="10">
        <v>3</v>
      </c>
      <c r="E10" s="10"/>
      <c r="F10" s="10"/>
      <c r="G10" s="10"/>
      <c r="H10" s="10"/>
      <c r="I10" s="10">
        <f t="shared" si="0"/>
        <v>0</v>
      </c>
    </row>
    <row r="11" spans="1:9" s="5" customFormat="1" ht="17.25" customHeight="1" x14ac:dyDescent="0.2">
      <c r="A11" s="7">
        <v>4</v>
      </c>
      <c r="B11" s="8" t="s">
        <v>72</v>
      </c>
      <c r="C11" s="9" t="s">
        <v>93</v>
      </c>
      <c r="D11" s="10">
        <v>4.4000000000000004</v>
      </c>
      <c r="E11" s="6"/>
      <c r="F11" s="10"/>
      <c r="G11" s="10"/>
      <c r="H11" s="10"/>
      <c r="I11" s="10">
        <f t="shared" si="0"/>
        <v>0</v>
      </c>
    </row>
    <row r="12" spans="1:9" s="5" customFormat="1" ht="17.25" customHeight="1" x14ac:dyDescent="0.2">
      <c r="A12" s="7">
        <v>5</v>
      </c>
      <c r="B12" s="8" t="s">
        <v>17</v>
      </c>
      <c r="C12" s="10" t="s">
        <v>12</v>
      </c>
      <c r="D12" s="10">
        <v>6</v>
      </c>
      <c r="E12" s="6"/>
      <c r="F12" s="10"/>
      <c r="G12" s="10"/>
      <c r="H12" s="10"/>
      <c r="I12" s="10">
        <f t="shared" si="0"/>
        <v>0</v>
      </c>
    </row>
    <row r="13" spans="1:9" s="5" customFormat="1" ht="17.25" customHeight="1" x14ac:dyDescent="0.2">
      <c r="A13" s="7">
        <v>6</v>
      </c>
      <c r="B13" s="8" t="s">
        <v>18</v>
      </c>
      <c r="C13" s="10" t="s">
        <v>12</v>
      </c>
      <c r="D13" s="10">
        <v>6</v>
      </c>
      <c r="E13" s="10"/>
      <c r="F13" s="10"/>
      <c r="G13" s="6"/>
      <c r="H13" s="10"/>
      <c r="I13" s="10">
        <f t="shared" si="0"/>
        <v>0</v>
      </c>
    </row>
    <row r="14" spans="1:9" s="5" customFormat="1" ht="17.25" customHeight="1" x14ac:dyDescent="0.2">
      <c r="A14" s="7">
        <v>7</v>
      </c>
      <c r="B14" s="8" t="s">
        <v>19</v>
      </c>
      <c r="C14" s="9" t="s">
        <v>93</v>
      </c>
      <c r="D14" s="10">
        <v>81</v>
      </c>
      <c r="E14" s="6"/>
      <c r="F14" s="10"/>
      <c r="G14" s="10"/>
      <c r="H14" s="10"/>
      <c r="I14" s="10">
        <f t="shared" si="0"/>
        <v>0</v>
      </c>
    </row>
    <row r="15" spans="1:9" s="5" customFormat="1" ht="17.25" customHeight="1" x14ac:dyDescent="0.2">
      <c r="A15" s="7">
        <v>8</v>
      </c>
      <c r="B15" s="8" t="s">
        <v>16</v>
      </c>
      <c r="C15" s="9" t="s">
        <v>94</v>
      </c>
      <c r="D15" s="10">
        <v>2.5</v>
      </c>
      <c r="E15" s="10"/>
      <c r="F15" s="10"/>
      <c r="G15" s="10"/>
      <c r="H15" s="10"/>
      <c r="I15" s="10">
        <f t="shared" si="0"/>
        <v>0</v>
      </c>
    </row>
    <row r="16" spans="1:9" s="5" customFormat="1" ht="17.25" customHeight="1" x14ac:dyDescent="0.2">
      <c r="A16" s="7">
        <v>9</v>
      </c>
      <c r="B16" s="8" t="s">
        <v>95</v>
      </c>
      <c r="C16" s="9" t="s">
        <v>13</v>
      </c>
      <c r="D16" s="10">
        <v>3</v>
      </c>
      <c r="E16" s="10"/>
      <c r="F16" s="10"/>
      <c r="G16" s="10"/>
      <c r="H16" s="10"/>
      <c r="I16" s="10">
        <f t="shared" si="0"/>
        <v>0</v>
      </c>
    </row>
    <row r="17" spans="1:9" s="5" customFormat="1" ht="17.25" customHeight="1" x14ac:dyDescent="0.2">
      <c r="A17" s="7">
        <v>10</v>
      </c>
      <c r="B17" s="8" t="s">
        <v>20</v>
      </c>
      <c r="C17" s="10" t="s">
        <v>21</v>
      </c>
      <c r="D17" s="10">
        <v>2</v>
      </c>
      <c r="E17" s="10"/>
      <c r="F17" s="10"/>
      <c r="G17" s="10"/>
      <c r="H17" s="10"/>
      <c r="I17" s="10">
        <f t="shared" si="0"/>
        <v>0</v>
      </c>
    </row>
    <row r="18" spans="1:9" s="5" customFormat="1" ht="17.25" customHeight="1" x14ac:dyDescent="0.2">
      <c r="A18" s="7">
        <v>11</v>
      </c>
      <c r="B18" s="8" t="s">
        <v>22</v>
      </c>
      <c r="C18" s="10" t="s">
        <v>13</v>
      </c>
      <c r="D18" s="10">
        <v>20</v>
      </c>
      <c r="E18" s="10"/>
      <c r="F18" s="10"/>
      <c r="G18" s="10"/>
      <c r="H18" s="10"/>
      <c r="I18" s="10">
        <f t="shared" si="0"/>
        <v>0</v>
      </c>
    </row>
    <row r="19" spans="1:9" s="5" customFormat="1" ht="17.25" customHeight="1" x14ac:dyDescent="0.2">
      <c r="A19" s="7">
        <v>12</v>
      </c>
      <c r="B19" s="8" t="s">
        <v>23</v>
      </c>
      <c r="C19" s="10" t="s">
        <v>24</v>
      </c>
      <c r="D19" s="10">
        <v>50</v>
      </c>
      <c r="E19" s="10"/>
      <c r="F19" s="10"/>
      <c r="G19" s="6"/>
      <c r="H19" s="10"/>
      <c r="I19" s="10">
        <f t="shared" si="0"/>
        <v>0</v>
      </c>
    </row>
    <row r="20" spans="1:9" s="5" customFormat="1" ht="17.25" customHeight="1" x14ac:dyDescent="0.2">
      <c r="A20" s="7">
        <v>13</v>
      </c>
      <c r="B20" s="8" t="s">
        <v>25</v>
      </c>
      <c r="C20" s="9" t="s">
        <v>93</v>
      </c>
      <c r="D20" s="10">
        <v>55</v>
      </c>
      <c r="E20" s="10"/>
      <c r="F20" s="10"/>
      <c r="G20" s="10"/>
      <c r="H20" s="10"/>
      <c r="I20" s="10">
        <f t="shared" si="0"/>
        <v>0</v>
      </c>
    </row>
    <row r="21" spans="1:9" s="5" customFormat="1" ht="17.25" customHeight="1" x14ac:dyDescent="0.2">
      <c r="A21" s="7">
        <v>14</v>
      </c>
      <c r="B21" s="8" t="s">
        <v>96</v>
      </c>
      <c r="C21" s="10" t="s">
        <v>12</v>
      </c>
      <c r="D21" s="10">
        <v>45</v>
      </c>
      <c r="E21" s="10"/>
      <c r="F21" s="10"/>
      <c r="G21" s="6"/>
      <c r="H21" s="10"/>
      <c r="I21" s="10">
        <f t="shared" si="0"/>
        <v>0</v>
      </c>
    </row>
    <row r="22" spans="1:9" s="5" customFormat="1" ht="17.25" customHeight="1" x14ac:dyDescent="0.2">
      <c r="A22" s="7">
        <v>15</v>
      </c>
      <c r="B22" s="8" t="s">
        <v>97</v>
      </c>
      <c r="C22" s="10" t="s">
        <v>12</v>
      </c>
      <c r="D22" s="10">
        <v>30</v>
      </c>
      <c r="E22" s="10"/>
      <c r="F22" s="10"/>
      <c r="G22" s="6"/>
      <c r="H22" s="10"/>
      <c r="I22" s="10">
        <f t="shared" si="0"/>
        <v>0</v>
      </c>
    </row>
    <row r="23" spans="1:9" s="5" customFormat="1" ht="17.25" customHeight="1" x14ac:dyDescent="0.2">
      <c r="A23" s="7">
        <v>16</v>
      </c>
      <c r="B23" s="8" t="s">
        <v>26</v>
      </c>
      <c r="C23" s="10" t="s">
        <v>13</v>
      </c>
      <c r="D23" s="10">
        <v>150</v>
      </c>
      <c r="E23" s="10"/>
      <c r="F23" s="10"/>
      <c r="G23" s="6"/>
      <c r="H23" s="10"/>
      <c r="I23" s="10">
        <f t="shared" si="0"/>
        <v>0</v>
      </c>
    </row>
    <row r="24" spans="1:9" s="5" customFormat="1" ht="17.25" customHeight="1" x14ac:dyDescent="0.2">
      <c r="A24" s="7">
        <v>17</v>
      </c>
      <c r="B24" s="8" t="s">
        <v>27</v>
      </c>
      <c r="C24" s="10" t="s">
        <v>13</v>
      </c>
      <c r="D24" s="10">
        <v>2000</v>
      </c>
      <c r="E24" s="10"/>
      <c r="F24" s="10"/>
      <c r="G24" s="6"/>
      <c r="H24" s="10"/>
      <c r="I24" s="10">
        <f t="shared" si="0"/>
        <v>0</v>
      </c>
    </row>
    <row r="25" spans="1:9" s="5" customFormat="1" ht="17.25" customHeight="1" x14ac:dyDescent="0.2">
      <c r="A25" s="7">
        <v>18</v>
      </c>
      <c r="B25" s="8" t="s">
        <v>28</v>
      </c>
      <c r="C25" s="10" t="s">
        <v>13</v>
      </c>
      <c r="D25" s="10">
        <v>200</v>
      </c>
      <c r="E25" s="10"/>
      <c r="F25" s="10"/>
      <c r="G25" s="6"/>
      <c r="H25" s="10"/>
      <c r="I25" s="10">
        <f t="shared" si="0"/>
        <v>0</v>
      </c>
    </row>
    <row r="26" spans="1:9" s="5" customFormat="1" ht="17.25" customHeight="1" x14ac:dyDescent="0.2">
      <c r="A26" s="7">
        <v>19</v>
      </c>
      <c r="B26" s="8" t="s">
        <v>73</v>
      </c>
      <c r="C26" s="9" t="s">
        <v>93</v>
      </c>
      <c r="D26" s="10">
        <v>75</v>
      </c>
      <c r="E26" s="10"/>
      <c r="F26" s="10"/>
      <c r="G26" s="10"/>
      <c r="H26" s="10"/>
      <c r="I26" s="10">
        <f t="shared" si="0"/>
        <v>0</v>
      </c>
    </row>
    <row r="27" spans="1:9" s="5" customFormat="1" ht="17.25" customHeight="1" x14ac:dyDescent="0.2">
      <c r="A27" s="7">
        <v>20</v>
      </c>
      <c r="B27" s="8" t="s">
        <v>74</v>
      </c>
      <c r="C27" s="9" t="s">
        <v>93</v>
      </c>
      <c r="D27" s="10">
        <v>75</v>
      </c>
      <c r="E27" s="10"/>
      <c r="F27" s="10"/>
      <c r="G27" s="10"/>
      <c r="H27" s="10"/>
      <c r="I27" s="10">
        <f t="shared" si="0"/>
        <v>0</v>
      </c>
    </row>
    <row r="28" spans="1:9" s="5" customFormat="1" ht="17.25" customHeight="1" x14ac:dyDescent="0.2">
      <c r="A28" s="7">
        <v>21</v>
      </c>
      <c r="B28" s="8" t="s">
        <v>16</v>
      </c>
      <c r="C28" s="9" t="s">
        <v>94</v>
      </c>
      <c r="D28" s="10">
        <v>2.1</v>
      </c>
      <c r="E28" s="10"/>
      <c r="F28" s="10"/>
      <c r="G28" s="10"/>
      <c r="H28" s="10"/>
      <c r="I28" s="10">
        <f t="shared" si="0"/>
        <v>0</v>
      </c>
    </row>
    <row r="29" spans="1:9" s="5" customFormat="1" ht="17.25" customHeight="1" x14ac:dyDescent="0.2">
      <c r="A29" s="7">
        <v>22</v>
      </c>
      <c r="B29" s="8" t="s">
        <v>44</v>
      </c>
      <c r="C29" s="9" t="s">
        <v>93</v>
      </c>
      <c r="D29" s="10">
        <v>55</v>
      </c>
      <c r="E29" s="6"/>
      <c r="F29" s="10"/>
      <c r="G29" s="10"/>
      <c r="H29" s="10"/>
      <c r="I29" s="10">
        <f t="shared" si="0"/>
        <v>0</v>
      </c>
    </row>
    <row r="30" spans="1:9" s="5" customFormat="1" ht="17.25" customHeight="1" x14ac:dyDescent="0.2">
      <c r="A30" s="7">
        <v>23</v>
      </c>
      <c r="B30" s="8" t="s">
        <v>29</v>
      </c>
      <c r="C30" s="10" t="s">
        <v>12</v>
      </c>
      <c r="D30" s="10">
        <v>53</v>
      </c>
      <c r="E30" s="10"/>
      <c r="F30" s="10"/>
      <c r="G30" s="6"/>
      <c r="H30" s="10"/>
      <c r="I30" s="10">
        <f t="shared" si="0"/>
        <v>0</v>
      </c>
    </row>
    <row r="31" spans="1:9" s="5" customFormat="1" ht="17.25" customHeight="1" x14ac:dyDescent="0.2">
      <c r="A31" s="7">
        <v>24</v>
      </c>
      <c r="B31" s="8" t="s">
        <v>75</v>
      </c>
      <c r="C31" s="10" t="s">
        <v>30</v>
      </c>
      <c r="D31" s="10">
        <v>50</v>
      </c>
      <c r="E31" s="10"/>
      <c r="F31" s="10"/>
      <c r="G31" s="6"/>
      <c r="H31" s="10"/>
      <c r="I31" s="10">
        <f t="shared" si="0"/>
        <v>0</v>
      </c>
    </row>
    <row r="32" spans="1:9" s="5" customFormat="1" ht="17.25" customHeight="1" x14ac:dyDescent="0.2">
      <c r="A32" s="7">
        <v>25</v>
      </c>
      <c r="B32" s="8" t="s">
        <v>76</v>
      </c>
      <c r="C32" s="10" t="s">
        <v>12</v>
      </c>
      <c r="D32" s="10">
        <v>70</v>
      </c>
      <c r="E32" s="10"/>
      <c r="F32" s="10"/>
      <c r="G32" s="10"/>
      <c r="H32" s="10"/>
      <c r="I32" s="10">
        <f t="shared" si="0"/>
        <v>0</v>
      </c>
    </row>
    <row r="33" spans="1:9" s="5" customFormat="1" ht="17.25" customHeight="1" x14ac:dyDescent="0.2">
      <c r="A33" s="7">
        <v>26</v>
      </c>
      <c r="B33" s="8" t="s">
        <v>77</v>
      </c>
      <c r="C33" s="10" t="s">
        <v>24</v>
      </c>
      <c r="D33" s="10">
        <v>10</v>
      </c>
      <c r="E33" s="10"/>
      <c r="F33" s="10"/>
      <c r="G33" s="6"/>
      <c r="H33" s="10"/>
      <c r="I33" s="10">
        <f t="shared" si="0"/>
        <v>0</v>
      </c>
    </row>
    <row r="34" spans="1:9" s="5" customFormat="1" ht="17.25" customHeight="1" x14ac:dyDescent="0.2">
      <c r="A34" s="7">
        <v>27</v>
      </c>
      <c r="B34" s="8" t="s">
        <v>78</v>
      </c>
      <c r="C34" s="10" t="s">
        <v>30</v>
      </c>
      <c r="D34" s="10">
        <v>5</v>
      </c>
      <c r="E34" s="10"/>
      <c r="F34" s="10"/>
      <c r="G34" s="6"/>
      <c r="H34" s="10"/>
      <c r="I34" s="10">
        <f t="shared" si="0"/>
        <v>0</v>
      </c>
    </row>
    <row r="35" spans="1:9" s="5" customFormat="1" ht="17.25" customHeight="1" x14ac:dyDescent="0.2">
      <c r="A35" s="7">
        <v>28</v>
      </c>
      <c r="B35" s="8" t="s">
        <v>92</v>
      </c>
      <c r="C35" s="10" t="s">
        <v>47</v>
      </c>
      <c r="D35" s="10">
        <v>15</v>
      </c>
      <c r="E35" s="10"/>
      <c r="F35" s="10"/>
      <c r="G35" s="6"/>
      <c r="H35" s="10"/>
      <c r="I35" s="10">
        <f t="shared" si="0"/>
        <v>0</v>
      </c>
    </row>
    <row r="36" spans="1:9" s="5" customFormat="1" ht="17.25" customHeight="1" x14ac:dyDescent="0.2">
      <c r="A36" s="7">
        <v>29</v>
      </c>
      <c r="B36" s="8" t="s">
        <v>31</v>
      </c>
      <c r="C36" s="10" t="s">
        <v>32</v>
      </c>
      <c r="D36" s="10">
        <v>2</v>
      </c>
      <c r="E36" s="10"/>
      <c r="F36" s="10"/>
      <c r="G36" s="6"/>
      <c r="H36" s="10"/>
      <c r="I36" s="10">
        <f t="shared" si="0"/>
        <v>0</v>
      </c>
    </row>
    <row r="37" spans="1:9" s="5" customFormat="1" ht="17.25" customHeight="1" x14ac:dyDescent="0.2">
      <c r="A37" s="7">
        <v>30</v>
      </c>
      <c r="B37" s="8" t="s">
        <v>79</v>
      </c>
      <c r="C37" s="9" t="s">
        <v>93</v>
      </c>
      <c r="D37" s="10">
        <v>200</v>
      </c>
      <c r="E37" s="10"/>
      <c r="F37" s="10"/>
      <c r="G37" s="10"/>
      <c r="H37" s="10"/>
      <c r="I37" s="10">
        <f t="shared" si="0"/>
        <v>0</v>
      </c>
    </row>
    <row r="38" spans="1:9" s="5" customFormat="1" ht="17.25" customHeight="1" x14ac:dyDescent="0.2">
      <c r="A38" s="7">
        <v>31</v>
      </c>
      <c r="B38" s="8" t="s">
        <v>80</v>
      </c>
      <c r="C38" s="10" t="s">
        <v>24</v>
      </c>
      <c r="D38" s="10">
        <v>350</v>
      </c>
      <c r="E38" s="10"/>
      <c r="F38" s="10"/>
      <c r="G38" s="6"/>
      <c r="H38" s="10"/>
      <c r="I38" s="10">
        <f t="shared" si="0"/>
        <v>0</v>
      </c>
    </row>
    <row r="39" spans="1:9" s="5" customFormat="1" ht="17.25" customHeight="1" x14ac:dyDescent="0.2">
      <c r="A39" s="7">
        <v>32</v>
      </c>
      <c r="B39" s="11" t="s">
        <v>46</v>
      </c>
      <c r="C39" s="10" t="s">
        <v>13</v>
      </c>
      <c r="D39" s="10">
        <v>5</v>
      </c>
      <c r="E39" s="10"/>
      <c r="F39" s="10"/>
      <c r="G39" s="6"/>
      <c r="H39" s="10"/>
      <c r="I39" s="10">
        <f t="shared" si="0"/>
        <v>0</v>
      </c>
    </row>
    <row r="40" spans="1:9" s="5" customFormat="1" ht="17.25" customHeight="1" x14ac:dyDescent="0.2">
      <c r="A40" s="7">
        <v>33</v>
      </c>
      <c r="B40" s="8" t="s">
        <v>45</v>
      </c>
      <c r="C40" s="10" t="s">
        <v>13</v>
      </c>
      <c r="D40" s="10">
        <v>1</v>
      </c>
      <c r="E40" s="10"/>
      <c r="F40" s="10"/>
      <c r="G40" s="6"/>
      <c r="H40" s="10"/>
      <c r="I40" s="10">
        <f t="shared" si="0"/>
        <v>0</v>
      </c>
    </row>
    <row r="41" spans="1:9" s="5" customFormat="1" ht="17.25" customHeight="1" x14ac:dyDescent="0.2">
      <c r="A41" s="7">
        <v>34</v>
      </c>
      <c r="B41" s="8" t="s">
        <v>82</v>
      </c>
      <c r="C41" s="10" t="s">
        <v>13</v>
      </c>
      <c r="D41" s="10">
        <v>10</v>
      </c>
      <c r="E41" s="10"/>
      <c r="F41" s="10"/>
      <c r="G41" s="6"/>
      <c r="H41" s="10"/>
      <c r="I41" s="10">
        <f t="shared" si="0"/>
        <v>0</v>
      </c>
    </row>
    <row r="42" spans="1:9" s="5" customFormat="1" ht="17.25" customHeight="1" x14ac:dyDescent="0.2">
      <c r="A42" s="7">
        <v>35</v>
      </c>
      <c r="B42" s="8" t="s">
        <v>33</v>
      </c>
      <c r="C42" s="10" t="s">
        <v>47</v>
      </c>
      <c r="D42" s="10">
        <v>60</v>
      </c>
      <c r="E42" s="10"/>
      <c r="F42" s="10"/>
      <c r="G42" s="6"/>
      <c r="H42" s="10"/>
      <c r="I42" s="10">
        <f t="shared" si="0"/>
        <v>0</v>
      </c>
    </row>
    <row r="43" spans="1:9" s="5" customFormat="1" ht="17.25" customHeight="1" x14ac:dyDescent="0.2">
      <c r="A43" s="7">
        <v>36</v>
      </c>
      <c r="B43" s="8" t="s">
        <v>84</v>
      </c>
      <c r="C43" s="10" t="s">
        <v>24</v>
      </c>
      <c r="D43" s="10">
        <v>25</v>
      </c>
      <c r="E43" s="10"/>
      <c r="F43" s="10"/>
      <c r="G43" s="6"/>
      <c r="H43" s="10"/>
      <c r="I43" s="10">
        <f t="shared" si="0"/>
        <v>0</v>
      </c>
    </row>
    <row r="44" spans="1:9" s="5" customFormat="1" ht="17.25" customHeight="1" x14ac:dyDescent="0.2">
      <c r="A44" s="7">
        <v>37</v>
      </c>
      <c r="B44" s="8" t="s">
        <v>81</v>
      </c>
      <c r="C44" s="10" t="s">
        <v>12</v>
      </c>
      <c r="D44" s="10">
        <v>100</v>
      </c>
      <c r="E44" s="10"/>
      <c r="F44" s="10"/>
      <c r="G44" s="6"/>
      <c r="H44" s="10"/>
      <c r="I44" s="10">
        <f t="shared" si="0"/>
        <v>0</v>
      </c>
    </row>
    <row r="45" spans="1:9" s="5" customFormat="1" ht="17.25" customHeight="1" x14ac:dyDescent="0.2">
      <c r="A45" s="7">
        <v>38</v>
      </c>
      <c r="B45" s="8" t="s">
        <v>83</v>
      </c>
      <c r="C45" s="10" t="s">
        <v>12</v>
      </c>
      <c r="D45" s="10">
        <v>45</v>
      </c>
      <c r="E45" s="10"/>
      <c r="F45" s="10"/>
      <c r="G45" s="10"/>
      <c r="H45" s="10"/>
      <c r="I45" s="10">
        <f t="shared" si="0"/>
        <v>0</v>
      </c>
    </row>
    <row r="46" spans="1:9" s="5" customFormat="1" ht="17.25" customHeight="1" x14ac:dyDescent="0.2">
      <c r="A46" s="7">
        <v>39</v>
      </c>
      <c r="B46" s="8" t="s">
        <v>34</v>
      </c>
      <c r="C46" s="10" t="s">
        <v>12</v>
      </c>
      <c r="D46" s="10">
        <v>3</v>
      </c>
      <c r="E46" s="10"/>
      <c r="F46" s="10"/>
      <c r="G46" s="6"/>
      <c r="H46" s="10"/>
      <c r="I46" s="10">
        <f t="shared" si="0"/>
        <v>0</v>
      </c>
    </row>
    <row r="47" spans="1:9" s="5" customFormat="1" ht="17.25" customHeight="1" x14ac:dyDescent="0.2">
      <c r="A47" s="7">
        <v>40</v>
      </c>
      <c r="B47" s="8" t="s">
        <v>48</v>
      </c>
      <c r="C47" s="10" t="s">
        <v>13</v>
      </c>
      <c r="D47" s="10">
        <v>4</v>
      </c>
      <c r="E47" s="10"/>
      <c r="F47" s="10"/>
      <c r="G47" s="10"/>
      <c r="H47" s="10"/>
      <c r="I47" s="10">
        <f t="shared" si="0"/>
        <v>0</v>
      </c>
    </row>
    <row r="48" spans="1:9" s="5" customFormat="1" ht="17.25" customHeight="1" x14ac:dyDescent="0.2">
      <c r="A48" s="7">
        <v>41</v>
      </c>
      <c r="B48" s="8" t="s">
        <v>35</v>
      </c>
      <c r="C48" s="10" t="s">
        <v>13</v>
      </c>
      <c r="D48" s="10">
        <v>4</v>
      </c>
      <c r="E48" s="10"/>
      <c r="F48" s="10"/>
      <c r="G48" s="6"/>
      <c r="H48" s="10"/>
      <c r="I48" s="10">
        <f t="shared" si="0"/>
        <v>0</v>
      </c>
    </row>
    <row r="49" spans="1:9" s="5" customFormat="1" ht="17.25" customHeight="1" x14ac:dyDescent="0.2">
      <c r="A49" s="7">
        <v>42</v>
      </c>
      <c r="B49" s="8" t="s">
        <v>36</v>
      </c>
      <c r="C49" s="10" t="s">
        <v>13</v>
      </c>
      <c r="D49" s="10">
        <v>8</v>
      </c>
      <c r="E49" s="10"/>
      <c r="F49" s="10"/>
      <c r="G49" s="6"/>
      <c r="H49" s="10"/>
      <c r="I49" s="10">
        <f t="shared" si="0"/>
        <v>0</v>
      </c>
    </row>
    <row r="50" spans="1:9" s="5" customFormat="1" ht="17.25" customHeight="1" x14ac:dyDescent="0.2">
      <c r="A50" s="7">
        <v>43</v>
      </c>
      <c r="B50" s="8" t="s">
        <v>37</v>
      </c>
      <c r="C50" s="10" t="s">
        <v>13</v>
      </c>
      <c r="D50" s="10">
        <v>4</v>
      </c>
      <c r="E50" s="10"/>
      <c r="F50" s="10"/>
      <c r="G50" s="6"/>
      <c r="H50" s="10"/>
      <c r="I50" s="10">
        <f t="shared" si="0"/>
        <v>0</v>
      </c>
    </row>
    <row r="51" spans="1:9" s="5" customFormat="1" ht="17.25" customHeight="1" x14ac:dyDescent="0.2">
      <c r="A51" s="7">
        <v>44</v>
      </c>
      <c r="B51" s="8" t="s">
        <v>38</v>
      </c>
      <c r="C51" s="10" t="s">
        <v>13</v>
      </c>
      <c r="D51" s="10">
        <v>4</v>
      </c>
      <c r="E51" s="10"/>
      <c r="F51" s="10"/>
      <c r="G51" s="6"/>
      <c r="H51" s="10"/>
      <c r="I51" s="10">
        <f t="shared" si="0"/>
        <v>0</v>
      </c>
    </row>
    <row r="52" spans="1:9" s="5" customFormat="1" ht="17.25" customHeight="1" x14ac:dyDescent="0.2">
      <c r="A52" s="7">
        <v>45</v>
      </c>
      <c r="B52" s="11" t="s">
        <v>39</v>
      </c>
      <c r="C52" s="10" t="s">
        <v>13</v>
      </c>
      <c r="D52" s="10">
        <v>8</v>
      </c>
      <c r="E52" s="10"/>
      <c r="F52" s="10"/>
      <c r="G52" s="6"/>
      <c r="H52" s="10"/>
      <c r="I52" s="10">
        <f t="shared" si="0"/>
        <v>0</v>
      </c>
    </row>
    <row r="53" spans="1:9" s="5" customFormat="1" ht="17.25" customHeight="1" x14ac:dyDescent="0.2">
      <c r="A53" s="7">
        <v>46</v>
      </c>
      <c r="B53" s="11" t="s">
        <v>40</v>
      </c>
      <c r="C53" s="10" t="s">
        <v>13</v>
      </c>
      <c r="D53" s="10">
        <v>8</v>
      </c>
      <c r="E53" s="10"/>
      <c r="F53" s="10"/>
      <c r="G53" s="6"/>
      <c r="H53" s="10"/>
      <c r="I53" s="10">
        <f t="shared" si="0"/>
        <v>0</v>
      </c>
    </row>
    <row r="54" spans="1:9" s="5" customFormat="1" ht="17.25" customHeight="1" x14ac:dyDescent="0.2">
      <c r="A54" s="7">
        <v>47</v>
      </c>
      <c r="B54" s="11" t="s">
        <v>41</v>
      </c>
      <c r="C54" s="10" t="s">
        <v>12</v>
      </c>
      <c r="D54" s="10">
        <v>8</v>
      </c>
      <c r="E54" s="10"/>
      <c r="F54" s="10"/>
      <c r="G54" s="6"/>
      <c r="H54" s="10"/>
      <c r="I54" s="10">
        <f t="shared" si="0"/>
        <v>0</v>
      </c>
    </row>
    <row r="55" spans="1:9" s="5" customFormat="1" ht="17.25" customHeight="1" x14ac:dyDescent="0.2">
      <c r="A55" s="7">
        <v>48</v>
      </c>
      <c r="B55" s="11" t="s">
        <v>42</v>
      </c>
      <c r="C55" s="10" t="s">
        <v>12</v>
      </c>
      <c r="D55" s="10">
        <v>8</v>
      </c>
      <c r="E55" s="10"/>
      <c r="F55" s="10"/>
      <c r="G55" s="6"/>
      <c r="H55" s="10"/>
      <c r="I55" s="10">
        <f t="shared" si="0"/>
        <v>0</v>
      </c>
    </row>
    <row r="56" spans="1:9" s="5" customFormat="1" ht="17.25" customHeight="1" x14ac:dyDescent="0.2">
      <c r="A56" s="7">
        <v>49</v>
      </c>
      <c r="B56" s="11" t="s">
        <v>43</v>
      </c>
      <c r="C56" s="10" t="s">
        <v>12</v>
      </c>
      <c r="D56" s="10">
        <v>4</v>
      </c>
      <c r="E56" s="10"/>
      <c r="F56" s="10"/>
      <c r="G56" s="6"/>
      <c r="H56" s="10"/>
      <c r="I56" s="10">
        <f t="shared" si="0"/>
        <v>0</v>
      </c>
    </row>
    <row r="57" spans="1:9" s="5" customFormat="1" ht="17.25" customHeight="1" x14ac:dyDescent="0.2">
      <c r="A57" s="7">
        <v>50</v>
      </c>
      <c r="B57" s="11" t="s">
        <v>49</v>
      </c>
      <c r="C57" s="10" t="s">
        <v>13</v>
      </c>
      <c r="D57" s="10">
        <v>8</v>
      </c>
      <c r="E57" s="10"/>
      <c r="F57" s="10"/>
      <c r="G57" s="6"/>
      <c r="H57" s="10"/>
      <c r="I57" s="10">
        <f t="shared" si="0"/>
        <v>0</v>
      </c>
    </row>
    <row r="58" spans="1:9" s="5" customFormat="1" ht="17.25" customHeight="1" x14ac:dyDescent="0.2">
      <c r="A58" s="7">
        <v>51</v>
      </c>
      <c r="B58" s="11" t="s">
        <v>50</v>
      </c>
      <c r="C58" s="10" t="s">
        <v>13</v>
      </c>
      <c r="D58" s="10">
        <v>8</v>
      </c>
      <c r="E58" s="10"/>
      <c r="F58" s="10"/>
      <c r="G58" s="6"/>
      <c r="H58" s="10"/>
      <c r="I58" s="10">
        <f t="shared" si="0"/>
        <v>0</v>
      </c>
    </row>
    <row r="59" spans="1:9" s="5" customFormat="1" ht="17.25" customHeight="1" x14ac:dyDescent="0.2">
      <c r="A59" s="7">
        <v>52</v>
      </c>
      <c r="B59" s="8" t="s">
        <v>34</v>
      </c>
      <c r="C59" s="10" t="s">
        <v>12</v>
      </c>
      <c r="D59" s="10">
        <v>3</v>
      </c>
      <c r="E59" s="10"/>
      <c r="F59" s="10"/>
      <c r="G59" s="6"/>
      <c r="H59" s="10"/>
      <c r="I59" s="10">
        <f t="shared" si="0"/>
        <v>0</v>
      </c>
    </row>
    <row r="60" spans="1:9" s="5" customFormat="1" ht="17.25" customHeight="1" x14ac:dyDescent="0.2">
      <c r="A60" s="7">
        <v>53</v>
      </c>
      <c r="B60" s="8" t="s">
        <v>67</v>
      </c>
      <c r="C60" s="10" t="s">
        <v>68</v>
      </c>
      <c r="D60" s="10">
        <v>1</v>
      </c>
      <c r="E60" s="10"/>
      <c r="F60" s="10"/>
      <c r="G60" s="10"/>
      <c r="H60" s="10"/>
      <c r="I60" s="10">
        <f t="shared" si="0"/>
        <v>0</v>
      </c>
    </row>
    <row r="61" spans="1:9" s="5" customFormat="1" ht="17.25" customHeight="1" x14ac:dyDescent="0.2">
      <c r="A61" s="7">
        <v>54</v>
      </c>
      <c r="B61" s="8" t="s">
        <v>51</v>
      </c>
      <c r="C61" s="10" t="s">
        <v>12</v>
      </c>
      <c r="D61" s="10">
        <v>200</v>
      </c>
      <c r="E61" s="10"/>
      <c r="F61" s="10"/>
      <c r="G61" s="10"/>
      <c r="H61" s="10"/>
      <c r="I61" s="10">
        <f t="shared" si="0"/>
        <v>0</v>
      </c>
    </row>
    <row r="62" spans="1:9" s="5" customFormat="1" ht="17.25" customHeight="1" x14ac:dyDescent="0.2">
      <c r="A62" s="7">
        <v>55</v>
      </c>
      <c r="B62" s="8" t="s">
        <v>52</v>
      </c>
      <c r="C62" s="10" t="s">
        <v>12</v>
      </c>
      <c r="D62" s="10">
        <v>200</v>
      </c>
      <c r="E62" s="10"/>
      <c r="F62" s="10"/>
      <c r="G62" s="6"/>
      <c r="H62" s="10"/>
      <c r="I62" s="10">
        <f t="shared" si="0"/>
        <v>0</v>
      </c>
    </row>
    <row r="63" spans="1:9" s="5" customFormat="1" ht="17.25" customHeight="1" x14ac:dyDescent="0.2">
      <c r="A63" s="7">
        <v>56</v>
      </c>
      <c r="B63" s="8" t="s">
        <v>53</v>
      </c>
      <c r="C63" s="10" t="s">
        <v>12</v>
      </c>
      <c r="D63" s="10">
        <v>150</v>
      </c>
      <c r="E63" s="10"/>
      <c r="F63" s="10"/>
      <c r="G63" s="6"/>
      <c r="H63" s="10"/>
      <c r="I63" s="10">
        <f t="shared" si="0"/>
        <v>0</v>
      </c>
    </row>
    <row r="64" spans="1:9" s="5" customFormat="1" ht="17.25" customHeight="1" x14ac:dyDescent="0.2">
      <c r="A64" s="7">
        <v>57</v>
      </c>
      <c r="B64" s="8" t="s">
        <v>54</v>
      </c>
      <c r="C64" s="10" t="s">
        <v>12</v>
      </c>
      <c r="D64" s="10">
        <v>80</v>
      </c>
      <c r="E64" s="10"/>
      <c r="F64" s="10"/>
      <c r="G64" s="6"/>
      <c r="H64" s="10"/>
      <c r="I64" s="10">
        <f t="shared" si="0"/>
        <v>0</v>
      </c>
    </row>
    <row r="65" spans="1:9" s="5" customFormat="1" ht="17.25" customHeight="1" x14ac:dyDescent="0.2">
      <c r="A65" s="7">
        <v>58</v>
      </c>
      <c r="B65" s="8" t="s">
        <v>55</v>
      </c>
      <c r="C65" s="10" t="s">
        <v>13</v>
      </c>
      <c r="D65" s="10">
        <v>2</v>
      </c>
      <c r="E65" s="10"/>
      <c r="F65" s="10"/>
      <c r="G65" s="6"/>
      <c r="H65" s="10"/>
      <c r="I65" s="10">
        <f t="shared" si="0"/>
        <v>0</v>
      </c>
    </row>
    <row r="66" spans="1:9" s="5" customFormat="1" ht="17.25" customHeight="1" x14ac:dyDescent="0.2">
      <c r="A66" s="7">
        <v>59</v>
      </c>
      <c r="B66" s="8" t="s">
        <v>56</v>
      </c>
      <c r="C66" s="10" t="s">
        <v>13</v>
      </c>
      <c r="D66" s="10">
        <v>1</v>
      </c>
      <c r="E66" s="10"/>
      <c r="F66" s="10"/>
      <c r="G66" s="6"/>
      <c r="H66" s="10"/>
      <c r="I66" s="10">
        <f t="shared" si="0"/>
        <v>0</v>
      </c>
    </row>
    <row r="67" spans="1:9" s="5" customFormat="1" ht="17.25" customHeight="1" x14ac:dyDescent="0.2">
      <c r="A67" s="7">
        <v>60</v>
      </c>
      <c r="B67" s="8" t="s">
        <v>57</v>
      </c>
      <c r="C67" s="10" t="s">
        <v>13</v>
      </c>
      <c r="D67" s="10">
        <v>6</v>
      </c>
      <c r="E67" s="10"/>
      <c r="F67" s="10"/>
      <c r="G67" s="6"/>
      <c r="H67" s="10"/>
      <c r="I67" s="10">
        <f t="shared" si="0"/>
        <v>0</v>
      </c>
    </row>
    <row r="68" spans="1:9" s="5" customFormat="1" ht="17.25" customHeight="1" x14ac:dyDescent="0.2">
      <c r="A68" s="7">
        <v>61</v>
      </c>
      <c r="B68" s="8" t="s">
        <v>58</v>
      </c>
      <c r="C68" s="10" t="s">
        <v>13</v>
      </c>
      <c r="D68" s="10">
        <v>15</v>
      </c>
      <c r="E68" s="10"/>
      <c r="F68" s="10"/>
      <c r="G68" s="6"/>
      <c r="H68" s="10"/>
      <c r="I68" s="10">
        <f t="shared" si="0"/>
        <v>0</v>
      </c>
    </row>
    <row r="69" spans="1:9" s="5" customFormat="1" ht="17.25" customHeight="1" x14ac:dyDescent="0.2">
      <c r="A69" s="7">
        <v>62</v>
      </c>
      <c r="B69" s="8" t="s">
        <v>59</v>
      </c>
      <c r="C69" s="10" t="s">
        <v>13</v>
      </c>
      <c r="D69" s="10">
        <v>5</v>
      </c>
      <c r="E69" s="10"/>
      <c r="F69" s="10"/>
      <c r="G69" s="6"/>
      <c r="H69" s="10"/>
      <c r="I69" s="10">
        <f t="shared" si="0"/>
        <v>0</v>
      </c>
    </row>
    <row r="70" spans="1:9" s="5" customFormat="1" ht="17.25" customHeight="1" x14ac:dyDescent="0.2">
      <c r="A70" s="7">
        <v>63</v>
      </c>
      <c r="B70" s="8" t="s">
        <v>60</v>
      </c>
      <c r="C70" s="10" t="s">
        <v>13</v>
      </c>
      <c r="D70" s="10">
        <v>10</v>
      </c>
      <c r="E70" s="10"/>
      <c r="F70" s="10"/>
      <c r="G70" s="6"/>
      <c r="H70" s="10"/>
      <c r="I70" s="10">
        <f t="shared" si="0"/>
        <v>0</v>
      </c>
    </row>
    <row r="71" spans="1:9" s="5" customFormat="1" ht="17.25" customHeight="1" x14ac:dyDescent="0.2">
      <c r="A71" s="7">
        <v>64</v>
      </c>
      <c r="B71" s="8" t="s">
        <v>61</v>
      </c>
      <c r="C71" s="10" t="s">
        <v>13</v>
      </c>
      <c r="D71" s="10">
        <v>9</v>
      </c>
      <c r="E71" s="10"/>
      <c r="F71" s="10"/>
      <c r="G71" s="6"/>
      <c r="H71" s="10"/>
      <c r="I71" s="10">
        <f t="shared" si="0"/>
        <v>0</v>
      </c>
    </row>
    <row r="72" spans="1:9" s="5" customFormat="1" ht="17.25" customHeight="1" x14ac:dyDescent="0.2">
      <c r="A72" s="7">
        <v>65</v>
      </c>
      <c r="B72" s="8" t="s">
        <v>62</v>
      </c>
      <c r="C72" s="10" t="s">
        <v>12</v>
      </c>
      <c r="D72" s="10">
        <v>160</v>
      </c>
      <c r="E72" s="10"/>
      <c r="F72" s="10"/>
      <c r="G72" s="6"/>
      <c r="H72" s="10"/>
      <c r="I72" s="10">
        <f t="shared" si="0"/>
        <v>0</v>
      </c>
    </row>
    <row r="73" spans="1:9" s="5" customFormat="1" ht="17.25" customHeight="1" x14ac:dyDescent="0.2">
      <c r="A73" s="7">
        <v>66</v>
      </c>
      <c r="B73" s="8" t="s">
        <v>64</v>
      </c>
      <c r="C73" s="9" t="s">
        <v>93</v>
      </c>
      <c r="D73" s="10">
        <v>55</v>
      </c>
      <c r="E73" s="10"/>
      <c r="F73" s="10"/>
      <c r="G73" s="10"/>
      <c r="H73" s="10"/>
      <c r="I73" s="10">
        <f t="shared" si="0"/>
        <v>0</v>
      </c>
    </row>
    <row r="74" spans="1:9" s="5" customFormat="1" ht="17.25" customHeight="1" x14ac:dyDescent="0.2">
      <c r="A74" s="7">
        <v>67</v>
      </c>
      <c r="B74" s="8" t="s">
        <v>63</v>
      </c>
      <c r="C74" s="9" t="s">
        <v>93</v>
      </c>
      <c r="D74" s="10">
        <v>55</v>
      </c>
      <c r="E74" s="10"/>
      <c r="F74" s="10"/>
      <c r="G74" s="6"/>
      <c r="H74" s="10"/>
      <c r="I74" s="10">
        <f t="shared" si="0"/>
        <v>0</v>
      </c>
    </row>
    <row r="75" spans="1:9" s="5" customFormat="1" ht="17.25" customHeight="1" x14ac:dyDescent="0.2">
      <c r="A75" s="7">
        <v>68</v>
      </c>
      <c r="B75" s="8" t="s">
        <v>65</v>
      </c>
      <c r="C75" s="10" t="s">
        <v>12</v>
      </c>
      <c r="D75" s="10">
        <v>52</v>
      </c>
      <c r="E75" s="10"/>
      <c r="F75" s="10"/>
      <c r="G75" s="10"/>
      <c r="H75" s="10"/>
      <c r="I75" s="10">
        <f t="shared" si="0"/>
        <v>0</v>
      </c>
    </row>
    <row r="76" spans="1:9" s="5" customFormat="1" ht="17.25" customHeight="1" x14ac:dyDescent="0.2">
      <c r="A76" s="7">
        <v>69</v>
      </c>
      <c r="B76" s="8" t="s">
        <v>66</v>
      </c>
      <c r="C76" s="10" t="s">
        <v>21</v>
      </c>
      <c r="D76" s="10">
        <v>2</v>
      </c>
      <c r="E76" s="10"/>
      <c r="F76" s="10"/>
      <c r="G76" s="6"/>
      <c r="H76" s="10"/>
      <c r="I76" s="10">
        <f t="shared" si="0"/>
        <v>0</v>
      </c>
    </row>
    <row r="77" spans="1:9" s="5" customFormat="1" ht="17.25" customHeight="1" x14ac:dyDescent="0.2">
      <c r="A77" s="7">
        <v>70</v>
      </c>
      <c r="B77" s="12" t="s">
        <v>23</v>
      </c>
      <c r="C77" s="10" t="s">
        <v>24</v>
      </c>
      <c r="D77" s="10">
        <v>25</v>
      </c>
      <c r="E77" s="10"/>
      <c r="F77" s="10"/>
      <c r="G77" s="6"/>
      <c r="H77" s="10"/>
      <c r="I77" s="10">
        <f t="shared" si="0"/>
        <v>0</v>
      </c>
    </row>
    <row r="78" spans="1:9" s="5" customFormat="1" ht="17.25" customHeight="1" x14ac:dyDescent="0.2">
      <c r="A78" s="7"/>
      <c r="B78" s="13" t="s">
        <v>85</v>
      </c>
      <c r="C78" s="14"/>
      <c r="D78" s="14"/>
      <c r="E78" s="14"/>
      <c r="F78" s="14"/>
      <c r="G78" s="15"/>
      <c r="H78" s="14"/>
      <c r="I78" s="14">
        <f t="shared" ref="I78:I86" si="1">F78+H78</f>
        <v>0</v>
      </c>
    </row>
    <row r="79" spans="1:9" s="5" customFormat="1" ht="17.25" customHeight="1" x14ac:dyDescent="0.2">
      <c r="A79" s="7">
        <v>71</v>
      </c>
      <c r="B79" s="12" t="s">
        <v>86</v>
      </c>
      <c r="C79" s="10" t="s">
        <v>12</v>
      </c>
      <c r="D79" s="10">
        <v>30</v>
      </c>
      <c r="E79" s="10"/>
      <c r="F79" s="10"/>
      <c r="G79" s="10"/>
      <c r="H79" s="10"/>
      <c r="I79" s="10">
        <f t="shared" si="1"/>
        <v>0</v>
      </c>
    </row>
    <row r="80" spans="1:9" s="5" customFormat="1" ht="17.25" customHeight="1" x14ac:dyDescent="0.2">
      <c r="A80" s="7">
        <v>72</v>
      </c>
      <c r="B80" s="12" t="s">
        <v>87</v>
      </c>
      <c r="C80" s="10" t="s">
        <v>24</v>
      </c>
      <c r="D80" s="10">
        <v>80</v>
      </c>
      <c r="E80" s="10"/>
      <c r="F80" s="10"/>
      <c r="G80" s="6"/>
      <c r="H80" s="10"/>
      <c r="I80" s="10">
        <f t="shared" si="1"/>
        <v>0</v>
      </c>
    </row>
    <row r="81" spans="1:9" s="5" customFormat="1" ht="17.25" customHeight="1" x14ac:dyDescent="0.2">
      <c r="A81" s="7">
        <v>73</v>
      </c>
      <c r="B81" s="12" t="s">
        <v>88</v>
      </c>
      <c r="C81" s="10" t="s">
        <v>89</v>
      </c>
      <c r="D81" s="10">
        <v>75</v>
      </c>
      <c r="E81" s="10"/>
      <c r="F81" s="10"/>
      <c r="G81" s="10"/>
      <c r="H81" s="10"/>
      <c r="I81" s="10">
        <f t="shared" si="1"/>
        <v>0</v>
      </c>
    </row>
    <row r="82" spans="1:9" s="5" customFormat="1" ht="17.25" customHeight="1" x14ac:dyDescent="0.2">
      <c r="A82" s="7">
        <v>74</v>
      </c>
      <c r="B82" s="12" t="s">
        <v>90</v>
      </c>
      <c r="C82" s="10" t="s">
        <v>47</v>
      </c>
      <c r="D82" s="10">
        <v>5</v>
      </c>
      <c r="E82" s="10"/>
      <c r="F82" s="10"/>
      <c r="G82" s="6"/>
      <c r="H82" s="10"/>
      <c r="I82" s="10">
        <f t="shared" si="1"/>
        <v>0</v>
      </c>
    </row>
    <row r="83" spans="1:9" s="5" customFormat="1" ht="17.25" customHeight="1" x14ac:dyDescent="0.2">
      <c r="A83" s="7">
        <v>75</v>
      </c>
      <c r="B83" s="12" t="s">
        <v>84</v>
      </c>
      <c r="C83" s="10" t="s">
        <v>47</v>
      </c>
      <c r="D83" s="10">
        <v>12</v>
      </c>
      <c r="E83" s="10"/>
      <c r="F83" s="10"/>
      <c r="G83" s="6"/>
      <c r="H83" s="10"/>
      <c r="I83" s="10">
        <f t="shared" si="1"/>
        <v>0</v>
      </c>
    </row>
    <row r="84" spans="1:9" s="5" customFormat="1" ht="17.25" customHeight="1" x14ac:dyDescent="0.2">
      <c r="A84" s="7">
        <v>76</v>
      </c>
      <c r="B84" s="12" t="s">
        <v>91</v>
      </c>
      <c r="C84" s="10" t="s">
        <v>24</v>
      </c>
      <c r="D84" s="10">
        <v>25</v>
      </c>
      <c r="E84" s="10"/>
      <c r="F84" s="10"/>
      <c r="G84" s="6"/>
      <c r="H84" s="10"/>
      <c r="I84" s="10">
        <f t="shared" si="1"/>
        <v>0</v>
      </c>
    </row>
    <row r="85" spans="1:9" s="5" customFormat="1" ht="17.25" customHeight="1" x14ac:dyDescent="0.2">
      <c r="A85" s="7">
        <v>77</v>
      </c>
      <c r="B85" s="12" t="s">
        <v>82</v>
      </c>
      <c r="C85" s="10" t="s">
        <v>13</v>
      </c>
      <c r="D85" s="10">
        <v>3.5</v>
      </c>
      <c r="E85" s="10"/>
      <c r="F85" s="10"/>
      <c r="G85" s="6"/>
      <c r="H85" s="10"/>
      <c r="I85" s="10">
        <f t="shared" si="1"/>
        <v>0</v>
      </c>
    </row>
    <row r="86" spans="1:9" s="5" customFormat="1" ht="17.25" customHeight="1" x14ac:dyDescent="0.2">
      <c r="A86" s="7">
        <v>78</v>
      </c>
      <c r="B86" s="12" t="s">
        <v>69</v>
      </c>
      <c r="C86" s="10" t="s">
        <v>70</v>
      </c>
      <c r="D86" s="10">
        <v>1</v>
      </c>
      <c r="E86" s="10"/>
      <c r="F86" s="10"/>
      <c r="G86" s="6"/>
      <c r="H86" s="10"/>
      <c r="I86" s="10">
        <f t="shared" si="1"/>
        <v>0</v>
      </c>
    </row>
    <row r="87" spans="1:9" s="5" customFormat="1" ht="17.25" customHeight="1" x14ac:dyDescent="0.2">
      <c r="A87" s="16"/>
      <c r="B87" s="17" t="s">
        <v>0</v>
      </c>
      <c r="C87" s="17"/>
      <c r="D87" s="18"/>
      <c r="E87" s="18"/>
      <c r="F87" s="14"/>
      <c r="G87" s="18"/>
      <c r="H87" s="19"/>
      <c r="I87" s="19">
        <f>SUM(I9:I86)</f>
        <v>0</v>
      </c>
    </row>
    <row r="88" spans="1:9" s="5" customFormat="1" ht="17.25" customHeight="1" x14ac:dyDescent="0.2">
      <c r="A88" s="20"/>
      <c r="B88" s="21" t="s">
        <v>1</v>
      </c>
      <c r="C88" s="22" t="s">
        <v>98</v>
      </c>
      <c r="D88" s="23"/>
      <c r="E88" s="23"/>
      <c r="F88" s="23"/>
      <c r="G88" s="24"/>
      <c r="H88" s="23"/>
      <c r="I88" s="25" t="e">
        <f>I87*C88</f>
        <v>#VALUE!</v>
      </c>
    </row>
    <row r="89" spans="1:9" s="5" customFormat="1" ht="17.25" customHeight="1" x14ac:dyDescent="0.2">
      <c r="A89" s="16"/>
      <c r="B89" s="17" t="s">
        <v>0</v>
      </c>
      <c r="C89" s="26"/>
      <c r="D89" s="18"/>
      <c r="E89" s="18"/>
      <c r="F89" s="18"/>
      <c r="G89" s="27"/>
      <c r="H89" s="18"/>
      <c r="I89" s="19" t="e">
        <f>SUM(I87:I88)</f>
        <v>#VALUE!</v>
      </c>
    </row>
    <row r="90" spans="1:9" s="5" customFormat="1" ht="17.25" customHeight="1" x14ac:dyDescent="0.2">
      <c r="A90" s="20"/>
      <c r="B90" s="20" t="s">
        <v>2</v>
      </c>
      <c r="C90" s="28" t="s">
        <v>98</v>
      </c>
      <c r="D90" s="29"/>
      <c r="E90" s="29"/>
      <c r="F90" s="29"/>
      <c r="G90" s="29"/>
      <c r="H90" s="30"/>
      <c r="I90" s="30" t="e">
        <f>I89*C90</f>
        <v>#VALUE!</v>
      </c>
    </row>
    <row r="91" spans="1:9" s="5" customFormat="1" ht="17.25" customHeight="1" x14ac:dyDescent="0.2">
      <c r="A91" s="16"/>
      <c r="B91" s="17" t="s">
        <v>0</v>
      </c>
      <c r="C91" s="26"/>
      <c r="D91" s="18"/>
      <c r="E91" s="18"/>
      <c r="F91" s="18"/>
      <c r="G91" s="18"/>
      <c r="H91" s="19"/>
      <c r="I91" s="19" t="e">
        <f>SUM(I89:I90)</f>
        <v>#VALUE!</v>
      </c>
    </row>
    <row r="92" spans="1:9" s="5" customFormat="1" ht="17.25" customHeight="1" x14ac:dyDescent="0.2">
      <c r="A92" s="31"/>
      <c r="B92" s="32" t="s">
        <v>10</v>
      </c>
      <c r="C92" s="33" t="s">
        <v>98</v>
      </c>
      <c r="D92" s="31"/>
      <c r="E92" s="31"/>
      <c r="F92" s="31"/>
      <c r="G92" s="31"/>
      <c r="H92" s="31"/>
      <c r="I92" s="34" t="e">
        <f>I91*C92</f>
        <v>#VALUE!</v>
      </c>
    </row>
    <row r="93" spans="1:9" s="5" customFormat="1" ht="17.25" customHeight="1" x14ac:dyDescent="0.2">
      <c r="A93" s="35"/>
      <c r="B93" s="17" t="s">
        <v>0</v>
      </c>
      <c r="C93" s="35"/>
      <c r="D93" s="35"/>
      <c r="E93" s="35"/>
      <c r="F93" s="35"/>
      <c r="G93" s="35"/>
      <c r="H93" s="35"/>
      <c r="I93" s="36" t="e">
        <f>SUM(I91:I92)</f>
        <v>#VALUE!</v>
      </c>
    </row>
    <row r="94" spans="1:9" s="5" customFormat="1" ht="17.25" customHeight="1" x14ac:dyDescent="0.2">
      <c r="A94" s="37"/>
      <c r="B94" s="38" t="s">
        <v>11</v>
      </c>
      <c r="C94" s="39" t="s">
        <v>98</v>
      </c>
      <c r="D94" s="37"/>
      <c r="E94" s="37"/>
      <c r="F94" s="37"/>
      <c r="G94" s="37"/>
      <c r="H94" s="37"/>
      <c r="I94" s="40" t="e">
        <f>I93*C94</f>
        <v>#VALUE!</v>
      </c>
    </row>
    <row r="95" spans="1:9" s="5" customFormat="1" ht="17.25" customHeight="1" x14ac:dyDescent="0.2">
      <c r="A95" s="35"/>
      <c r="B95" s="17" t="s">
        <v>0</v>
      </c>
      <c r="C95" s="35"/>
      <c r="D95" s="35"/>
      <c r="E95" s="35"/>
      <c r="F95" s="35"/>
      <c r="G95" s="35"/>
      <c r="H95" s="35"/>
      <c r="I95" s="36" t="e">
        <f>SUM(I93:I94)</f>
        <v>#VALUE!</v>
      </c>
    </row>
    <row r="96" spans="1:9" ht="17.25" customHeight="1" x14ac:dyDescent="0.25"/>
    <row r="97" spans="6:8" ht="17.25" customHeight="1" x14ac:dyDescent="0.25"/>
    <row r="98" spans="6:8" ht="17.25" customHeight="1" x14ac:dyDescent="0.25">
      <c r="F98" s="41"/>
      <c r="G98" s="41"/>
      <c r="H98" s="41"/>
    </row>
  </sheetData>
  <mergeCells count="10">
    <mergeCell ref="G6:H6"/>
    <mergeCell ref="I6:I7"/>
    <mergeCell ref="C1:E1"/>
    <mergeCell ref="F2:I3"/>
    <mergeCell ref="C2:E2"/>
    <mergeCell ref="A6:A7"/>
    <mergeCell ref="B6:B7"/>
    <mergeCell ref="C6:C7"/>
    <mergeCell ref="D6:D7"/>
    <mergeCell ref="E6:F6"/>
  </mergeCells>
  <pageMargins left="0.5" right="0.5" top="0.5" bottom="0.5" header="0.3" footer="0.3"/>
  <pageSetup paperSize="9" scale="78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გვ1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2021-08-30T12:35:29Z</dcterms:modified>
</cp:coreProperties>
</file>