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9CD884CE-2E06-4BB0-BF61-396DFBD56E37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 ქუთაისი კსც" sheetId="2" r:id="rId1"/>
    <sheet name="პალიატიური" sheetId="1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F61" i="1"/>
  <c r="F76" i="1"/>
  <c r="H76" i="1"/>
  <c r="J76" i="1"/>
  <c r="K76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3" i="1"/>
  <c r="J24" i="1"/>
  <c r="J27" i="1"/>
  <c r="J33" i="1"/>
  <c r="J35" i="1"/>
  <c r="J46" i="1"/>
  <c r="J47" i="1"/>
  <c r="J48" i="1"/>
  <c r="J51" i="1"/>
  <c r="J53" i="1"/>
  <c r="J56" i="1"/>
  <c r="J57" i="1"/>
  <c r="J58" i="1"/>
  <c r="J60" i="1"/>
  <c r="K60" i="1" s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8" i="1"/>
  <c r="J79" i="1"/>
  <c r="J80" i="1"/>
  <c r="J81" i="1"/>
  <c r="J83" i="1"/>
  <c r="J85" i="1"/>
  <c r="J88" i="1"/>
  <c r="J90" i="1"/>
  <c r="J91" i="1"/>
  <c r="J9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7" i="1"/>
  <c r="H33" i="1"/>
  <c r="H35" i="1"/>
  <c r="H46" i="1"/>
  <c r="H47" i="1"/>
  <c r="H48" i="1"/>
  <c r="H51" i="1"/>
  <c r="H53" i="1"/>
  <c r="H56" i="1"/>
  <c r="H57" i="1"/>
  <c r="H58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8" i="1"/>
  <c r="H79" i="1"/>
  <c r="H80" i="1"/>
  <c r="H81" i="1"/>
  <c r="H83" i="1"/>
  <c r="H85" i="1"/>
  <c r="H88" i="1"/>
  <c r="H90" i="1"/>
  <c r="H91" i="1"/>
  <c r="H92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3" i="1"/>
  <c r="F24" i="1"/>
  <c r="F27" i="1"/>
  <c r="F33" i="1"/>
  <c r="F35" i="1"/>
  <c r="F46" i="1"/>
  <c r="F47" i="1"/>
  <c r="F48" i="1"/>
  <c r="F51" i="1"/>
  <c r="F53" i="1"/>
  <c r="F56" i="1"/>
  <c r="F57" i="1"/>
  <c r="F58" i="1"/>
  <c r="F60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9" i="1"/>
  <c r="F80" i="1"/>
  <c r="F81" i="1"/>
  <c r="F83" i="1"/>
  <c r="F85" i="1"/>
  <c r="F88" i="1"/>
  <c r="F90" i="1"/>
  <c r="F91" i="1"/>
  <c r="F92" i="1"/>
  <c r="J36" i="1"/>
  <c r="D34" i="1"/>
  <c r="F34" i="1" s="1"/>
  <c r="D25" i="1"/>
  <c r="J25" i="1" s="1"/>
  <c r="J82" i="1"/>
  <c r="D84" i="1"/>
  <c r="F84" i="1" s="1"/>
  <c r="D86" i="1"/>
  <c r="H86" i="1" s="1"/>
  <c r="D87" i="1"/>
  <c r="F87" i="1" s="1"/>
  <c r="D89" i="1"/>
  <c r="J89" i="1" s="1"/>
  <c r="D22" i="1"/>
  <c r="J22" i="1" s="1"/>
  <c r="D28" i="1"/>
  <c r="J28" i="1" s="1"/>
  <c r="D29" i="1"/>
  <c r="H29" i="1" s="1"/>
  <c r="D30" i="1"/>
  <c r="F30" i="1" s="1"/>
  <c r="D31" i="1"/>
  <c r="F31" i="1" s="1"/>
  <c r="D32" i="1"/>
  <c r="J32" i="1" s="1"/>
  <c r="J37" i="1"/>
  <c r="J38" i="1"/>
  <c r="J39" i="1"/>
  <c r="J41" i="1"/>
  <c r="D42" i="1"/>
  <c r="J42" i="1" s="1"/>
  <c r="H49" i="1"/>
  <c r="D50" i="1"/>
  <c r="F50" i="1" s="1"/>
  <c r="J52" i="1"/>
  <c r="F55" i="1"/>
  <c r="H59" i="1"/>
  <c r="D77" i="1"/>
  <c r="J77" i="1" s="1"/>
  <c r="K53" i="1" l="1"/>
  <c r="K46" i="1"/>
  <c r="K33" i="1"/>
  <c r="K13" i="1"/>
  <c r="J84" i="1"/>
  <c r="K69" i="1"/>
  <c r="K61" i="1"/>
  <c r="K56" i="1"/>
  <c r="K47" i="1"/>
  <c r="K68" i="1"/>
  <c r="K67" i="1"/>
  <c r="K81" i="1"/>
  <c r="K64" i="1"/>
  <c r="J40" i="1"/>
  <c r="K48" i="1"/>
  <c r="K65" i="1"/>
  <c r="K66" i="1"/>
  <c r="F49" i="1"/>
  <c r="H84" i="1"/>
  <c r="K12" i="1"/>
  <c r="K80" i="1"/>
  <c r="K72" i="1"/>
  <c r="K88" i="1"/>
  <c r="K24" i="1"/>
  <c r="K15" i="1"/>
  <c r="K11" i="1"/>
  <c r="K70" i="1"/>
  <c r="K62" i="1"/>
  <c r="H34" i="1"/>
  <c r="K16" i="1"/>
  <c r="K91" i="1"/>
  <c r="F59" i="1"/>
  <c r="F28" i="1"/>
  <c r="K58" i="1"/>
  <c r="H52" i="1"/>
  <c r="K20" i="1"/>
  <c r="K57" i="1"/>
  <c r="J50" i="1"/>
  <c r="K23" i="1"/>
  <c r="K14" i="1"/>
  <c r="K10" i="1"/>
  <c r="H89" i="1"/>
  <c r="K89" i="1" s="1"/>
  <c r="K92" i="1"/>
  <c r="K9" i="1"/>
  <c r="J87" i="1"/>
  <c r="F86" i="1"/>
  <c r="F82" i="1"/>
  <c r="F32" i="1"/>
  <c r="H87" i="1"/>
  <c r="K83" i="1"/>
  <c r="H50" i="1"/>
  <c r="H32" i="1"/>
  <c r="J86" i="1"/>
  <c r="J59" i="1"/>
  <c r="J55" i="1"/>
  <c r="J49" i="1"/>
  <c r="F89" i="1"/>
  <c r="K85" i="1"/>
  <c r="F29" i="1"/>
  <c r="H28" i="1"/>
  <c r="J34" i="1"/>
  <c r="K34" i="1" s="1"/>
  <c r="J31" i="1"/>
  <c r="H31" i="1"/>
  <c r="K27" i="1"/>
  <c r="J30" i="1"/>
  <c r="H30" i="1"/>
  <c r="J29" i="1"/>
  <c r="K63" i="1"/>
  <c r="F36" i="1"/>
  <c r="H36" i="1"/>
  <c r="K51" i="1"/>
  <c r="K74" i="1"/>
  <c r="K73" i="1"/>
  <c r="H77" i="1"/>
  <c r="K71" i="1"/>
  <c r="F77" i="1"/>
  <c r="F52" i="1"/>
  <c r="H55" i="1"/>
  <c r="K55" i="1" s="1"/>
  <c r="K79" i="1"/>
  <c r="H82" i="1"/>
  <c r="K35" i="1"/>
  <c r="F37" i="1"/>
  <c r="H37" i="1"/>
  <c r="F40" i="1"/>
  <c r="F39" i="1"/>
  <c r="H39" i="1"/>
  <c r="F38" i="1"/>
  <c r="H38" i="1"/>
  <c r="H25" i="1"/>
  <c r="H41" i="1"/>
  <c r="K21" i="1"/>
  <c r="F25" i="1"/>
  <c r="F41" i="1"/>
  <c r="D26" i="1"/>
  <c r="F42" i="1"/>
  <c r="F22" i="1"/>
  <c r="H42" i="1"/>
  <c r="H22" i="1"/>
  <c r="K19" i="1"/>
  <c r="K18" i="1"/>
  <c r="K17" i="1"/>
  <c r="K90" i="1"/>
  <c r="D43" i="1"/>
  <c r="D45" i="1"/>
  <c r="D44" i="1"/>
  <c r="K84" i="1" l="1"/>
  <c r="K32" i="1"/>
  <c r="K28" i="1"/>
  <c r="K50" i="1"/>
  <c r="K59" i="1"/>
  <c r="K36" i="1"/>
  <c r="K38" i="1"/>
  <c r="H40" i="1"/>
  <c r="K40" i="1" s="1"/>
  <c r="K86" i="1"/>
  <c r="K87" i="1"/>
  <c r="K52" i="1"/>
  <c r="K29" i="1"/>
  <c r="K49" i="1"/>
  <c r="K30" i="1"/>
  <c r="K31" i="1"/>
  <c r="K82" i="1"/>
  <c r="K77" i="1"/>
  <c r="K39" i="1"/>
  <c r="K37" i="1"/>
  <c r="F78" i="1"/>
  <c r="K78" i="1" s="1"/>
  <c r="F54" i="1"/>
  <c r="H54" i="1"/>
  <c r="J54" i="1"/>
  <c r="K25" i="1"/>
  <c r="K41" i="1"/>
  <c r="K22" i="1"/>
  <c r="K42" i="1"/>
  <c r="J44" i="1"/>
  <c r="H44" i="1"/>
  <c r="F44" i="1"/>
  <c r="J45" i="1"/>
  <c r="H45" i="1"/>
  <c r="F45" i="1"/>
  <c r="J26" i="1"/>
  <c r="H26" i="1"/>
  <c r="F26" i="1"/>
  <c r="J43" i="1"/>
  <c r="H43" i="1"/>
  <c r="F43" i="1"/>
  <c r="F75" i="1"/>
  <c r="K75" i="1" s="1"/>
  <c r="J93" i="1" l="1"/>
  <c r="K54" i="1"/>
  <c r="K45" i="1"/>
  <c r="K26" i="1"/>
  <c r="K43" i="1"/>
  <c r="K44" i="1"/>
  <c r="J8" i="1"/>
  <c r="H8" i="1"/>
  <c r="F8" i="1" l="1"/>
  <c r="K8" i="1" l="1"/>
  <c r="K93" i="1" s="1"/>
  <c r="F93" i="1" l="1"/>
  <c r="K94" i="1" s="1"/>
  <c r="K95" i="1" l="1"/>
  <c r="K96" i="1" s="1"/>
  <c r="K97" i="1" s="1"/>
  <c r="H93" i="1"/>
  <c r="K101" i="1" s="1"/>
  <c r="K98" i="1" l="1"/>
  <c r="K99" i="1" s="1"/>
  <c r="K100" i="1" l="1"/>
  <c r="K102" i="1" s="1"/>
  <c r="K103" i="1" s="1"/>
  <c r="K104" i="1" s="1"/>
  <c r="A14" i="2" l="1"/>
</calcChain>
</file>

<file path=xl/sharedStrings.xml><?xml version="1.0" encoding="utf-8"?>
<sst xmlns="http://schemas.openxmlformats.org/spreadsheetml/2006/main" count="196" uniqueCount="105">
  <si>
    <t>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</si>
  <si>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</si>
  <si>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</si>
  <si>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</si>
  <si>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</si>
  <si>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</si>
  <si>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</si>
  <si>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</si>
  <si>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ტ</t>
  </si>
  <si>
    <t>მ</t>
  </si>
  <si>
    <t>კგ</t>
  </si>
  <si>
    <t>სხვა მასალა</t>
  </si>
  <si>
    <t>ლარი</t>
  </si>
  <si>
    <t>მ²</t>
  </si>
  <si>
    <t>სხვა მასალები</t>
  </si>
  <si>
    <t>კომპლ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</si>
  <si>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</si>
  <si>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</si>
  <si>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</si>
  <si>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</si>
  <si>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 xml:space="preserve">დღგ </t>
  </si>
  <si>
    <t>სულ ჯამი</t>
  </si>
  <si>
    <t>სამღებრო ბადე ლენტა</t>
  </si>
  <si>
    <t>სამღებრო კუთხოვანა</t>
  </si>
  <si>
    <t>მანქანა-მექანიზმ.</t>
  </si>
  <si>
    <r>
      <t>სახარჯთაღრიცხვო  ღირ-ბა</t>
    </r>
    <r>
      <rPr>
        <b/>
        <sz val="12"/>
        <color theme="1"/>
        <rFont val="Sylfaen"/>
        <family val="1"/>
      </rPr>
      <t xml:space="preserve"> </t>
    </r>
    <r>
      <rPr>
        <sz val="12"/>
        <color theme="1"/>
        <rFont val="Sylfaen"/>
        <family val="1"/>
      </rPr>
      <t xml:space="preserve">ლარი      </t>
    </r>
  </si>
  <si>
    <t>1.სადემონტაჟო სამუშაოები</t>
  </si>
  <si>
    <t>2. სამშენებლო სამუშაოები</t>
  </si>
  <si>
    <t>ცალ</t>
  </si>
  <si>
    <t>კომპ</t>
  </si>
  <si>
    <t>სამშენებლო ნარჩენების დატვირთვა ავტომანქანაზე და გატანა 10კმ-მდე მანძილზე</t>
  </si>
  <si>
    <t xml:space="preserve">ფითხი   </t>
  </si>
  <si>
    <t>უნიტაზის მონტაჟი ჩამრეცხით, 1ც არკოს კრანით, 1ც 45 სმ-იანი დრეკადი მილით და გოფრირებული გადამყვანი</t>
  </si>
  <si>
    <t>1 კლავიშიანი 10A ჩამრთველის მონტაჟი</t>
  </si>
  <si>
    <t>2 კლავიშიანი 10A ჩამრთველის მონტაჟი</t>
  </si>
  <si>
    <t>სამონტაჟო კოლოფი</t>
  </si>
  <si>
    <t>ამორტიზირებული დაღარული ონდულინის სახურავის დემონტაჟი</t>
  </si>
  <si>
    <t>წყალშემკრები ღარი</t>
  </si>
  <si>
    <t>წყალშემკრები მილი</t>
  </si>
  <si>
    <t>წყალშემკრები ძაბრი</t>
  </si>
  <si>
    <t>სამშენებლო ნარჩენების შეგროვება, დატვირთვა ა/მ -ზე და ტრანსპორტირება 10 კმ მანძილზე</t>
  </si>
  <si>
    <t>საპენსიო დანარიცხი</t>
  </si>
  <si>
    <t xml:space="preserve">თვითწებვადი ბადე ზლოვანა </t>
  </si>
  <si>
    <t xml:space="preserve">თ/მუყაოს ტიხრების მოწყობა ბგერათბო იზოლაციით </t>
  </si>
  <si>
    <t xml:space="preserve">თაბ.მუყ. ნესტ გამძლე ფილა        </t>
  </si>
  <si>
    <t>საიზოლაციო მასალა  მინაბამბა (კნაუფის ან მსგავსი)</t>
  </si>
  <si>
    <t>პროფილები დგარისCW 75*0,5 მმ, მიმმართვ. UW75*0,5, ხრახნბი, გამჭედი დუბელი და სხვა მასალები 1მ² ტიხარზე</t>
  </si>
  <si>
    <t>საიზოლაციო ლენტა პროფილის (PE 70 ან მსგავსი)</t>
  </si>
  <si>
    <t xml:space="preserve">ზუმფარა     0.009 </t>
  </si>
  <si>
    <t xml:space="preserve">რეცხვადი ემულსიური საღებავი </t>
  </si>
  <si>
    <t>კარის ბლოკის მონტაჟი</t>
  </si>
  <si>
    <t xml:space="preserve">მდფ-ის კარის ბლოკი თეთრი, გლუვი ზედაპირით, 36x900x2100 მმ, საკეტსახელური მაღალი ხარისხის </t>
  </si>
  <si>
    <t>სამონტაჟო ანკერი</t>
  </si>
  <si>
    <t>სანტექნიკური სამუშაოები</t>
  </si>
  <si>
    <t>სამონტაჟო ქაფი 1000 გრ</t>
  </si>
  <si>
    <t>დაზიანებული თაბ.მუყ. ჭერის ფილების დემონტაჟი (3სართული)</t>
  </si>
  <si>
    <t>კარის ბლოკის დემონტაჟი (1სართული)</t>
  </si>
  <si>
    <t>თაბ. მუყ. ტიხრების დემონტაჟი (1სართული)</t>
  </si>
  <si>
    <t>დაზიანებული ლამინატის ფილების დემონტაჟი (3სართული)</t>
  </si>
  <si>
    <t>დაზიანებული თაბ.მუყ. მოპირკეთების  დემონტაჟი (1სართული)</t>
  </si>
  <si>
    <t>დაზიანებული უნიტაზი (1სართული)</t>
  </si>
  <si>
    <r>
      <t>მ</t>
    </r>
    <r>
      <rPr>
        <sz val="10"/>
        <color theme="1"/>
        <rFont val="Calibri"/>
        <family val="2"/>
      </rPr>
      <t>³</t>
    </r>
  </si>
  <si>
    <t xml:space="preserve">თაბ.მუყ. ნესტგამძლე ფილა        </t>
  </si>
  <si>
    <t xml:space="preserve">ჭერის, კედლების და ამოჭრილი ღიობის მოპირკეთება თაბ.მუყ. ფილით </t>
  </si>
  <si>
    <r>
      <t xml:space="preserve">ხელსაბანის, უნიტაზისა და საშხაპე შემრევების აღდგენა/აქსესუარების შეცვლა (სიფონით,  არკო,  დრეკადი მილი, ვენტილი, გოფრე მილი და სხვა </t>
    </r>
    <r>
      <rPr>
        <i/>
        <sz val="11"/>
        <color theme="1"/>
        <rFont val="Sylfaen"/>
        <family val="1"/>
      </rPr>
      <t>დაზუსტდეს ადგილზე</t>
    </r>
    <r>
      <rPr>
        <sz val="11"/>
        <color theme="1"/>
        <rFont val="Sylfaen"/>
        <family val="1"/>
      </rPr>
      <t>)</t>
    </r>
  </si>
  <si>
    <r>
      <t xml:space="preserve">დაზიანებული სანტექნიკური აქსესურები </t>
    </r>
    <r>
      <rPr>
        <i/>
        <sz val="11"/>
        <color theme="1"/>
        <rFont val="Sylfaen"/>
        <family val="1"/>
      </rPr>
      <t>(დაზუსტდეს ადგილზე)</t>
    </r>
  </si>
  <si>
    <r>
      <t xml:space="preserve">ამორტიზირებული სახურავის ხის კოჭებისა და მოფიცვრის  დემონტაჟი </t>
    </r>
    <r>
      <rPr>
        <i/>
        <sz val="11"/>
        <color theme="1"/>
        <rFont val="Sylfaen"/>
        <family val="1"/>
      </rPr>
      <t>(დაზუსტდეს ადგილზე)</t>
    </r>
  </si>
  <si>
    <t>ნესტით დაზიანებული კედლების გასუფთავება</t>
  </si>
  <si>
    <t xml:space="preserve">აქვაპანელის ფილა        </t>
  </si>
  <si>
    <t>ქვიშაცემენტის ნარევი წყალმედეგი დანამატებით</t>
  </si>
  <si>
    <t>საღებავი ბეტონის</t>
  </si>
  <si>
    <t>წებოცემენტი</t>
  </si>
  <si>
    <t>მეტალპლასტმასის ფანჯრის ბლოკის მონტაჟი</t>
  </si>
  <si>
    <r>
      <t xml:space="preserve">მეტალპლასტმასის ფანჯარა ერთშრიანი მინაპაკეტით </t>
    </r>
    <r>
      <rPr>
        <i/>
        <sz val="11"/>
        <color theme="1"/>
        <rFont val="Sylfaen"/>
        <family val="1"/>
      </rPr>
      <t>(ზომები დაზუსტდეს ადგილზე)</t>
    </r>
  </si>
  <si>
    <t>ფტინგები და სხვა მასალები</t>
  </si>
  <si>
    <t>ელ სამონტაჟო სამუშაოები</t>
  </si>
  <si>
    <t>სპილენძის კაბელი ორმაგი იზოლაციით 3Χ1.5 გოფრირებულ  კაბელარხში</t>
  </si>
  <si>
    <t>სპილენძის კაბელი ორმაგი იზოლაციით  3Χ2.5  გოფრირებულ  კაბელარხში</t>
  </si>
  <si>
    <t>სპილენძის კაბელი ორმაგი იზოლაციით 3Χ4  გოფრირებულ  კაბელარხში</t>
  </si>
  <si>
    <t>ლედ სანათი მრგვალი220ვ, IP 44 დაცვით ჭერში დ=17 სმ</t>
  </si>
  <si>
    <t xml:space="preserve">ერთფაზა ავტომატური ამომრთველი 32 ა  220ვ </t>
  </si>
  <si>
    <t>როზეტის მონტაჟი დამიწების კონტურით 2P+E-16A,  IP65</t>
  </si>
  <si>
    <t>ტიხრების, ჭერისა და კედლების დამუშავება და შეღებვა ემულსიური რეცხვადი საღებავით</t>
  </si>
  <si>
    <t>კედლის ტიპის სპლიტ კონდიციონერის გარე/შიდა ბლოკი Qc=9000BTU, მართვის პულტით და ავტომატიკით (15-20 მ² ფართზე)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</si>
  <si>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</si>
  <si>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</si>
  <si>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</si>
  <si>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</si>
  <si>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პლოიპროპილენის მინაბოჭკოვანი მილი ø20</t>
  </si>
  <si>
    <t>მილების ფასონური ნაწილები, სამაგრები და დამხმარე მასალები მილების ღირებულების 30%</t>
  </si>
  <si>
    <t>გაგრილება სპლიტ კონდინციონერებით</t>
  </si>
  <si>
    <r>
      <t xml:space="preserve">სახურავის მოწყობა შეღებილი თუნუქის პროფფენილით ხის კარკასზე </t>
    </r>
    <r>
      <rPr>
        <sz val="11"/>
        <color theme="1"/>
        <rFont val="Sylfaen"/>
        <family val="1"/>
      </rPr>
      <t xml:space="preserve">(ხის კონსრტუქციის აღდგენით, </t>
    </r>
    <r>
      <rPr>
        <i/>
        <sz val="11"/>
        <color theme="1"/>
        <rFont val="Sylfaen"/>
        <family val="1"/>
      </rPr>
      <t>დაზუსტდეს ადგილზე</t>
    </r>
    <r>
      <rPr>
        <sz val="11"/>
        <color theme="1"/>
        <rFont val="Sylfaen"/>
        <family val="1"/>
      </rPr>
      <t>)</t>
    </r>
  </si>
  <si>
    <t>კეხი 0.5მმ თუნუქის გრძივი პროფილი</t>
  </si>
  <si>
    <t>თუნუქის სახურავის ხრახნი</t>
  </si>
  <si>
    <r>
      <t xml:space="preserve">სამედიცინო ჟანგბადის წერტილების მონტაჟი მე-3 სართულზე </t>
    </r>
    <r>
      <rPr>
        <i/>
        <sz val="11"/>
        <color theme="1"/>
        <rFont val="Sylfaen"/>
        <family val="1"/>
      </rPr>
      <t>(დაზუსტდეს ადგილზე)</t>
    </r>
  </si>
  <si>
    <t>სამედიცინო აირის სპილენძის მილი Ø1/4 10mm სისქის კაუჩულის იზოლაციით</t>
  </si>
  <si>
    <t>სამედიცინო ჟანგბადის  როზეტი</t>
  </si>
  <si>
    <t>ფიტინგები და დამხმარე მასალა</t>
  </si>
  <si>
    <r>
      <t xml:space="preserve">სახურავის ხის კოჭები და ფიცარი  </t>
    </r>
    <r>
      <rPr>
        <i/>
        <sz val="11"/>
        <color theme="1"/>
        <rFont val="Sylfaen"/>
        <family val="1"/>
      </rPr>
      <t>(დაზუსტდეს ადგილზე)</t>
    </r>
  </si>
  <si>
    <t>ხრახნი სხვადასხვა ზომის</t>
  </si>
  <si>
    <t xml:space="preserve">კედლების შელესვა ნესტმედეგი ქვიშაცემენტის ნარევით და აქვაპანელის ფილით მოპირკეთება </t>
  </si>
  <si>
    <t>დაღარული თუნუქის ნაგლინი, შეღებილი (ნაცრის ფერი), 0.35 მმ, ღარის სიმაღლე 27 მმ</t>
  </si>
  <si>
    <t xml:space="preserve"> სახარჯთაღრიცხვო ღირებულება  (ლარი)</t>
  </si>
  <si>
    <t xml:space="preserve">ქუთაისი, წმინდა ნიკოლოზის სახელობის სამედიცინო ცენტრში სარეკონსტრუქციო  სამუშაოების ხარჯთაღრიცხვა                                                                                                     </t>
  </si>
  <si>
    <t xml:space="preserve">ქუთაისში, იაშვილის ქ.  წმინდა ნიკოლოზის სახელობის სამედიცინო ცენტრში , პალიატიურის მოწყობის სარეკონსტრუქციო-სარემონტო  სამუშაოები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</si>
</sst>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  <charset val="204"/>
    </font>
    <font>
      <b/>
      <sz val="14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i/>
      <sz val="11"/>
      <color theme="1"/>
      <name val="Sylfaen"/>
      <family val="1"/>
    </font>
    <font>
      <sz val="10"/>
      <color theme="1"/>
      <name val="Calibri"/>
      <family val="2"/>
    </font>
    <font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2" fontId="2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7" fillId="0" borderId="0" xfId="0" applyFont="1"/>
    <xf numFmtId="2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4" fillId="0" borderId="0" xfId="0" applyFont="1"/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2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workbookViewId="0">
      <selection activeCell="A10" sqref="A10"/>
    </sheetView>
  </sheetViews>
  <sheetFormatPr defaultRowHeight="15" x14ac:dyDescent="0.25"/>
  <cols>
    <col min="1" max="1" width="111.85546875" customWidth="1"/>
  </cols>
  <sheetData>
    <row r="1" spans="1:1" ht="15.75" x14ac:dyDescent="0.3">
      <c r="A1" s="28"/>
    </row>
    <row r="2" spans="1:1" ht="15.75" x14ac:dyDescent="0.3">
      <c r="A2" s="28"/>
    </row>
    <row r="3" spans="1:1" ht="15.75" x14ac:dyDescent="0.3">
      <c r="A3" s="28"/>
    </row>
    <row r="4" spans="1:1" ht="18" x14ac:dyDescent="0.35">
      <c r="A4" s="13"/>
    </row>
    <row r="5" spans="1:1" ht="18" x14ac:dyDescent="0.35">
      <c r="A5" s="13"/>
    </row>
    <row r="6" spans="1:1" ht="18" x14ac:dyDescent="0.35">
      <c r="A6" s="13"/>
    </row>
    <row r="7" spans="1:1" ht="18" x14ac:dyDescent="0.35">
      <c r="A7" s="13"/>
    </row>
    <row r="8" spans="1:1" ht="18" x14ac:dyDescent="0.35">
      <c r="A8" s="13"/>
    </row>
    <row r="9" spans="1:1" ht="36" x14ac:dyDescent="0.25">
      <c r="A9" s="14" t="s">
        <v>104</v>
      </c>
    </row>
    <row r="10" spans="1:1" ht="18" x14ac:dyDescent="0.35">
      <c r="A10" s="15"/>
    </row>
    <row r="11" spans="1:1" ht="18" x14ac:dyDescent="0.35">
      <c r="A11" s="16"/>
    </row>
    <row r="12" spans="1:1" ht="18" x14ac:dyDescent="0.25">
      <c r="A12" s="17" t="s">
        <v>102</v>
      </c>
    </row>
    <row r="13" spans="1:1" ht="18" x14ac:dyDescent="0.25">
      <c r="A13" s="17"/>
    </row>
    <row r="14" spans="1:1" ht="19.5" x14ac:dyDescent="0.25">
      <c r="A14" s="27">
        <f>პალიატიური!K104</f>
        <v>0</v>
      </c>
    </row>
    <row r="15" spans="1:1" ht="18" x14ac:dyDescent="0.25">
      <c r="A15" s="17"/>
    </row>
    <row r="16" spans="1:1" ht="18" x14ac:dyDescent="0.25">
      <c r="A16" s="17"/>
    </row>
    <row r="17" spans="1:1" ht="18" x14ac:dyDescent="0.25">
      <c r="A17" s="17"/>
    </row>
    <row r="18" spans="1:1" ht="18" x14ac:dyDescent="0.35">
      <c r="A18" s="13"/>
    </row>
    <row r="19" spans="1:1" ht="18" x14ac:dyDescent="0.35">
      <c r="A19" s="13"/>
    </row>
    <row r="20" spans="1:1" ht="18" x14ac:dyDescent="0.35">
      <c r="A20" s="13"/>
    </row>
    <row r="21" spans="1:1" ht="18" x14ac:dyDescent="0.35">
      <c r="A21" s="13"/>
    </row>
    <row r="22" spans="1:1" ht="18" x14ac:dyDescent="0.35">
      <c r="A22" s="13"/>
    </row>
    <row r="23" spans="1:1" ht="18" x14ac:dyDescent="0.35">
      <c r="A23" s="13"/>
    </row>
    <row r="24" spans="1:1" x14ac:dyDescent="0.25">
      <c r="A24" s="12"/>
    </row>
    <row r="25" spans="1:1" x14ac:dyDescent="0.25">
      <c r="A25" s="12"/>
    </row>
    <row r="26" spans="1:1" x14ac:dyDescent="0.25">
      <c r="A26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6"/>
  <sheetViews>
    <sheetView tabSelected="1" zoomScale="65" zoomScaleNormal="100" workbookViewId="0">
      <selection activeCell="Q5" sqref="Q5"/>
    </sheetView>
  </sheetViews>
  <sheetFormatPr defaultRowHeight="15" x14ac:dyDescent="0.25"/>
  <cols>
    <col min="1" max="1" width="3.5703125" style="1" customWidth="1"/>
    <col min="2" max="2" width="63.28515625" customWidth="1"/>
    <col min="3" max="3" width="7.85546875" customWidth="1"/>
    <col min="4" max="4" width="11" customWidth="1"/>
    <col min="5" max="5" width="9.5703125" bestFit="1" customWidth="1"/>
    <col min="6" max="6" width="12.85546875" customWidth="1"/>
    <col min="8" max="8" width="12.5703125" customWidth="1"/>
    <col min="10" max="10" width="10.7109375" customWidth="1"/>
    <col min="11" max="11" width="12.7109375" customWidth="1"/>
  </cols>
  <sheetData>
    <row r="1" spans="1:11" ht="27.75" customHeight="1" x14ac:dyDescent="0.25">
      <c r="A1" s="58" t="s">
        <v>103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2.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4" customHeight="1" x14ac:dyDescent="0.35">
      <c r="A3" s="20"/>
      <c r="B3" s="55"/>
      <c r="C3" s="21"/>
      <c r="D3" s="21"/>
      <c r="E3" s="60" t="s">
        <v>25</v>
      </c>
      <c r="F3" s="60"/>
      <c r="G3" s="60"/>
      <c r="H3" s="60"/>
      <c r="I3" s="60"/>
      <c r="J3" s="61">
        <f>K1044</f>
        <v>0</v>
      </c>
      <c r="K3" s="62"/>
    </row>
    <row r="4" spans="1:11" ht="15" customHeight="1" x14ac:dyDescent="0.25">
      <c r="A4" s="59" t="s">
        <v>0</v>
      </c>
      <c r="B4" s="57" t="s">
        <v>1</v>
      </c>
      <c r="C4" s="57" t="s">
        <v>2</v>
      </c>
      <c r="D4" s="56" t="s">
        <v>3</v>
      </c>
      <c r="E4" s="57" t="s">
        <v>4</v>
      </c>
      <c r="F4" s="57"/>
      <c r="G4" s="57" t="s">
        <v>5</v>
      </c>
      <c r="H4" s="57"/>
      <c r="I4" s="56" t="s">
        <v>24</v>
      </c>
      <c r="J4" s="56"/>
      <c r="K4" s="57" t="s">
        <v>6</v>
      </c>
    </row>
    <row r="5" spans="1:11" s="19" customFormat="1" ht="30" x14ac:dyDescent="0.25">
      <c r="A5" s="59"/>
      <c r="B5" s="57"/>
      <c r="C5" s="57"/>
      <c r="D5" s="56"/>
      <c r="E5" s="18" t="s">
        <v>7</v>
      </c>
      <c r="F5" s="18" t="s">
        <v>6</v>
      </c>
      <c r="G5" s="18" t="s">
        <v>7</v>
      </c>
      <c r="H5" s="18" t="s">
        <v>6</v>
      </c>
      <c r="I5" s="18" t="s">
        <v>7</v>
      </c>
      <c r="J5" s="18" t="s">
        <v>6</v>
      </c>
      <c r="K5" s="57"/>
    </row>
    <row r="6" spans="1:11" ht="15.75" x14ac:dyDescent="0.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</row>
    <row r="7" spans="1:11" ht="18" x14ac:dyDescent="0.35">
      <c r="A7" s="5"/>
      <c r="B7" s="35" t="s">
        <v>26</v>
      </c>
      <c r="C7" s="3"/>
      <c r="D7" s="3"/>
      <c r="E7" s="3"/>
      <c r="F7" s="7"/>
      <c r="G7" s="3"/>
      <c r="H7" s="7"/>
      <c r="I7" s="3"/>
      <c r="J7" s="7"/>
      <c r="K7" s="7"/>
    </row>
    <row r="8" spans="1:11" ht="18" x14ac:dyDescent="0.25">
      <c r="A8" s="3">
        <v>1</v>
      </c>
      <c r="B8" s="36" t="s">
        <v>57</v>
      </c>
      <c r="C8" s="29" t="s">
        <v>13</v>
      </c>
      <c r="D8" s="2">
        <v>2</v>
      </c>
      <c r="E8" s="3"/>
      <c r="F8" s="7">
        <f>E8*D8</f>
        <v>0</v>
      </c>
      <c r="G8" s="3">
        <v>0</v>
      </c>
      <c r="H8" s="7">
        <f t="shared" ref="H8:H71" si="0">G8*D8</f>
        <v>0</v>
      </c>
      <c r="I8" s="3">
        <v>0</v>
      </c>
      <c r="J8" s="7">
        <f t="shared" ref="J8:J71" si="1">I8*D8</f>
        <v>0</v>
      </c>
      <c r="K8" s="7">
        <f t="shared" ref="K8:K71" si="2">J8+H8+F8</f>
        <v>0</v>
      </c>
    </row>
    <row r="9" spans="1:11" ht="30" x14ac:dyDescent="0.25">
      <c r="A9" s="3">
        <v>2</v>
      </c>
      <c r="B9" s="36" t="s">
        <v>59</v>
      </c>
      <c r="C9" s="29" t="s">
        <v>13</v>
      </c>
      <c r="D9" s="2">
        <v>4</v>
      </c>
      <c r="E9" s="3"/>
      <c r="F9" s="7">
        <f t="shared" ref="F9:F72" si="3">E9*D9</f>
        <v>0</v>
      </c>
      <c r="G9" s="3">
        <v>0</v>
      </c>
      <c r="H9" s="7">
        <f t="shared" si="0"/>
        <v>0</v>
      </c>
      <c r="I9" s="3">
        <v>0</v>
      </c>
      <c r="J9" s="7">
        <f t="shared" si="1"/>
        <v>0</v>
      </c>
      <c r="K9" s="7">
        <f t="shared" si="2"/>
        <v>0</v>
      </c>
    </row>
    <row r="10" spans="1:11" ht="30" x14ac:dyDescent="0.25">
      <c r="A10" s="3">
        <v>3</v>
      </c>
      <c r="B10" s="36" t="s">
        <v>55</v>
      </c>
      <c r="C10" s="29" t="s">
        <v>13</v>
      </c>
      <c r="D10" s="2">
        <v>10</v>
      </c>
      <c r="E10" s="3"/>
      <c r="F10" s="7">
        <f t="shared" si="3"/>
        <v>0</v>
      </c>
      <c r="G10" s="3">
        <v>0</v>
      </c>
      <c r="H10" s="7">
        <f t="shared" si="0"/>
        <v>0</v>
      </c>
      <c r="I10" s="3">
        <v>0</v>
      </c>
      <c r="J10" s="7">
        <f t="shared" si="1"/>
        <v>0</v>
      </c>
      <c r="K10" s="7">
        <f t="shared" si="2"/>
        <v>0</v>
      </c>
    </row>
    <row r="11" spans="1:11" ht="21.75" customHeight="1" x14ac:dyDescent="0.25">
      <c r="A11" s="3">
        <v>4</v>
      </c>
      <c r="B11" s="36" t="s">
        <v>58</v>
      </c>
      <c r="C11" s="29" t="s">
        <v>13</v>
      </c>
      <c r="D11" s="2">
        <v>12</v>
      </c>
      <c r="E11" s="3"/>
      <c r="F11" s="7">
        <f t="shared" si="3"/>
        <v>0</v>
      </c>
      <c r="G11" s="3">
        <v>0</v>
      </c>
      <c r="H11" s="7">
        <f t="shared" si="0"/>
        <v>0</v>
      </c>
      <c r="I11" s="3">
        <v>0</v>
      </c>
      <c r="J11" s="7">
        <f t="shared" si="1"/>
        <v>0</v>
      </c>
      <c r="K11" s="7">
        <f t="shared" si="2"/>
        <v>0</v>
      </c>
    </row>
    <row r="12" spans="1:11" ht="21.75" customHeight="1" x14ac:dyDescent="0.25">
      <c r="A12" s="3">
        <v>5</v>
      </c>
      <c r="B12" s="37" t="s">
        <v>56</v>
      </c>
      <c r="C12" s="29" t="s">
        <v>13</v>
      </c>
      <c r="D12" s="2">
        <v>7</v>
      </c>
      <c r="E12" s="3"/>
      <c r="F12" s="7">
        <f t="shared" si="3"/>
        <v>0</v>
      </c>
      <c r="G12" s="3">
        <v>0</v>
      </c>
      <c r="H12" s="7">
        <f t="shared" si="0"/>
        <v>0</v>
      </c>
      <c r="I12" s="3">
        <v>0</v>
      </c>
      <c r="J12" s="7">
        <f t="shared" si="1"/>
        <v>0</v>
      </c>
      <c r="K12" s="7">
        <f t="shared" si="2"/>
        <v>0</v>
      </c>
    </row>
    <row r="13" spans="1:11" ht="18" x14ac:dyDescent="0.25">
      <c r="A13" s="3">
        <v>6</v>
      </c>
      <c r="B13" s="37" t="s">
        <v>60</v>
      </c>
      <c r="C13" s="29" t="s">
        <v>29</v>
      </c>
      <c r="D13" s="2">
        <v>1</v>
      </c>
      <c r="E13" s="3"/>
      <c r="F13" s="7">
        <f t="shared" si="3"/>
        <v>0</v>
      </c>
      <c r="G13" s="3">
        <v>0</v>
      </c>
      <c r="H13" s="7">
        <f t="shared" si="0"/>
        <v>0</v>
      </c>
      <c r="I13" s="3">
        <v>0</v>
      </c>
      <c r="J13" s="7">
        <f t="shared" si="1"/>
        <v>0</v>
      </c>
      <c r="K13" s="7">
        <f t="shared" si="2"/>
        <v>0</v>
      </c>
    </row>
    <row r="14" spans="1:11" ht="18" x14ac:dyDescent="0.25">
      <c r="A14" s="3">
        <v>7</v>
      </c>
      <c r="B14" s="37" t="s">
        <v>60</v>
      </c>
      <c r="C14" s="29" t="s">
        <v>29</v>
      </c>
      <c r="D14" s="2">
        <v>1</v>
      </c>
      <c r="E14" s="3"/>
      <c r="F14" s="7">
        <f t="shared" si="3"/>
        <v>0</v>
      </c>
      <c r="G14" s="3">
        <v>0</v>
      </c>
      <c r="H14" s="7">
        <f t="shared" si="0"/>
        <v>0</v>
      </c>
      <c r="I14" s="3">
        <v>0</v>
      </c>
      <c r="J14" s="7">
        <f t="shared" si="1"/>
        <v>0</v>
      </c>
      <c r="K14" s="7">
        <f t="shared" si="2"/>
        <v>0</v>
      </c>
    </row>
    <row r="15" spans="1:11" ht="30.75" customHeight="1" x14ac:dyDescent="0.25">
      <c r="A15" s="3">
        <v>8</v>
      </c>
      <c r="B15" s="36" t="s">
        <v>65</v>
      </c>
      <c r="C15" s="29" t="s">
        <v>29</v>
      </c>
      <c r="D15" s="2">
        <v>12</v>
      </c>
      <c r="E15" s="3"/>
      <c r="F15" s="7">
        <f t="shared" si="3"/>
        <v>0</v>
      </c>
      <c r="G15" s="3">
        <v>0</v>
      </c>
      <c r="H15" s="7">
        <f t="shared" si="0"/>
        <v>0</v>
      </c>
      <c r="I15" s="3">
        <v>0</v>
      </c>
      <c r="J15" s="7">
        <f t="shared" si="1"/>
        <v>0</v>
      </c>
      <c r="K15" s="7">
        <f t="shared" si="2"/>
        <v>0</v>
      </c>
    </row>
    <row r="16" spans="1:11" ht="30" x14ac:dyDescent="0.25">
      <c r="A16" s="3">
        <v>9</v>
      </c>
      <c r="B16" s="36" t="s">
        <v>36</v>
      </c>
      <c r="C16" s="29" t="s">
        <v>13</v>
      </c>
      <c r="D16" s="2">
        <v>530</v>
      </c>
      <c r="E16" s="3"/>
      <c r="F16" s="7">
        <f t="shared" si="3"/>
        <v>0</v>
      </c>
      <c r="G16" s="3">
        <v>0</v>
      </c>
      <c r="H16" s="7">
        <f t="shared" si="0"/>
        <v>0</v>
      </c>
      <c r="I16" s="3">
        <v>0</v>
      </c>
      <c r="J16" s="7">
        <f t="shared" si="1"/>
        <v>0</v>
      </c>
      <c r="K16" s="7">
        <f t="shared" si="2"/>
        <v>0</v>
      </c>
    </row>
    <row r="17" spans="1:11" ht="35.25" customHeight="1" x14ac:dyDescent="0.25">
      <c r="A17" s="3">
        <v>10</v>
      </c>
      <c r="B17" s="36" t="s">
        <v>66</v>
      </c>
      <c r="C17" s="29" t="s">
        <v>61</v>
      </c>
      <c r="D17" s="2">
        <v>2.7</v>
      </c>
      <c r="E17" s="3"/>
      <c r="F17" s="7">
        <f t="shared" si="3"/>
        <v>0</v>
      </c>
      <c r="G17" s="3">
        <v>0</v>
      </c>
      <c r="H17" s="7">
        <f t="shared" si="0"/>
        <v>0</v>
      </c>
      <c r="I17" s="3">
        <v>0</v>
      </c>
      <c r="J17" s="7">
        <f t="shared" si="1"/>
        <v>0</v>
      </c>
      <c r="K17" s="7">
        <f t="shared" si="2"/>
        <v>0</v>
      </c>
    </row>
    <row r="18" spans="1:11" ht="23.25" customHeight="1" x14ac:dyDescent="0.25">
      <c r="A18" s="3">
        <v>11</v>
      </c>
      <c r="B18" s="36" t="s">
        <v>67</v>
      </c>
      <c r="C18" s="29" t="s">
        <v>13</v>
      </c>
      <c r="D18" s="2">
        <v>15</v>
      </c>
      <c r="E18" s="3"/>
      <c r="F18" s="7">
        <f t="shared" si="3"/>
        <v>0</v>
      </c>
      <c r="G18" s="3">
        <v>0</v>
      </c>
      <c r="H18" s="7">
        <f t="shared" si="0"/>
        <v>0</v>
      </c>
      <c r="I18" s="3">
        <v>0</v>
      </c>
      <c r="J18" s="7">
        <f t="shared" si="1"/>
        <v>0</v>
      </c>
      <c r="K18" s="7">
        <f t="shared" si="2"/>
        <v>0</v>
      </c>
    </row>
    <row r="19" spans="1:11" ht="34.5" customHeight="1" x14ac:dyDescent="0.25">
      <c r="A19" s="3">
        <v>12</v>
      </c>
      <c r="B19" s="39" t="s">
        <v>30</v>
      </c>
      <c r="C19" s="30" t="s">
        <v>8</v>
      </c>
      <c r="D19" s="7">
        <v>2.8</v>
      </c>
      <c r="E19" s="7"/>
      <c r="F19" s="7">
        <f t="shared" si="3"/>
        <v>0</v>
      </c>
      <c r="G19" s="3">
        <v>0</v>
      </c>
      <c r="H19" s="7">
        <f t="shared" si="0"/>
        <v>0</v>
      </c>
      <c r="I19" s="3">
        <v>0</v>
      </c>
      <c r="J19" s="7">
        <f t="shared" si="1"/>
        <v>0</v>
      </c>
      <c r="K19" s="7">
        <f t="shared" si="2"/>
        <v>0</v>
      </c>
    </row>
    <row r="20" spans="1:11" ht="18" x14ac:dyDescent="0.25">
      <c r="A20" s="3"/>
      <c r="B20" s="35" t="s">
        <v>27</v>
      </c>
      <c r="C20" s="29"/>
      <c r="D20" s="2"/>
      <c r="E20" s="3"/>
      <c r="F20" s="7">
        <f t="shared" si="3"/>
        <v>0</v>
      </c>
      <c r="G20" s="3"/>
      <c r="H20" s="7">
        <f t="shared" si="0"/>
        <v>0</v>
      </c>
      <c r="I20" s="3"/>
      <c r="J20" s="7">
        <f t="shared" si="1"/>
        <v>0</v>
      </c>
      <c r="K20" s="7">
        <f t="shared" si="2"/>
        <v>0</v>
      </c>
    </row>
    <row r="21" spans="1:11" ht="32.25" customHeight="1" x14ac:dyDescent="0.25">
      <c r="A21" s="3">
        <v>1</v>
      </c>
      <c r="B21" s="45" t="s">
        <v>63</v>
      </c>
      <c r="C21" s="29" t="s">
        <v>13</v>
      </c>
      <c r="D21" s="2">
        <v>8</v>
      </c>
      <c r="E21" s="3"/>
      <c r="F21" s="7">
        <f t="shared" si="3"/>
        <v>0</v>
      </c>
      <c r="G21" s="3">
        <v>0</v>
      </c>
      <c r="H21" s="7">
        <f t="shared" si="0"/>
        <v>0</v>
      </c>
      <c r="I21" s="3"/>
      <c r="J21" s="7">
        <f t="shared" si="1"/>
        <v>0</v>
      </c>
      <c r="K21" s="7">
        <f t="shared" si="2"/>
        <v>0</v>
      </c>
    </row>
    <row r="22" spans="1:11" ht="18" x14ac:dyDescent="0.35">
      <c r="A22" s="5"/>
      <c r="B22" s="36" t="s">
        <v>62</v>
      </c>
      <c r="C22" s="29" t="s">
        <v>13</v>
      </c>
      <c r="D22" s="2">
        <f>D21*1.05</f>
        <v>8.4</v>
      </c>
      <c r="E22" s="3">
        <v>0</v>
      </c>
      <c r="F22" s="7">
        <f t="shared" si="3"/>
        <v>0</v>
      </c>
      <c r="G22" s="3"/>
      <c r="H22" s="7">
        <f t="shared" si="0"/>
        <v>0</v>
      </c>
      <c r="I22" s="3">
        <v>0</v>
      </c>
      <c r="J22" s="7">
        <f t="shared" si="1"/>
        <v>0</v>
      </c>
      <c r="K22" s="7">
        <f t="shared" si="2"/>
        <v>0</v>
      </c>
    </row>
    <row r="23" spans="1:11" ht="18" x14ac:dyDescent="0.35">
      <c r="A23" s="5"/>
      <c r="B23" s="36" t="s">
        <v>42</v>
      </c>
      <c r="C23" s="29" t="s">
        <v>9</v>
      </c>
      <c r="D23" s="2">
        <v>44</v>
      </c>
      <c r="E23" s="3">
        <v>0</v>
      </c>
      <c r="F23" s="7">
        <f t="shared" si="3"/>
        <v>0</v>
      </c>
      <c r="G23" s="3"/>
      <c r="H23" s="7">
        <f t="shared" si="0"/>
        <v>0</v>
      </c>
      <c r="I23" s="3">
        <v>0</v>
      </c>
      <c r="J23" s="7">
        <f t="shared" si="1"/>
        <v>0</v>
      </c>
      <c r="K23" s="7">
        <f t="shared" si="2"/>
        <v>0</v>
      </c>
    </row>
    <row r="24" spans="1:11" ht="18" x14ac:dyDescent="0.35">
      <c r="A24" s="5"/>
      <c r="B24" s="36" t="s">
        <v>31</v>
      </c>
      <c r="C24" s="29" t="s">
        <v>10</v>
      </c>
      <c r="D24" s="2">
        <v>4</v>
      </c>
      <c r="E24" s="3">
        <v>0</v>
      </c>
      <c r="F24" s="7">
        <f t="shared" si="3"/>
        <v>0</v>
      </c>
      <c r="G24" s="3"/>
      <c r="H24" s="7">
        <f t="shared" si="0"/>
        <v>0</v>
      </c>
      <c r="I24" s="3">
        <v>0</v>
      </c>
      <c r="J24" s="7">
        <f t="shared" si="1"/>
        <v>0</v>
      </c>
      <c r="K24" s="7">
        <f t="shared" si="2"/>
        <v>0</v>
      </c>
    </row>
    <row r="25" spans="1:11" ht="18" x14ac:dyDescent="0.35">
      <c r="A25" s="5"/>
      <c r="B25" s="36" t="s">
        <v>99</v>
      </c>
      <c r="C25" s="29" t="s">
        <v>28</v>
      </c>
      <c r="D25" s="2">
        <f>D21*9</f>
        <v>72</v>
      </c>
      <c r="E25" s="3">
        <v>0</v>
      </c>
      <c r="F25" s="7">
        <f t="shared" si="3"/>
        <v>0</v>
      </c>
      <c r="G25" s="3"/>
      <c r="H25" s="7">
        <f t="shared" si="0"/>
        <v>0</v>
      </c>
      <c r="I25" s="3">
        <v>0</v>
      </c>
      <c r="J25" s="7">
        <f t="shared" si="1"/>
        <v>0</v>
      </c>
      <c r="K25" s="7">
        <f t="shared" si="2"/>
        <v>0</v>
      </c>
    </row>
    <row r="26" spans="1:11" ht="18" x14ac:dyDescent="0.35">
      <c r="A26" s="5"/>
      <c r="B26" s="37" t="s">
        <v>11</v>
      </c>
      <c r="C26" s="29" t="s">
        <v>12</v>
      </c>
      <c r="D26" s="2">
        <f>D22*0.05</f>
        <v>0.42000000000000004</v>
      </c>
      <c r="E26" s="3">
        <v>0</v>
      </c>
      <c r="F26" s="7">
        <f t="shared" si="3"/>
        <v>0</v>
      </c>
      <c r="G26" s="3"/>
      <c r="H26" s="7">
        <f t="shared" si="0"/>
        <v>0</v>
      </c>
      <c r="I26" s="3"/>
      <c r="J26" s="7">
        <f t="shared" si="1"/>
        <v>0</v>
      </c>
      <c r="K26" s="7">
        <f t="shared" si="2"/>
        <v>0</v>
      </c>
    </row>
    <row r="27" spans="1:11" ht="24" customHeight="1" x14ac:dyDescent="0.25">
      <c r="A27" s="3">
        <v>2</v>
      </c>
      <c r="B27" s="48" t="s">
        <v>43</v>
      </c>
      <c r="C27" s="31" t="s">
        <v>13</v>
      </c>
      <c r="D27" s="23">
        <v>36</v>
      </c>
      <c r="E27" s="23"/>
      <c r="F27" s="7">
        <f t="shared" si="3"/>
        <v>0</v>
      </c>
      <c r="G27" s="23">
        <v>0</v>
      </c>
      <c r="H27" s="7">
        <f t="shared" si="0"/>
        <v>0</v>
      </c>
      <c r="I27" s="23"/>
      <c r="J27" s="7">
        <f t="shared" si="1"/>
        <v>0</v>
      </c>
      <c r="K27" s="7">
        <f t="shared" si="2"/>
        <v>0</v>
      </c>
    </row>
    <row r="28" spans="1:11" ht="18" x14ac:dyDescent="0.35">
      <c r="A28" s="5"/>
      <c r="B28" s="49" t="s">
        <v>44</v>
      </c>
      <c r="C28" s="31" t="s">
        <v>13</v>
      </c>
      <c r="D28" s="23">
        <f>D27*2.05</f>
        <v>73.8</v>
      </c>
      <c r="E28" s="23">
        <v>0</v>
      </c>
      <c r="F28" s="7">
        <f t="shared" si="3"/>
        <v>0</v>
      </c>
      <c r="G28" s="23"/>
      <c r="H28" s="7">
        <f t="shared" si="0"/>
        <v>0</v>
      </c>
      <c r="I28" s="23">
        <v>0</v>
      </c>
      <c r="J28" s="7">
        <f t="shared" si="1"/>
        <v>0</v>
      </c>
      <c r="K28" s="7">
        <f t="shared" si="2"/>
        <v>0</v>
      </c>
    </row>
    <row r="29" spans="1:11" ht="30" x14ac:dyDescent="0.35">
      <c r="A29" s="5"/>
      <c r="B29" s="38" t="s">
        <v>46</v>
      </c>
      <c r="C29" s="31" t="s">
        <v>13</v>
      </c>
      <c r="D29" s="23">
        <f>D27</f>
        <v>36</v>
      </c>
      <c r="E29" s="23">
        <v>0</v>
      </c>
      <c r="F29" s="7">
        <f t="shared" si="3"/>
        <v>0</v>
      </c>
      <c r="G29" s="23"/>
      <c r="H29" s="7">
        <f t="shared" si="0"/>
        <v>0</v>
      </c>
      <c r="I29" s="23">
        <v>0</v>
      </c>
      <c r="J29" s="7">
        <f t="shared" si="1"/>
        <v>0</v>
      </c>
      <c r="K29" s="7">
        <f t="shared" si="2"/>
        <v>0</v>
      </c>
    </row>
    <row r="30" spans="1:11" ht="18" x14ac:dyDescent="0.25">
      <c r="A30" s="3"/>
      <c r="B30" s="38" t="s">
        <v>45</v>
      </c>
      <c r="C30" s="31" t="s">
        <v>13</v>
      </c>
      <c r="D30" s="23">
        <f>D27</f>
        <v>36</v>
      </c>
      <c r="E30" s="23">
        <v>0</v>
      </c>
      <c r="F30" s="7">
        <f t="shared" si="3"/>
        <v>0</v>
      </c>
      <c r="G30" s="23"/>
      <c r="H30" s="7">
        <f t="shared" si="0"/>
        <v>0</v>
      </c>
      <c r="I30" s="23">
        <v>0</v>
      </c>
      <c r="J30" s="7">
        <f t="shared" si="1"/>
        <v>0</v>
      </c>
      <c r="K30" s="7">
        <f t="shared" si="2"/>
        <v>0</v>
      </c>
    </row>
    <row r="31" spans="1:11" ht="18" x14ac:dyDescent="0.25">
      <c r="A31" s="3"/>
      <c r="B31" s="38" t="s">
        <v>47</v>
      </c>
      <c r="C31" s="31" t="s">
        <v>9</v>
      </c>
      <c r="D31" s="23">
        <f>D27/3</f>
        <v>12</v>
      </c>
      <c r="E31" s="23">
        <v>0</v>
      </c>
      <c r="F31" s="7">
        <f t="shared" si="3"/>
        <v>0</v>
      </c>
      <c r="G31" s="23"/>
      <c r="H31" s="7">
        <f t="shared" si="0"/>
        <v>0</v>
      </c>
      <c r="I31" s="23">
        <v>0</v>
      </c>
      <c r="J31" s="7">
        <f t="shared" si="1"/>
        <v>0</v>
      </c>
      <c r="K31" s="7">
        <f t="shared" si="2"/>
        <v>0</v>
      </c>
    </row>
    <row r="32" spans="1:11" ht="18" x14ac:dyDescent="0.25">
      <c r="A32" s="3"/>
      <c r="B32" s="49" t="s">
        <v>22</v>
      </c>
      <c r="C32" s="31" t="s">
        <v>9</v>
      </c>
      <c r="D32" s="23">
        <f>D28*1.1</f>
        <v>81.180000000000007</v>
      </c>
      <c r="E32" s="23">
        <v>0</v>
      </c>
      <c r="F32" s="7">
        <f t="shared" si="3"/>
        <v>0</v>
      </c>
      <c r="G32" s="23"/>
      <c r="H32" s="7">
        <f t="shared" si="0"/>
        <v>0</v>
      </c>
      <c r="I32" s="23">
        <v>0</v>
      </c>
      <c r="J32" s="7">
        <f t="shared" si="1"/>
        <v>0</v>
      </c>
      <c r="K32" s="7">
        <f t="shared" si="2"/>
        <v>0</v>
      </c>
    </row>
    <row r="33" spans="1:11" ht="18" x14ac:dyDescent="0.25">
      <c r="A33" s="3"/>
      <c r="B33" s="49" t="s">
        <v>23</v>
      </c>
      <c r="C33" s="31" t="s">
        <v>9</v>
      </c>
      <c r="D33" s="23">
        <v>125</v>
      </c>
      <c r="E33" s="23">
        <v>0</v>
      </c>
      <c r="F33" s="7">
        <f t="shared" si="3"/>
        <v>0</v>
      </c>
      <c r="G33" s="23"/>
      <c r="H33" s="7">
        <f t="shared" si="0"/>
        <v>0</v>
      </c>
      <c r="I33" s="23"/>
      <c r="J33" s="7">
        <f t="shared" si="1"/>
        <v>0</v>
      </c>
      <c r="K33" s="7">
        <f t="shared" si="2"/>
        <v>0</v>
      </c>
    </row>
    <row r="34" spans="1:11" ht="18" x14ac:dyDescent="0.25">
      <c r="A34" s="3"/>
      <c r="B34" s="43" t="s">
        <v>14</v>
      </c>
      <c r="C34" s="30" t="s">
        <v>12</v>
      </c>
      <c r="D34" s="7">
        <f>D27*0.1</f>
        <v>3.6</v>
      </c>
      <c r="E34" s="23">
        <v>0</v>
      </c>
      <c r="F34" s="7">
        <f t="shared" si="3"/>
        <v>0</v>
      </c>
      <c r="G34" s="7"/>
      <c r="H34" s="7">
        <f t="shared" si="0"/>
        <v>0</v>
      </c>
      <c r="I34" s="7"/>
      <c r="J34" s="7">
        <f t="shared" si="1"/>
        <v>0</v>
      </c>
      <c r="K34" s="7">
        <f t="shared" si="2"/>
        <v>0</v>
      </c>
    </row>
    <row r="35" spans="1:11" ht="30" x14ac:dyDescent="0.25">
      <c r="A35" s="3">
        <v>3</v>
      </c>
      <c r="B35" s="45" t="s">
        <v>100</v>
      </c>
      <c r="C35" s="29" t="s">
        <v>13</v>
      </c>
      <c r="D35" s="2"/>
      <c r="E35" s="3"/>
      <c r="F35" s="7">
        <f t="shared" si="3"/>
        <v>0</v>
      </c>
      <c r="G35" s="3">
        <v>0</v>
      </c>
      <c r="H35" s="7">
        <f t="shared" si="0"/>
        <v>0</v>
      </c>
      <c r="I35" s="3"/>
      <c r="J35" s="7">
        <f t="shared" si="1"/>
        <v>0</v>
      </c>
      <c r="K35" s="7">
        <f t="shared" si="2"/>
        <v>0</v>
      </c>
    </row>
    <row r="36" spans="1:11" ht="18" x14ac:dyDescent="0.25">
      <c r="A36" s="3"/>
      <c r="B36" s="36" t="s">
        <v>68</v>
      </c>
      <c r="C36" s="29" t="s">
        <v>13</v>
      </c>
      <c r="D36" s="2"/>
      <c r="E36" s="3">
        <v>0</v>
      </c>
      <c r="F36" s="7">
        <f t="shared" si="3"/>
        <v>0</v>
      </c>
      <c r="G36" s="3"/>
      <c r="H36" s="7">
        <f t="shared" si="0"/>
        <v>0</v>
      </c>
      <c r="I36" s="3">
        <v>0</v>
      </c>
      <c r="J36" s="7">
        <f t="shared" si="1"/>
        <v>0</v>
      </c>
      <c r="K36" s="7">
        <f t="shared" si="2"/>
        <v>0</v>
      </c>
    </row>
    <row r="37" spans="1:11" ht="18" x14ac:dyDescent="0.25">
      <c r="A37" s="3"/>
      <c r="B37" s="36" t="s">
        <v>69</v>
      </c>
      <c r="C37" s="29" t="s">
        <v>61</v>
      </c>
      <c r="D37" s="2"/>
      <c r="E37" s="3">
        <v>0</v>
      </c>
      <c r="F37" s="7">
        <f t="shared" si="3"/>
        <v>0</v>
      </c>
      <c r="G37" s="3"/>
      <c r="H37" s="7">
        <f t="shared" si="0"/>
        <v>0</v>
      </c>
      <c r="I37" s="3">
        <v>0</v>
      </c>
      <c r="J37" s="7">
        <f t="shared" si="1"/>
        <v>0</v>
      </c>
      <c r="K37" s="7">
        <f t="shared" si="2"/>
        <v>0</v>
      </c>
    </row>
    <row r="38" spans="1:11" ht="18" x14ac:dyDescent="0.25">
      <c r="A38" s="3"/>
      <c r="B38" s="36" t="s">
        <v>71</v>
      </c>
      <c r="C38" s="29" t="s">
        <v>10</v>
      </c>
      <c r="D38" s="2"/>
      <c r="E38" s="3">
        <v>0</v>
      </c>
      <c r="F38" s="7">
        <f t="shared" si="3"/>
        <v>0</v>
      </c>
      <c r="G38" s="3"/>
      <c r="H38" s="7">
        <f t="shared" si="0"/>
        <v>0</v>
      </c>
      <c r="I38" s="3">
        <v>0</v>
      </c>
      <c r="J38" s="7">
        <f t="shared" si="1"/>
        <v>0</v>
      </c>
      <c r="K38" s="7">
        <f t="shared" si="2"/>
        <v>0</v>
      </c>
    </row>
    <row r="39" spans="1:11" ht="18" x14ac:dyDescent="0.25">
      <c r="A39" s="3"/>
      <c r="B39" s="36" t="s">
        <v>70</v>
      </c>
      <c r="C39" s="29" t="s">
        <v>10</v>
      </c>
      <c r="D39" s="2"/>
      <c r="E39" s="3">
        <v>0</v>
      </c>
      <c r="F39" s="7">
        <f t="shared" si="3"/>
        <v>0</v>
      </c>
      <c r="G39" s="3"/>
      <c r="H39" s="7">
        <f t="shared" si="0"/>
        <v>0</v>
      </c>
      <c r="I39" s="3">
        <v>0</v>
      </c>
      <c r="J39" s="7">
        <f t="shared" si="1"/>
        <v>0</v>
      </c>
      <c r="K39" s="7">
        <f t="shared" si="2"/>
        <v>0</v>
      </c>
    </row>
    <row r="40" spans="1:11" ht="18" x14ac:dyDescent="0.25">
      <c r="A40" s="3"/>
      <c r="B40" s="37" t="s">
        <v>11</v>
      </c>
      <c r="C40" s="29" t="s">
        <v>12</v>
      </c>
      <c r="D40" s="2"/>
      <c r="E40" s="3">
        <v>0</v>
      </c>
      <c r="F40" s="7">
        <f t="shared" si="3"/>
        <v>0</v>
      </c>
      <c r="G40" s="3"/>
      <c r="H40" s="7">
        <f t="shared" si="0"/>
        <v>0</v>
      </c>
      <c r="I40" s="3"/>
      <c r="J40" s="7">
        <f t="shared" si="1"/>
        <v>0</v>
      </c>
      <c r="K40" s="7">
        <f t="shared" si="2"/>
        <v>0</v>
      </c>
    </row>
    <row r="41" spans="1:11" ht="30" x14ac:dyDescent="0.25">
      <c r="A41" s="3">
        <v>4</v>
      </c>
      <c r="B41" s="48" t="s">
        <v>82</v>
      </c>
      <c r="C41" s="31" t="s">
        <v>13</v>
      </c>
      <c r="D41" s="44">
        <v>72</v>
      </c>
      <c r="E41" s="23"/>
      <c r="F41" s="7">
        <f t="shared" si="3"/>
        <v>0</v>
      </c>
      <c r="G41" s="23">
        <v>0</v>
      </c>
      <c r="H41" s="7">
        <f t="shared" si="0"/>
        <v>0</v>
      </c>
      <c r="I41" s="23"/>
      <c r="J41" s="7">
        <f t="shared" si="1"/>
        <v>0</v>
      </c>
      <c r="K41" s="7">
        <f t="shared" si="2"/>
        <v>0</v>
      </c>
    </row>
    <row r="42" spans="1:11" ht="18" x14ac:dyDescent="0.35">
      <c r="A42" s="5"/>
      <c r="B42" s="49" t="s">
        <v>31</v>
      </c>
      <c r="C42" s="31" t="s">
        <v>10</v>
      </c>
      <c r="D42" s="23">
        <f>D41*0.5</f>
        <v>36</v>
      </c>
      <c r="E42" s="23">
        <v>0</v>
      </c>
      <c r="F42" s="7">
        <f t="shared" si="3"/>
        <v>0</v>
      </c>
      <c r="G42" s="23"/>
      <c r="H42" s="7">
        <f t="shared" si="0"/>
        <v>0</v>
      </c>
      <c r="I42" s="23">
        <v>0</v>
      </c>
      <c r="J42" s="7">
        <f t="shared" si="1"/>
        <v>0</v>
      </c>
      <c r="K42" s="7">
        <f t="shared" si="2"/>
        <v>0</v>
      </c>
    </row>
    <row r="43" spans="1:11" ht="18" x14ac:dyDescent="0.35">
      <c r="A43" s="5"/>
      <c r="B43" s="49" t="s">
        <v>49</v>
      </c>
      <c r="C43" s="31" t="s">
        <v>10</v>
      </c>
      <c r="D43" s="23">
        <f>D41*0.4</f>
        <v>28.8</v>
      </c>
      <c r="E43" s="23">
        <v>0</v>
      </c>
      <c r="F43" s="7">
        <f t="shared" si="3"/>
        <v>0</v>
      </c>
      <c r="G43" s="23"/>
      <c r="H43" s="7">
        <f t="shared" si="0"/>
        <v>0</v>
      </c>
      <c r="I43" s="23">
        <v>0</v>
      </c>
      <c r="J43" s="7">
        <f t="shared" si="1"/>
        <v>0</v>
      </c>
      <c r="K43" s="7">
        <f t="shared" si="2"/>
        <v>0</v>
      </c>
    </row>
    <row r="44" spans="1:11" ht="18" x14ac:dyDescent="0.35">
      <c r="A44" s="5"/>
      <c r="B44" s="49" t="s">
        <v>48</v>
      </c>
      <c r="C44" s="31" t="s">
        <v>13</v>
      </c>
      <c r="D44" s="23">
        <f>D41*0.009</f>
        <v>0.64799999999999991</v>
      </c>
      <c r="E44" s="23">
        <v>0</v>
      </c>
      <c r="F44" s="7">
        <f t="shared" si="3"/>
        <v>0</v>
      </c>
      <c r="G44" s="23"/>
      <c r="H44" s="7">
        <f t="shared" si="0"/>
        <v>0</v>
      </c>
      <c r="I44" s="23">
        <v>0</v>
      </c>
      <c r="J44" s="7">
        <f t="shared" si="1"/>
        <v>0</v>
      </c>
      <c r="K44" s="7">
        <f t="shared" si="2"/>
        <v>0</v>
      </c>
    </row>
    <row r="45" spans="1:11" ht="18" x14ac:dyDescent="0.35">
      <c r="A45" s="5"/>
      <c r="B45" s="49" t="s">
        <v>14</v>
      </c>
      <c r="C45" s="31" t="s">
        <v>12</v>
      </c>
      <c r="D45" s="23">
        <f>D41*0.02</f>
        <v>1.44</v>
      </c>
      <c r="E45" s="23">
        <v>0</v>
      </c>
      <c r="F45" s="7">
        <f t="shared" si="3"/>
        <v>0</v>
      </c>
      <c r="G45" s="23"/>
      <c r="H45" s="7">
        <f t="shared" si="0"/>
        <v>0</v>
      </c>
      <c r="I45" s="23"/>
      <c r="J45" s="7">
        <f t="shared" si="1"/>
        <v>0</v>
      </c>
      <c r="K45" s="7">
        <f t="shared" si="2"/>
        <v>0</v>
      </c>
    </row>
    <row r="46" spans="1:11" ht="18" x14ac:dyDescent="0.35">
      <c r="A46" s="5">
        <v>5</v>
      </c>
      <c r="B46" s="48" t="s">
        <v>50</v>
      </c>
      <c r="C46" s="30"/>
      <c r="D46" s="7">
        <v>6</v>
      </c>
      <c r="E46" s="7"/>
      <c r="F46" s="7">
        <f t="shared" si="3"/>
        <v>0</v>
      </c>
      <c r="G46" s="7">
        <v>0</v>
      </c>
      <c r="H46" s="7">
        <f t="shared" si="0"/>
        <v>0</v>
      </c>
      <c r="I46" s="7"/>
      <c r="J46" s="7">
        <f t="shared" si="1"/>
        <v>0</v>
      </c>
      <c r="K46" s="7">
        <f t="shared" si="2"/>
        <v>0</v>
      </c>
    </row>
    <row r="47" spans="1:11" ht="30" x14ac:dyDescent="0.35">
      <c r="A47" s="5"/>
      <c r="B47" s="39" t="s">
        <v>51</v>
      </c>
      <c r="C47" s="31" t="s">
        <v>13</v>
      </c>
      <c r="D47" s="23">
        <v>5.7</v>
      </c>
      <c r="E47" s="23">
        <v>0</v>
      </c>
      <c r="F47" s="7">
        <f t="shared" si="3"/>
        <v>0</v>
      </c>
      <c r="G47" s="23"/>
      <c r="H47" s="7">
        <f t="shared" si="0"/>
        <v>0</v>
      </c>
      <c r="I47" s="23">
        <v>0</v>
      </c>
      <c r="J47" s="7">
        <f t="shared" si="1"/>
        <v>0</v>
      </c>
      <c r="K47" s="7">
        <f t="shared" si="2"/>
        <v>0</v>
      </c>
    </row>
    <row r="48" spans="1:11" ht="18" x14ac:dyDescent="0.35">
      <c r="A48" s="5"/>
      <c r="B48" s="39" t="s">
        <v>54</v>
      </c>
      <c r="C48" s="31" t="s">
        <v>28</v>
      </c>
      <c r="D48" s="23">
        <v>1</v>
      </c>
      <c r="E48" s="23">
        <v>0</v>
      </c>
      <c r="F48" s="7">
        <f t="shared" si="3"/>
        <v>0</v>
      </c>
      <c r="G48" s="23"/>
      <c r="H48" s="7">
        <f t="shared" si="0"/>
        <v>0</v>
      </c>
      <c r="I48" s="23">
        <v>0</v>
      </c>
      <c r="J48" s="7">
        <f t="shared" si="1"/>
        <v>0</v>
      </c>
      <c r="K48" s="7">
        <f t="shared" si="2"/>
        <v>0</v>
      </c>
    </row>
    <row r="49" spans="1:11" ht="18" x14ac:dyDescent="0.35">
      <c r="A49" s="5"/>
      <c r="B49" s="39" t="s">
        <v>52</v>
      </c>
      <c r="C49" s="31" t="s">
        <v>28</v>
      </c>
      <c r="D49" s="23">
        <v>8</v>
      </c>
      <c r="E49" s="23">
        <v>0</v>
      </c>
      <c r="F49" s="7">
        <f t="shared" si="3"/>
        <v>0</v>
      </c>
      <c r="G49" s="23"/>
      <c r="H49" s="7">
        <f t="shared" si="0"/>
        <v>0</v>
      </c>
      <c r="I49" s="23">
        <v>0</v>
      </c>
      <c r="J49" s="7">
        <f t="shared" si="1"/>
        <v>0</v>
      </c>
      <c r="K49" s="7">
        <f t="shared" si="2"/>
        <v>0</v>
      </c>
    </row>
    <row r="50" spans="1:11" ht="18" x14ac:dyDescent="0.35">
      <c r="A50" s="5"/>
      <c r="B50" s="43" t="s">
        <v>14</v>
      </c>
      <c r="C50" s="30" t="s">
        <v>12</v>
      </c>
      <c r="D50" s="7">
        <f>D46*0.4</f>
        <v>2.4000000000000004</v>
      </c>
      <c r="E50" s="23">
        <v>0</v>
      </c>
      <c r="F50" s="7">
        <f t="shared" si="3"/>
        <v>0</v>
      </c>
      <c r="G50" s="7"/>
      <c r="H50" s="7">
        <f t="shared" si="0"/>
        <v>0</v>
      </c>
      <c r="I50" s="7"/>
      <c r="J50" s="7">
        <f t="shared" si="1"/>
        <v>0</v>
      </c>
      <c r="K50" s="7">
        <f t="shared" si="2"/>
        <v>0</v>
      </c>
    </row>
    <row r="51" spans="1:11" ht="18" x14ac:dyDescent="0.35">
      <c r="A51" s="5">
        <v>6</v>
      </c>
      <c r="B51" s="48" t="s">
        <v>72</v>
      </c>
      <c r="C51" s="30"/>
      <c r="D51" s="7"/>
      <c r="E51" s="7"/>
      <c r="F51" s="7">
        <f t="shared" si="3"/>
        <v>0</v>
      </c>
      <c r="G51" s="7">
        <v>0</v>
      </c>
      <c r="H51" s="7">
        <f t="shared" si="0"/>
        <v>0</v>
      </c>
      <c r="I51" s="7"/>
      <c r="J51" s="7">
        <f t="shared" si="1"/>
        <v>0</v>
      </c>
      <c r="K51" s="7">
        <f t="shared" si="2"/>
        <v>0</v>
      </c>
    </row>
    <row r="52" spans="1:11" ht="30" x14ac:dyDescent="0.35">
      <c r="A52" s="5"/>
      <c r="B52" s="39" t="s">
        <v>73</v>
      </c>
      <c r="C52" s="31" t="s">
        <v>13</v>
      </c>
      <c r="D52" s="23"/>
      <c r="E52" s="23">
        <v>0</v>
      </c>
      <c r="F52" s="7">
        <f t="shared" si="3"/>
        <v>0</v>
      </c>
      <c r="G52" s="23"/>
      <c r="H52" s="7">
        <f t="shared" si="0"/>
        <v>0</v>
      </c>
      <c r="I52" s="23">
        <v>0</v>
      </c>
      <c r="J52" s="7">
        <f t="shared" si="1"/>
        <v>0</v>
      </c>
      <c r="K52" s="7">
        <f t="shared" si="2"/>
        <v>0</v>
      </c>
    </row>
    <row r="53" spans="1:11" ht="18" x14ac:dyDescent="0.35">
      <c r="A53" s="5"/>
      <c r="B53" s="39" t="s">
        <v>54</v>
      </c>
      <c r="C53" s="31" t="s">
        <v>28</v>
      </c>
      <c r="D53" s="23"/>
      <c r="E53" s="23">
        <v>0</v>
      </c>
      <c r="F53" s="7">
        <f t="shared" si="3"/>
        <v>0</v>
      </c>
      <c r="G53" s="23"/>
      <c r="H53" s="7">
        <f t="shared" si="0"/>
        <v>0</v>
      </c>
      <c r="I53" s="23">
        <v>0</v>
      </c>
      <c r="J53" s="7">
        <f t="shared" si="1"/>
        <v>0</v>
      </c>
      <c r="K53" s="7">
        <f t="shared" si="2"/>
        <v>0</v>
      </c>
    </row>
    <row r="54" spans="1:11" ht="18" x14ac:dyDescent="0.35">
      <c r="A54" s="5"/>
      <c r="B54" s="39" t="s">
        <v>52</v>
      </c>
      <c r="C54" s="31" t="s">
        <v>28</v>
      </c>
      <c r="D54" s="23"/>
      <c r="E54" s="23">
        <v>0</v>
      </c>
      <c r="F54" s="7">
        <f t="shared" si="3"/>
        <v>0</v>
      </c>
      <c r="G54" s="23"/>
      <c r="H54" s="7">
        <f t="shared" si="0"/>
        <v>0</v>
      </c>
      <c r="I54" s="23">
        <v>0</v>
      </c>
      <c r="J54" s="7">
        <f t="shared" si="1"/>
        <v>0</v>
      </c>
      <c r="K54" s="7">
        <f t="shared" si="2"/>
        <v>0</v>
      </c>
    </row>
    <row r="55" spans="1:11" ht="18" x14ac:dyDescent="0.35">
      <c r="A55" s="5"/>
      <c r="B55" s="43" t="s">
        <v>14</v>
      </c>
      <c r="C55" s="30" t="s">
        <v>12</v>
      </c>
      <c r="D55" s="7"/>
      <c r="E55" s="23">
        <v>0</v>
      </c>
      <c r="F55" s="7">
        <f t="shared" si="3"/>
        <v>0</v>
      </c>
      <c r="G55" s="7"/>
      <c r="H55" s="7">
        <f t="shared" si="0"/>
        <v>0</v>
      </c>
      <c r="I55" s="7"/>
      <c r="J55" s="7">
        <f t="shared" si="1"/>
        <v>0</v>
      </c>
      <c r="K55" s="7">
        <f t="shared" si="2"/>
        <v>0</v>
      </c>
    </row>
    <row r="56" spans="1:11" ht="18" x14ac:dyDescent="0.35">
      <c r="A56" s="5">
        <v>7</v>
      </c>
      <c r="B56" s="48" t="s">
        <v>53</v>
      </c>
      <c r="C56" s="29"/>
      <c r="D56" s="2"/>
      <c r="E56" s="2"/>
      <c r="F56" s="7">
        <f t="shared" si="3"/>
        <v>0</v>
      </c>
      <c r="G56" s="2"/>
      <c r="H56" s="7">
        <f t="shared" si="0"/>
        <v>0</v>
      </c>
      <c r="I56" s="3"/>
      <c r="J56" s="7">
        <f t="shared" si="1"/>
        <v>0</v>
      </c>
      <c r="K56" s="7">
        <f t="shared" si="2"/>
        <v>0</v>
      </c>
    </row>
    <row r="57" spans="1:11" ht="54" customHeight="1" x14ac:dyDescent="0.25">
      <c r="A57" s="3"/>
      <c r="B57" s="36" t="s">
        <v>64</v>
      </c>
      <c r="C57" s="29" t="s">
        <v>15</v>
      </c>
      <c r="D57" s="2"/>
      <c r="E57" s="2">
        <v>0</v>
      </c>
      <c r="F57" s="7">
        <f t="shared" si="3"/>
        <v>0</v>
      </c>
      <c r="G57" s="2">
        <v>0</v>
      </c>
      <c r="H57" s="7">
        <f t="shared" si="0"/>
        <v>0</v>
      </c>
      <c r="I57" s="3">
        <v>0</v>
      </c>
      <c r="J57" s="7">
        <f t="shared" si="1"/>
        <v>0</v>
      </c>
      <c r="K57" s="7">
        <f t="shared" si="2"/>
        <v>0</v>
      </c>
    </row>
    <row r="58" spans="1:11" ht="36" customHeight="1" x14ac:dyDescent="0.25">
      <c r="A58" s="3"/>
      <c r="B58" s="36" t="s">
        <v>32</v>
      </c>
      <c r="C58" s="29" t="s">
        <v>15</v>
      </c>
      <c r="D58" s="2"/>
      <c r="E58" s="2">
        <v>0</v>
      </c>
      <c r="F58" s="7">
        <f t="shared" si="3"/>
        <v>0</v>
      </c>
      <c r="G58" s="2">
        <v>0</v>
      </c>
      <c r="H58" s="7">
        <f t="shared" si="0"/>
        <v>0</v>
      </c>
      <c r="I58" s="3">
        <v>0</v>
      </c>
      <c r="J58" s="7">
        <f t="shared" si="1"/>
        <v>0</v>
      </c>
      <c r="K58" s="7">
        <f t="shared" si="2"/>
        <v>0</v>
      </c>
    </row>
    <row r="59" spans="1:11" ht="18" x14ac:dyDescent="0.35">
      <c r="A59" s="5"/>
      <c r="B59" s="43" t="s">
        <v>74</v>
      </c>
      <c r="C59" s="30" t="s">
        <v>12</v>
      </c>
      <c r="D59" s="7"/>
      <c r="E59" s="2">
        <v>0</v>
      </c>
      <c r="F59" s="7">
        <f t="shared" si="3"/>
        <v>0</v>
      </c>
      <c r="G59" s="7"/>
      <c r="H59" s="7">
        <f t="shared" si="0"/>
        <v>0</v>
      </c>
      <c r="I59" s="7"/>
      <c r="J59" s="7">
        <f t="shared" si="1"/>
        <v>0</v>
      </c>
      <c r="K59" s="7">
        <f t="shared" si="2"/>
        <v>0</v>
      </c>
    </row>
    <row r="60" spans="1:11" ht="18" x14ac:dyDescent="0.35">
      <c r="A60" s="5">
        <v>8</v>
      </c>
      <c r="B60" s="48" t="s">
        <v>75</v>
      </c>
      <c r="C60" s="30"/>
      <c r="D60" s="7"/>
      <c r="E60" s="7"/>
      <c r="F60" s="7">
        <f t="shared" si="3"/>
        <v>0</v>
      </c>
      <c r="G60" s="7"/>
      <c r="H60" s="7">
        <f t="shared" si="0"/>
        <v>0</v>
      </c>
      <c r="I60" s="7"/>
      <c r="J60" s="7">
        <f t="shared" si="1"/>
        <v>0</v>
      </c>
      <c r="K60" s="7">
        <f t="shared" si="2"/>
        <v>0</v>
      </c>
    </row>
    <row r="61" spans="1:11" ht="30" x14ac:dyDescent="0.25">
      <c r="A61" s="3"/>
      <c r="B61" s="39" t="s">
        <v>76</v>
      </c>
      <c r="C61" s="32" t="s">
        <v>9</v>
      </c>
      <c r="D61" s="25">
        <v>20</v>
      </c>
      <c r="E61" s="24">
        <v>0</v>
      </c>
      <c r="F61" s="7">
        <f>E61*D61</f>
        <v>0</v>
      </c>
      <c r="G61" s="24">
        <v>0</v>
      </c>
      <c r="H61" s="7">
        <f t="shared" si="0"/>
        <v>0</v>
      </c>
      <c r="I61" s="25">
        <v>0</v>
      </c>
      <c r="J61" s="7">
        <f t="shared" si="1"/>
        <v>0</v>
      </c>
      <c r="K61" s="7">
        <f t="shared" si="2"/>
        <v>0</v>
      </c>
    </row>
    <row r="62" spans="1:11" ht="30" x14ac:dyDescent="0.25">
      <c r="A62" s="3"/>
      <c r="B62" s="39" t="s">
        <v>77</v>
      </c>
      <c r="C62" s="32" t="s">
        <v>9</v>
      </c>
      <c r="D62" s="25">
        <v>15</v>
      </c>
      <c r="E62" s="24">
        <v>0</v>
      </c>
      <c r="F62" s="7">
        <f t="shared" si="3"/>
        <v>0</v>
      </c>
      <c r="G62" s="24">
        <v>0</v>
      </c>
      <c r="H62" s="7">
        <f t="shared" si="0"/>
        <v>0</v>
      </c>
      <c r="I62" s="25">
        <v>0</v>
      </c>
      <c r="J62" s="7">
        <f t="shared" si="1"/>
        <v>0</v>
      </c>
      <c r="K62" s="7">
        <f t="shared" si="2"/>
        <v>0</v>
      </c>
    </row>
    <row r="63" spans="1:11" ht="30" x14ac:dyDescent="0.25">
      <c r="A63" s="3"/>
      <c r="B63" s="39" t="s">
        <v>78</v>
      </c>
      <c r="C63" s="32" t="s">
        <v>9</v>
      </c>
      <c r="D63" s="25">
        <v>80</v>
      </c>
      <c r="E63" s="24">
        <v>0</v>
      </c>
      <c r="F63" s="7">
        <f t="shared" si="3"/>
        <v>0</v>
      </c>
      <c r="G63" s="24">
        <v>0</v>
      </c>
      <c r="H63" s="7">
        <f t="shared" si="0"/>
        <v>0</v>
      </c>
      <c r="I63" s="25">
        <v>0</v>
      </c>
      <c r="J63" s="7">
        <f t="shared" si="1"/>
        <v>0</v>
      </c>
      <c r="K63" s="7">
        <f t="shared" si="2"/>
        <v>0</v>
      </c>
    </row>
    <row r="64" spans="1:11" ht="18" x14ac:dyDescent="0.25">
      <c r="A64" s="3"/>
      <c r="B64" s="49" t="s">
        <v>33</v>
      </c>
      <c r="C64" s="31" t="s">
        <v>29</v>
      </c>
      <c r="D64" s="23">
        <v>3</v>
      </c>
      <c r="E64" s="24">
        <v>0</v>
      </c>
      <c r="F64" s="7">
        <f t="shared" si="3"/>
        <v>0</v>
      </c>
      <c r="G64" s="24">
        <v>0</v>
      </c>
      <c r="H64" s="7">
        <f t="shared" si="0"/>
        <v>0</v>
      </c>
      <c r="I64" s="25">
        <v>0</v>
      </c>
      <c r="J64" s="7">
        <f t="shared" si="1"/>
        <v>0</v>
      </c>
      <c r="K64" s="7">
        <f t="shared" si="2"/>
        <v>0</v>
      </c>
    </row>
    <row r="65" spans="1:11" ht="18" x14ac:dyDescent="0.25">
      <c r="A65" s="3"/>
      <c r="B65" s="49" t="s">
        <v>34</v>
      </c>
      <c r="C65" s="31" t="s">
        <v>29</v>
      </c>
      <c r="D65" s="23">
        <v>1</v>
      </c>
      <c r="E65" s="24">
        <v>0</v>
      </c>
      <c r="F65" s="7">
        <f t="shared" si="3"/>
        <v>0</v>
      </c>
      <c r="G65" s="24">
        <v>0</v>
      </c>
      <c r="H65" s="7">
        <f t="shared" si="0"/>
        <v>0</v>
      </c>
      <c r="I65" s="25">
        <v>0</v>
      </c>
      <c r="J65" s="7">
        <f t="shared" si="1"/>
        <v>0</v>
      </c>
      <c r="K65" s="7">
        <f t="shared" si="2"/>
        <v>0</v>
      </c>
    </row>
    <row r="66" spans="1:11" ht="18" x14ac:dyDescent="0.25">
      <c r="A66" s="3"/>
      <c r="B66" s="38" t="s">
        <v>81</v>
      </c>
      <c r="C66" s="31" t="s">
        <v>29</v>
      </c>
      <c r="D66" s="23">
        <v>4</v>
      </c>
      <c r="E66" s="24">
        <v>0</v>
      </c>
      <c r="F66" s="7">
        <f t="shared" si="3"/>
        <v>0</v>
      </c>
      <c r="G66" s="24">
        <v>0</v>
      </c>
      <c r="H66" s="7">
        <f t="shared" si="0"/>
        <v>0</v>
      </c>
      <c r="I66" s="25">
        <v>0</v>
      </c>
      <c r="J66" s="7">
        <f t="shared" si="1"/>
        <v>0</v>
      </c>
      <c r="K66" s="7">
        <f t="shared" si="2"/>
        <v>0</v>
      </c>
    </row>
    <row r="67" spans="1:11" ht="18" x14ac:dyDescent="0.25">
      <c r="A67" s="3"/>
      <c r="B67" s="49" t="s">
        <v>35</v>
      </c>
      <c r="C67" s="31" t="s">
        <v>29</v>
      </c>
      <c r="D67" s="23">
        <v>4</v>
      </c>
      <c r="E67" s="24">
        <v>0</v>
      </c>
      <c r="F67" s="7">
        <f t="shared" si="3"/>
        <v>0</v>
      </c>
      <c r="G67" s="24">
        <v>0</v>
      </c>
      <c r="H67" s="7">
        <f t="shared" si="0"/>
        <v>0</v>
      </c>
      <c r="I67" s="25">
        <v>0</v>
      </c>
      <c r="J67" s="7">
        <f t="shared" si="1"/>
        <v>0</v>
      </c>
      <c r="K67" s="7">
        <f t="shared" si="2"/>
        <v>0</v>
      </c>
    </row>
    <row r="68" spans="1:11" ht="18" x14ac:dyDescent="0.25">
      <c r="A68" s="3"/>
      <c r="B68" s="38" t="s">
        <v>79</v>
      </c>
      <c r="C68" s="46" t="s">
        <v>29</v>
      </c>
      <c r="D68" s="50">
        <v>5</v>
      </c>
      <c r="E68" s="24">
        <v>0</v>
      </c>
      <c r="F68" s="7">
        <f t="shared" si="3"/>
        <v>0</v>
      </c>
      <c r="G68" s="24">
        <v>0</v>
      </c>
      <c r="H68" s="7">
        <f t="shared" si="0"/>
        <v>0</v>
      </c>
      <c r="I68" s="25">
        <v>0</v>
      </c>
      <c r="J68" s="7">
        <f t="shared" si="1"/>
        <v>0</v>
      </c>
      <c r="K68" s="7">
        <f t="shared" si="2"/>
        <v>0</v>
      </c>
    </row>
    <row r="69" spans="1:11" ht="18" x14ac:dyDescent="0.25">
      <c r="A69" s="3"/>
      <c r="B69" s="52" t="s">
        <v>80</v>
      </c>
      <c r="C69" s="46" t="s">
        <v>28</v>
      </c>
      <c r="D69" s="51">
        <v>2</v>
      </c>
      <c r="E69" s="24">
        <v>0</v>
      </c>
      <c r="F69" s="7">
        <f t="shared" si="3"/>
        <v>0</v>
      </c>
      <c r="G69" s="24">
        <v>0</v>
      </c>
      <c r="H69" s="7">
        <f t="shared" si="0"/>
        <v>0</v>
      </c>
      <c r="I69" s="25">
        <v>0</v>
      </c>
      <c r="J69" s="7">
        <f t="shared" si="1"/>
        <v>0</v>
      </c>
      <c r="K69" s="7">
        <f t="shared" si="2"/>
        <v>0</v>
      </c>
    </row>
    <row r="70" spans="1:11" ht="18" x14ac:dyDescent="0.25">
      <c r="A70" s="3"/>
      <c r="B70" s="43" t="s">
        <v>14</v>
      </c>
      <c r="C70" s="30" t="s">
        <v>12</v>
      </c>
      <c r="D70" s="7">
        <v>1</v>
      </c>
      <c r="E70" s="24">
        <v>0</v>
      </c>
      <c r="F70" s="7">
        <f t="shared" si="3"/>
        <v>0</v>
      </c>
      <c r="G70" s="7"/>
      <c r="H70" s="7">
        <f t="shared" si="0"/>
        <v>0</v>
      </c>
      <c r="I70" s="7"/>
      <c r="J70" s="7">
        <f t="shared" si="1"/>
        <v>0</v>
      </c>
      <c r="K70" s="7">
        <f t="shared" si="2"/>
        <v>0</v>
      </c>
    </row>
    <row r="71" spans="1:11" ht="18" x14ac:dyDescent="0.25">
      <c r="A71" s="6">
        <v>9</v>
      </c>
      <c r="B71" s="48" t="s">
        <v>90</v>
      </c>
      <c r="C71" s="47" t="s">
        <v>29</v>
      </c>
      <c r="D71" s="53">
        <v>8</v>
      </c>
      <c r="E71" s="54"/>
      <c r="F71" s="7">
        <f t="shared" si="3"/>
        <v>0</v>
      </c>
      <c r="G71" s="54">
        <v>0</v>
      </c>
      <c r="H71" s="7">
        <f t="shared" si="0"/>
        <v>0</v>
      </c>
      <c r="I71" s="54"/>
      <c r="J71" s="7">
        <f t="shared" si="1"/>
        <v>0</v>
      </c>
      <c r="K71" s="7">
        <f t="shared" si="2"/>
        <v>0</v>
      </c>
    </row>
    <row r="72" spans="1:11" ht="45" x14ac:dyDescent="0.25">
      <c r="A72" s="6"/>
      <c r="B72" s="39" t="s">
        <v>83</v>
      </c>
      <c r="C72" s="47" t="s">
        <v>29</v>
      </c>
      <c r="D72" s="53">
        <v>8</v>
      </c>
      <c r="E72" s="54">
        <v>0</v>
      </c>
      <c r="F72" s="7">
        <f t="shared" si="3"/>
        <v>0</v>
      </c>
      <c r="G72" s="54"/>
      <c r="H72" s="7">
        <f t="shared" ref="H72:H92" si="4">G72*D72</f>
        <v>0</v>
      </c>
      <c r="I72" s="54">
        <v>0</v>
      </c>
      <c r="J72" s="7">
        <f t="shared" ref="J72:J92" si="5">I72*D72</f>
        <v>0</v>
      </c>
      <c r="K72" s="7">
        <f t="shared" ref="K72:K92" si="6">J72+H72+F72</f>
        <v>0</v>
      </c>
    </row>
    <row r="73" spans="1:11" ht="18" x14ac:dyDescent="0.25">
      <c r="A73" s="6"/>
      <c r="B73" s="39" t="s">
        <v>84</v>
      </c>
      <c r="C73" s="47" t="s">
        <v>9</v>
      </c>
      <c r="D73" s="53">
        <v>8</v>
      </c>
      <c r="E73" s="54">
        <v>0</v>
      </c>
      <c r="F73" s="7">
        <f t="shared" ref="F73:F92" si="7">E73*D73</f>
        <v>0</v>
      </c>
      <c r="G73" s="54"/>
      <c r="H73" s="7">
        <f t="shared" si="4"/>
        <v>0</v>
      </c>
      <c r="I73" s="54">
        <v>0</v>
      </c>
      <c r="J73" s="7">
        <f t="shared" si="5"/>
        <v>0</v>
      </c>
      <c r="K73" s="7">
        <f t="shared" si="6"/>
        <v>0</v>
      </c>
    </row>
    <row r="74" spans="1:11" ht="18" x14ac:dyDescent="0.25">
      <c r="A74" s="6"/>
      <c r="B74" s="39" t="s">
        <v>85</v>
      </c>
      <c r="C74" s="47" t="s">
        <v>9</v>
      </c>
      <c r="D74" s="53">
        <v>8</v>
      </c>
      <c r="E74" s="54">
        <v>0</v>
      </c>
      <c r="F74" s="7">
        <f t="shared" si="7"/>
        <v>0</v>
      </c>
      <c r="G74" s="54"/>
      <c r="H74" s="7">
        <f t="shared" si="4"/>
        <v>0</v>
      </c>
      <c r="I74" s="54">
        <v>0</v>
      </c>
      <c r="J74" s="7">
        <f t="shared" si="5"/>
        <v>0</v>
      </c>
      <c r="K74" s="7">
        <f t="shared" si="6"/>
        <v>0</v>
      </c>
    </row>
    <row r="75" spans="1:11" ht="30" x14ac:dyDescent="0.25">
      <c r="A75" s="6"/>
      <c r="B75" s="39" t="s">
        <v>86</v>
      </c>
      <c r="C75" s="47" t="s">
        <v>12</v>
      </c>
      <c r="D75" s="53">
        <v>1</v>
      </c>
      <c r="E75" s="54">
        <v>0</v>
      </c>
      <c r="F75" s="7">
        <f t="shared" si="7"/>
        <v>0</v>
      </c>
      <c r="G75" s="53"/>
      <c r="H75" s="7">
        <f t="shared" si="4"/>
        <v>0</v>
      </c>
      <c r="I75" s="54">
        <v>0</v>
      </c>
      <c r="J75" s="7">
        <f t="shared" si="5"/>
        <v>0</v>
      </c>
      <c r="K75" s="7">
        <f t="shared" si="6"/>
        <v>0</v>
      </c>
    </row>
    <row r="76" spans="1:11" ht="18" x14ac:dyDescent="0.25">
      <c r="A76" s="6"/>
      <c r="B76" s="39" t="s">
        <v>87</v>
      </c>
      <c r="C76" s="47" t="s">
        <v>9</v>
      </c>
      <c r="D76" s="53">
        <v>4</v>
      </c>
      <c r="E76" s="54">
        <v>0</v>
      </c>
      <c r="F76" s="7">
        <f t="shared" si="7"/>
        <v>0</v>
      </c>
      <c r="G76" s="53"/>
      <c r="H76" s="7">
        <f t="shared" si="4"/>
        <v>0</v>
      </c>
      <c r="I76" s="54">
        <v>0</v>
      </c>
      <c r="J76" s="7">
        <f t="shared" si="5"/>
        <v>0</v>
      </c>
      <c r="K76" s="7">
        <f t="shared" si="6"/>
        <v>0</v>
      </c>
    </row>
    <row r="77" spans="1:11" ht="18" x14ac:dyDescent="0.25">
      <c r="A77" s="6"/>
      <c r="B77" s="39" t="s">
        <v>88</v>
      </c>
      <c r="C77" s="47" t="s">
        <v>9</v>
      </c>
      <c r="D77" s="53">
        <f>D72*1</f>
        <v>8</v>
      </c>
      <c r="E77" s="54">
        <v>0</v>
      </c>
      <c r="F77" s="7">
        <f t="shared" si="7"/>
        <v>0</v>
      </c>
      <c r="G77" s="53"/>
      <c r="H77" s="7">
        <f t="shared" si="4"/>
        <v>0</v>
      </c>
      <c r="I77" s="54">
        <v>0</v>
      </c>
      <c r="J77" s="7">
        <f t="shared" si="5"/>
        <v>0</v>
      </c>
      <c r="K77" s="7">
        <f t="shared" si="6"/>
        <v>0</v>
      </c>
    </row>
    <row r="78" spans="1:11" ht="30" x14ac:dyDescent="0.25">
      <c r="A78" s="6"/>
      <c r="B78" s="39" t="s">
        <v>89</v>
      </c>
      <c r="C78" s="47" t="s">
        <v>12</v>
      </c>
      <c r="D78" s="53">
        <v>1</v>
      </c>
      <c r="E78" s="54">
        <v>0</v>
      </c>
      <c r="F78" s="7">
        <f t="shared" si="7"/>
        <v>0</v>
      </c>
      <c r="G78" s="53"/>
      <c r="H78" s="7">
        <f t="shared" si="4"/>
        <v>0</v>
      </c>
      <c r="I78" s="54"/>
      <c r="J78" s="7">
        <f t="shared" si="5"/>
        <v>0</v>
      </c>
      <c r="K78" s="7">
        <f t="shared" si="6"/>
        <v>0</v>
      </c>
    </row>
    <row r="79" spans="1:11" ht="35.25" customHeight="1" x14ac:dyDescent="0.25">
      <c r="A79" s="6">
        <v>10</v>
      </c>
      <c r="B79" s="48" t="s">
        <v>94</v>
      </c>
      <c r="C79" s="47" t="s">
        <v>29</v>
      </c>
      <c r="D79" s="53"/>
      <c r="E79" s="54"/>
      <c r="F79" s="7">
        <f t="shared" si="7"/>
        <v>0</v>
      </c>
      <c r="G79" s="54">
        <v>0</v>
      </c>
      <c r="H79" s="7">
        <f t="shared" si="4"/>
        <v>0</v>
      </c>
      <c r="I79" s="54"/>
      <c r="J79" s="7">
        <f t="shared" si="5"/>
        <v>0</v>
      </c>
      <c r="K79" s="7">
        <f t="shared" si="6"/>
        <v>0</v>
      </c>
    </row>
    <row r="80" spans="1:11" ht="30" x14ac:dyDescent="0.25">
      <c r="A80" s="6"/>
      <c r="B80" s="39" t="s">
        <v>95</v>
      </c>
      <c r="C80" s="47" t="s">
        <v>9</v>
      </c>
      <c r="D80" s="53"/>
      <c r="E80" s="54">
        <v>0</v>
      </c>
      <c r="F80" s="7">
        <f t="shared" si="7"/>
        <v>0</v>
      </c>
      <c r="G80" s="54"/>
      <c r="H80" s="7">
        <f t="shared" si="4"/>
        <v>0</v>
      </c>
      <c r="I80" s="54">
        <v>0</v>
      </c>
      <c r="J80" s="7">
        <f t="shared" si="5"/>
        <v>0</v>
      </c>
      <c r="K80" s="7">
        <f t="shared" si="6"/>
        <v>0</v>
      </c>
    </row>
    <row r="81" spans="1:11" ht="18" x14ac:dyDescent="0.25">
      <c r="A81" s="6"/>
      <c r="B81" s="39" t="s">
        <v>96</v>
      </c>
      <c r="C81" s="47" t="s">
        <v>29</v>
      </c>
      <c r="D81" s="53"/>
      <c r="E81" s="54">
        <v>0</v>
      </c>
      <c r="F81" s="7">
        <f t="shared" si="7"/>
        <v>0</v>
      </c>
      <c r="G81" s="53"/>
      <c r="H81" s="7">
        <f t="shared" si="4"/>
        <v>0</v>
      </c>
      <c r="I81" s="54">
        <v>0</v>
      </c>
      <c r="J81" s="7">
        <f t="shared" si="5"/>
        <v>0</v>
      </c>
      <c r="K81" s="7">
        <f t="shared" si="6"/>
        <v>0</v>
      </c>
    </row>
    <row r="82" spans="1:11" ht="18" x14ac:dyDescent="0.25">
      <c r="A82" s="6"/>
      <c r="B82" s="39" t="s">
        <v>97</v>
      </c>
      <c r="C82" s="47" t="s">
        <v>12</v>
      </c>
      <c r="D82" s="53"/>
      <c r="E82" s="54">
        <v>0</v>
      </c>
      <c r="F82" s="7">
        <f t="shared" si="7"/>
        <v>0</v>
      </c>
      <c r="G82" s="53"/>
      <c r="H82" s="7">
        <f t="shared" si="4"/>
        <v>0</v>
      </c>
      <c r="I82" s="54"/>
      <c r="J82" s="7">
        <f t="shared" si="5"/>
        <v>0</v>
      </c>
      <c r="K82" s="7">
        <f t="shared" si="6"/>
        <v>0</v>
      </c>
    </row>
    <row r="83" spans="1:11" ht="48.75" customHeight="1" x14ac:dyDescent="0.25">
      <c r="A83" s="6">
        <v>11</v>
      </c>
      <c r="B83" s="48" t="s">
        <v>91</v>
      </c>
      <c r="C83" s="31" t="s">
        <v>13</v>
      </c>
      <c r="D83" s="23">
        <v>540</v>
      </c>
      <c r="E83" s="23"/>
      <c r="F83" s="7">
        <f t="shared" si="7"/>
        <v>0</v>
      </c>
      <c r="G83" s="23">
        <v>0</v>
      </c>
      <c r="H83" s="7">
        <f t="shared" si="4"/>
        <v>0</v>
      </c>
      <c r="I83" s="23"/>
      <c r="J83" s="7">
        <f t="shared" si="5"/>
        <v>0</v>
      </c>
      <c r="K83" s="7">
        <f t="shared" si="6"/>
        <v>0</v>
      </c>
    </row>
    <row r="84" spans="1:11" ht="30" x14ac:dyDescent="0.25">
      <c r="A84" s="6"/>
      <c r="B84" s="40" t="s">
        <v>101</v>
      </c>
      <c r="C84" s="31" t="s">
        <v>13</v>
      </c>
      <c r="D84" s="23">
        <f>D83*1.1</f>
        <v>594</v>
      </c>
      <c r="E84" s="23">
        <v>0</v>
      </c>
      <c r="F84" s="7">
        <f t="shared" si="7"/>
        <v>0</v>
      </c>
      <c r="G84" s="23"/>
      <c r="H84" s="7">
        <f t="shared" si="4"/>
        <v>0</v>
      </c>
      <c r="I84" s="23">
        <v>0</v>
      </c>
      <c r="J84" s="7">
        <f t="shared" si="5"/>
        <v>0</v>
      </c>
      <c r="K84" s="7">
        <f t="shared" si="6"/>
        <v>0</v>
      </c>
    </row>
    <row r="85" spans="1:11" ht="18" x14ac:dyDescent="0.25">
      <c r="A85" s="6"/>
      <c r="B85" s="43" t="s">
        <v>92</v>
      </c>
      <c r="C85" s="31" t="s">
        <v>9</v>
      </c>
      <c r="D85" s="23">
        <v>28</v>
      </c>
      <c r="E85" s="23">
        <v>0</v>
      </c>
      <c r="F85" s="7">
        <f t="shared" si="7"/>
        <v>0</v>
      </c>
      <c r="G85" s="23"/>
      <c r="H85" s="7">
        <f t="shared" si="4"/>
        <v>0</v>
      </c>
      <c r="I85" s="23">
        <v>0</v>
      </c>
      <c r="J85" s="7">
        <f t="shared" si="5"/>
        <v>0</v>
      </c>
      <c r="K85" s="7">
        <f t="shared" si="6"/>
        <v>0</v>
      </c>
    </row>
    <row r="86" spans="1:11" ht="18" x14ac:dyDescent="0.25">
      <c r="A86" s="6"/>
      <c r="B86" s="43" t="s">
        <v>37</v>
      </c>
      <c r="C86" s="31" t="s">
        <v>9</v>
      </c>
      <c r="D86" s="23">
        <f>14*4</f>
        <v>56</v>
      </c>
      <c r="E86" s="23">
        <v>0</v>
      </c>
      <c r="F86" s="7">
        <f t="shared" si="7"/>
        <v>0</v>
      </c>
      <c r="G86" s="23"/>
      <c r="H86" s="7">
        <f t="shared" si="4"/>
        <v>0</v>
      </c>
      <c r="I86" s="23">
        <v>0</v>
      </c>
      <c r="J86" s="7">
        <f t="shared" si="5"/>
        <v>0</v>
      </c>
      <c r="K86" s="7">
        <f t="shared" si="6"/>
        <v>0</v>
      </c>
    </row>
    <row r="87" spans="1:11" ht="18" x14ac:dyDescent="0.25">
      <c r="A87" s="6"/>
      <c r="B87" s="43" t="s">
        <v>38</v>
      </c>
      <c r="C87" s="31" t="s">
        <v>9</v>
      </c>
      <c r="D87" s="23">
        <f>4*6</f>
        <v>24</v>
      </c>
      <c r="E87" s="23">
        <v>0</v>
      </c>
      <c r="F87" s="7">
        <f t="shared" si="7"/>
        <v>0</v>
      </c>
      <c r="G87" s="23"/>
      <c r="H87" s="7">
        <f t="shared" si="4"/>
        <v>0</v>
      </c>
      <c r="I87" s="23">
        <v>0</v>
      </c>
      <c r="J87" s="7">
        <f t="shared" si="5"/>
        <v>0</v>
      </c>
      <c r="K87" s="7">
        <f t="shared" si="6"/>
        <v>0</v>
      </c>
    </row>
    <row r="88" spans="1:11" ht="18" x14ac:dyDescent="0.25">
      <c r="A88" s="6"/>
      <c r="B88" s="43" t="s">
        <v>39</v>
      </c>
      <c r="C88" s="31" t="s">
        <v>28</v>
      </c>
      <c r="D88" s="23">
        <v>4</v>
      </c>
      <c r="E88" s="23">
        <v>0</v>
      </c>
      <c r="F88" s="7">
        <f t="shared" si="7"/>
        <v>0</v>
      </c>
      <c r="G88" s="23"/>
      <c r="H88" s="7">
        <f t="shared" si="4"/>
        <v>0</v>
      </c>
      <c r="I88" s="23">
        <v>0</v>
      </c>
      <c r="J88" s="7">
        <f t="shared" si="5"/>
        <v>0</v>
      </c>
      <c r="K88" s="7">
        <f t="shared" si="6"/>
        <v>0</v>
      </c>
    </row>
    <row r="89" spans="1:11" ht="18" x14ac:dyDescent="0.25">
      <c r="A89" s="6"/>
      <c r="B89" s="43" t="s">
        <v>93</v>
      </c>
      <c r="C89" s="31" t="s">
        <v>28</v>
      </c>
      <c r="D89" s="44">
        <f>D83*6</f>
        <v>3240</v>
      </c>
      <c r="E89" s="23">
        <v>0</v>
      </c>
      <c r="F89" s="7">
        <f t="shared" si="7"/>
        <v>0</v>
      </c>
      <c r="G89" s="23"/>
      <c r="H89" s="7">
        <f t="shared" si="4"/>
        <v>0</v>
      </c>
      <c r="I89" s="23">
        <v>0</v>
      </c>
      <c r="J89" s="7">
        <f t="shared" si="5"/>
        <v>0</v>
      </c>
      <c r="K89" s="7">
        <f t="shared" si="6"/>
        <v>0</v>
      </c>
    </row>
    <row r="90" spans="1:11" ht="18" x14ac:dyDescent="0.25">
      <c r="A90" s="6"/>
      <c r="B90" s="36" t="s">
        <v>98</v>
      </c>
      <c r="C90" s="29" t="s">
        <v>61</v>
      </c>
      <c r="D90" s="2">
        <v>1.5</v>
      </c>
      <c r="E90" s="23">
        <v>0</v>
      </c>
      <c r="F90" s="7">
        <f t="shared" si="7"/>
        <v>0</v>
      </c>
      <c r="G90" s="3"/>
      <c r="H90" s="7">
        <f t="shared" si="4"/>
        <v>0</v>
      </c>
      <c r="I90" s="23">
        <v>0</v>
      </c>
      <c r="J90" s="7">
        <f t="shared" si="5"/>
        <v>0</v>
      </c>
      <c r="K90" s="7">
        <f t="shared" si="6"/>
        <v>0</v>
      </c>
    </row>
    <row r="91" spans="1:11" ht="18" x14ac:dyDescent="0.25">
      <c r="A91" s="6"/>
      <c r="B91" s="43" t="s">
        <v>14</v>
      </c>
      <c r="C91" s="30" t="s">
        <v>12</v>
      </c>
      <c r="D91" s="7">
        <v>1</v>
      </c>
      <c r="E91" s="23">
        <v>0</v>
      </c>
      <c r="F91" s="7">
        <f t="shared" si="7"/>
        <v>0</v>
      </c>
      <c r="G91" s="7"/>
      <c r="H91" s="7">
        <f t="shared" si="4"/>
        <v>0</v>
      </c>
      <c r="I91" s="7"/>
      <c r="J91" s="7">
        <f t="shared" si="5"/>
        <v>0</v>
      </c>
      <c r="K91" s="7">
        <f t="shared" si="6"/>
        <v>0</v>
      </c>
    </row>
    <row r="92" spans="1:11" ht="30" x14ac:dyDescent="0.25">
      <c r="A92" s="6">
        <v>11</v>
      </c>
      <c r="B92" s="40" t="s">
        <v>40</v>
      </c>
      <c r="C92" s="30" t="s">
        <v>8</v>
      </c>
      <c r="D92" s="7">
        <v>1.5</v>
      </c>
      <c r="E92" s="7"/>
      <c r="F92" s="7">
        <f t="shared" si="7"/>
        <v>0</v>
      </c>
      <c r="G92" s="7">
        <v>0</v>
      </c>
      <c r="H92" s="7">
        <f t="shared" si="4"/>
        <v>0</v>
      </c>
      <c r="I92" s="7">
        <v>0</v>
      </c>
      <c r="J92" s="7">
        <f t="shared" si="5"/>
        <v>0</v>
      </c>
      <c r="K92" s="7">
        <f t="shared" si="6"/>
        <v>0</v>
      </c>
    </row>
    <row r="93" spans="1:11" ht="18" x14ac:dyDescent="0.25">
      <c r="A93" s="3"/>
      <c r="B93" s="41" t="s">
        <v>6</v>
      </c>
      <c r="C93" s="30"/>
      <c r="D93" s="7"/>
      <c r="E93" s="7"/>
      <c r="F93" s="9">
        <f>SUM(F8:F92)</f>
        <v>0</v>
      </c>
      <c r="G93" s="7"/>
      <c r="H93" s="9">
        <f>SUM(H8:H92)</f>
        <v>0</v>
      </c>
      <c r="I93" s="7"/>
      <c r="J93" s="9">
        <f>SUM(J8:J92)</f>
        <v>0</v>
      </c>
      <c r="K93" s="9">
        <f>SUM(K8:K92)</f>
        <v>0</v>
      </c>
    </row>
    <row r="94" spans="1:11" ht="18" x14ac:dyDescent="0.35">
      <c r="A94" s="8"/>
      <c r="B94" s="42" t="s">
        <v>16</v>
      </c>
      <c r="C94" s="34">
        <v>0.03</v>
      </c>
      <c r="D94" s="10"/>
      <c r="E94" s="26"/>
      <c r="F94" s="10"/>
      <c r="G94" s="10"/>
      <c r="H94" s="10"/>
      <c r="I94" s="10"/>
      <c r="J94" s="26"/>
      <c r="K94" s="10">
        <f>F93*C94</f>
        <v>0</v>
      </c>
    </row>
    <row r="95" spans="1:11" ht="21.75" customHeight="1" x14ac:dyDescent="0.35">
      <c r="A95" s="8"/>
      <c r="B95" s="42" t="s">
        <v>6</v>
      </c>
      <c r="C95" s="33"/>
      <c r="D95" s="10"/>
      <c r="E95" s="26"/>
      <c r="F95" s="26"/>
      <c r="G95" s="10"/>
      <c r="H95" s="10"/>
      <c r="I95" s="10"/>
      <c r="J95" s="26"/>
      <c r="K95" s="10">
        <f>K93+K94</f>
        <v>0</v>
      </c>
    </row>
    <row r="96" spans="1:11" ht="21.75" customHeight="1" x14ac:dyDescent="0.35">
      <c r="A96" s="8"/>
      <c r="B96" s="42" t="s">
        <v>17</v>
      </c>
      <c r="C96" s="34">
        <v>0.05</v>
      </c>
      <c r="D96" s="10"/>
      <c r="E96" s="26"/>
      <c r="F96" s="26"/>
      <c r="G96" s="10"/>
      <c r="H96" s="10"/>
      <c r="I96" s="10"/>
      <c r="J96" s="26"/>
      <c r="K96" s="10">
        <f>K95*C96</f>
        <v>0</v>
      </c>
    </row>
    <row r="97" spans="1:11" ht="21.75" customHeight="1" x14ac:dyDescent="0.35">
      <c r="A97" s="8"/>
      <c r="B97" s="42" t="s">
        <v>6</v>
      </c>
      <c r="C97" s="33"/>
      <c r="D97" s="10"/>
      <c r="E97" s="26"/>
      <c r="F97" s="26"/>
      <c r="G97" s="10"/>
      <c r="H97" s="10"/>
      <c r="I97" s="10"/>
      <c r="J97" s="26"/>
      <c r="K97" s="10">
        <f>K95+K96</f>
        <v>0</v>
      </c>
    </row>
    <row r="98" spans="1:11" ht="18" x14ac:dyDescent="0.35">
      <c r="A98" s="8"/>
      <c r="B98" s="42" t="s">
        <v>18</v>
      </c>
      <c r="C98" s="34">
        <v>0.05</v>
      </c>
      <c r="D98" s="10"/>
      <c r="E98" s="26"/>
      <c r="F98" s="26"/>
      <c r="G98" s="10"/>
      <c r="H98" s="10"/>
      <c r="I98" s="10"/>
      <c r="J98" s="26"/>
      <c r="K98" s="10">
        <f>K97*C98</f>
        <v>0</v>
      </c>
    </row>
    <row r="99" spans="1:11" ht="18" x14ac:dyDescent="0.35">
      <c r="A99" s="8"/>
      <c r="B99" s="42" t="s">
        <v>6</v>
      </c>
      <c r="C99" s="33"/>
      <c r="D99" s="10"/>
      <c r="E99" s="26"/>
      <c r="F99" s="26"/>
      <c r="G99" s="10"/>
      <c r="H99" s="10"/>
      <c r="I99" s="10"/>
      <c r="J99" s="26"/>
      <c r="K99" s="10">
        <f>K97+K98</f>
        <v>0</v>
      </c>
    </row>
    <row r="100" spans="1:11" ht="23.25" customHeight="1" x14ac:dyDescent="0.35">
      <c r="A100" s="8"/>
      <c r="B100" s="42" t="s">
        <v>19</v>
      </c>
      <c r="C100" s="34">
        <v>0.01</v>
      </c>
      <c r="D100" s="10"/>
      <c r="E100" s="26"/>
      <c r="F100" s="26"/>
      <c r="G100" s="10"/>
      <c r="H100" s="10"/>
      <c r="I100" s="10"/>
      <c r="J100" s="26"/>
      <c r="K100" s="10">
        <f>K99*C100</f>
        <v>0</v>
      </c>
    </row>
    <row r="101" spans="1:11" ht="23.25" customHeight="1" x14ac:dyDescent="0.35">
      <c r="A101" s="8"/>
      <c r="B101" s="42" t="s">
        <v>41</v>
      </c>
      <c r="C101" s="34">
        <v>0.02</v>
      </c>
      <c r="D101" s="10"/>
      <c r="E101" s="26"/>
      <c r="F101" s="26"/>
      <c r="G101" s="10"/>
      <c r="H101" s="10"/>
      <c r="I101" s="10"/>
      <c r="J101" s="26"/>
      <c r="K101" s="10">
        <f>H93*C101</f>
        <v>0</v>
      </c>
    </row>
    <row r="102" spans="1:11" ht="23.25" customHeight="1" x14ac:dyDescent="0.35">
      <c r="A102" s="8"/>
      <c r="B102" s="42" t="s">
        <v>6</v>
      </c>
      <c r="C102" s="33"/>
      <c r="D102" s="10"/>
      <c r="E102" s="26"/>
      <c r="F102" s="26"/>
      <c r="G102" s="10"/>
      <c r="H102" s="10"/>
      <c r="I102" s="10"/>
      <c r="J102" s="26"/>
      <c r="K102" s="10">
        <f>K101+K100+K99</f>
        <v>0</v>
      </c>
    </row>
    <row r="103" spans="1:11" ht="18" x14ac:dyDescent="0.35">
      <c r="A103" s="8"/>
      <c r="B103" s="39" t="s">
        <v>20</v>
      </c>
      <c r="C103" s="34">
        <v>0.18</v>
      </c>
      <c r="D103" s="10"/>
      <c r="E103" s="26"/>
      <c r="F103" s="26"/>
      <c r="G103" s="26"/>
      <c r="H103" s="26"/>
      <c r="I103" s="26"/>
      <c r="J103" s="26"/>
      <c r="K103" s="10">
        <f>K102*C103</f>
        <v>0</v>
      </c>
    </row>
    <row r="104" spans="1:11" ht="18" x14ac:dyDescent="0.35">
      <c r="A104" s="11"/>
      <c r="B104" s="43" t="s">
        <v>21</v>
      </c>
      <c r="C104" s="6"/>
      <c r="D104" s="6"/>
      <c r="E104" s="6"/>
      <c r="F104" s="6"/>
      <c r="G104" s="6"/>
      <c r="H104" s="6"/>
      <c r="I104" s="6"/>
      <c r="J104" s="6"/>
      <c r="K104" s="9">
        <f>K103+K102</f>
        <v>0</v>
      </c>
    </row>
    <row r="105" spans="1:11" ht="24.75" customHeight="1" x14ac:dyDescent="0.25">
      <c r="A105" s="2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ht="24.75" customHeight="1" x14ac:dyDescent="0.25">
      <c r="A106" s="2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1" ht="24.75" customHeight="1" x14ac:dyDescent="0.25">
      <c r="A107" s="2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52" ht="21.75" customHeight="1" x14ac:dyDescent="0.25"/>
    <row r="153" ht="21.75" customHeight="1" x14ac:dyDescent="0.25"/>
    <row r="156" ht="36" customHeight="1" x14ac:dyDescent="0.25"/>
    <row r="160" ht="34.5" customHeight="1" x14ac:dyDescent="0.25"/>
    <row r="166" ht="23.25" customHeight="1" x14ac:dyDescent="0.25"/>
  </sheetData>
  <mergeCells count="11">
    <mergeCell ref="I4:J4"/>
    <mergeCell ref="K4:K5"/>
    <mergeCell ref="A1:K2"/>
    <mergeCell ref="A4:A5"/>
    <mergeCell ref="B4:B5"/>
    <mergeCell ref="D4:D5"/>
    <mergeCell ref="C4:C5"/>
    <mergeCell ref="E4:F4"/>
    <mergeCell ref="G4:H4"/>
    <mergeCell ref="E3:I3"/>
    <mergeCell ref="J3:K3"/>
  </mergeCells>
  <pageMargins left="0.2" right="0.2" top="0.75" bottom="0.2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ქუთაისი კსც</vt:lpstr>
      <vt:lpstr>პალიატიური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2021-09-08T10:27:12Z</dcterms:modified>
</cp:coreProperties>
</file>