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lkhvichia\Desktop\New folder\კრაფტები\"/>
    </mc:Choice>
  </mc:AlternateContent>
  <xr:revisionPtr revIDLastSave="0" documentId="8_{C2D726B7-6E39-422F-8A95-6152012E413B}" xr6:coauthVersionLast="47" xr6:coauthVersionMax="47" xr10:uidLastSave="{00000000-0000-0000-0000-000000000000}"/>
  <bookViews>
    <workbookView xWindow="-108" yWindow="-108" windowWidth="23256" windowHeight="12576" activeTab="1" xr2:uid="{00000000-000D-0000-FFFF-FFFF00000000}"/>
  </bookViews>
  <sheets>
    <sheet name="Annex A.1 Technical Bid" sheetId="1" r:id="rId1"/>
    <sheet name="Annex A.2 Financial Bid" sheetId="3" r:id="rId2"/>
  </sheets>
  <definedNames>
    <definedName name="_xlnm._FilterDatabase" localSheetId="0" hidden="1">'Annex A.1 Technical Bid'!$C$3:$E$32</definedName>
    <definedName name="_xlnm.Print_Area" localSheetId="0">'Annex A.1 Technical Bid'!$A$1:$I$32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27" i="3" l="1"/>
</calcChain>
</file>

<file path=xl/sharedStrings.xml><?xml version="1.0" encoding="utf-8"?>
<sst xmlns="http://schemas.openxmlformats.org/spreadsheetml/2006/main" count="151" uniqueCount="95">
  <si>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</si>
  <si>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</si>
  <si>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</si>
  <si>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</si>
  <si>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</si>
  <si>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</si>
  <si>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</si>
  <si>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</si>
  <si>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</si>
  <si>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</si>
  <si>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</si>
  <si>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</si>
  <si>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</si>
  <si>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</si>
  <si>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</si>
  <si>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</si>
  <si>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</si>
  <si>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</si>
  <si>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</si>
  <si>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</si>
  <si>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</si>
  <si>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</si>
  <si>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</si>
  <si>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</si>
  <si>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</si>
  <si>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</si>
  <si>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</si>
  <si>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</si>
  <si>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</si>
  <si>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</si>
  <si>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</si>
  <si>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</si>
  <si>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</si>
  <si>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</si>
  <si>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</si>
  <si>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</si>
  <si>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</si>
  <si>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</si>
  <si>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</si>
  <si>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</si>
  <si>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</si>
  <si>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</si>
  <si>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</si>
  <si>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</si>
  <si>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</si>
  <si>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</si>
  <si>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</si>
  <si>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</si>
  <si>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</si>
  <si>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</si>
  <si>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</si>
  <si>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</si>
  <si>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</si>
  <si>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14 Days/14 დღე</t>
  </si>
  <si>
    <t xml:space="preserve">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  </t>
  </si>
  <si>
    <t>60 დღე</t>
  </si>
  <si>
    <t xml:space="preserve">14 დღე </t>
  </si>
  <si>
    <t>Unit Price  in GEL  Including VAT and transportation/ერთეულის ფასი ლარში  დღგ-ს და ტრანსპორტირების ჩათვლით</t>
  </si>
  <si>
    <t>Total Price  in GEL  Including VAT and transportation/ჯამური ფასი ლარში  დღგ-ს და ტრანსპორტირების ჩათვლით</t>
  </si>
  <si>
    <r>
      <rPr>
        <b/>
        <sz val="10"/>
        <color theme="1"/>
        <rFont val="Calibri"/>
        <family val="2"/>
      </rPr>
      <t xml:space="preserve"> GEL/ლარი</t>
    </r>
    <r>
      <rPr>
        <sz val="10"/>
        <color theme="1"/>
        <rFont val="Calibri"/>
        <family val="2"/>
      </rPr>
      <t xml:space="preserve"> </t>
    </r>
  </si>
  <si>
    <t>Thermopress Printer/თერმო პრესი</t>
  </si>
  <si>
    <t>Metal body, with control panel for temperature and time settings. Cup worktop - standard. T-shirt press work board size 38 * 38 cm. (With cup and t-shirt board)/მეტალის კორპუსი, ტემპერატურის და დროის პარამეტრების სამართავი პანელით.  ჭიქის სამუშაო დაფა - სტანდარტული. მაისურის საპრესის სამუშაო დაფის ზომა 38*38სმ. (ჭიქის და მაისურის დაფით)</t>
  </si>
  <si>
    <t>Gori/გორი</t>
  </si>
  <si>
    <t>Thermo press for printing on textile materials/თერმო პრესი ტექსტილის მასალებზე ბეჭდვისთვის</t>
  </si>
  <si>
    <t xml:space="preserve">Thermo press for cup printing/თერმო პრესი ჭიქაზე ბეჭდვისთვის </t>
  </si>
  <si>
    <t>HPC480; Worksheet 38X38; Housing: metal; Auto open: no; Processor: Standard/HPC480; სამუშაო დაფა 38X38; კორპუსი: მეტალის; ავტო გახსნა: არა; პროცესორი: სტანდარტული</t>
  </si>
  <si>
    <t>AP1803 (11OZ); Worksheet: cup; Housing: metal; Auto open: no; Processor: Standard/AP1803 (11OZ); სამუშაო დაფა: ჭიქის; კორპუსი: მეტალის; ავტო გახსნა: არა; პროცესორი: სტანდარტული</t>
  </si>
  <si>
    <t>Mtskheta/მცხეთა</t>
  </si>
  <si>
    <t>Tbilisi/თბილისი</t>
  </si>
  <si>
    <t xml:space="preserve">Enamel  oven/მინანქრის გამოსაწვავი ღუმელი </t>
  </si>
  <si>
    <t xml:space="preserve">Drilling machine/ბორმანქანა  </t>
  </si>
  <si>
    <t>Internal size of the chamber 9 * 10 * 15 * 220 v maximum temperature 1100 * C)/კამერის შიდა ზომა 9*10*15* 220 v მაქსიმალური ტემპერატურა 1100*C</t>
  </si>
  <si>
    <t>Enamel polishing machine/ FOREDOM CC-30 220-240V Samp torque 2600/ბორმანქანა (მინანქრის საპრიალებელი დანადგარი) FOREDOM CC-30 220-240V Samp ბრუნვა 2600)</t>
  </si>
  <si>
    <t>Zugdidi/ზუგდიდი</t>
  </si>
  <si>
    <t>CO2 laser tube/CO2 ლაზერის მილაკი</t>
  </si>
  <si>
    <t>Reflective mirror/ამრეკლი სარკე</t>
  </si>
  <si>
    <t xml:space="preserve">25mm Laser Reflecting Mirror 150W-180W Material Type Moly/25 მმ ლაზერის ამრეკლი სარკე 150W-180W მასლის ტიპი Moly </t>
  </si>
  <si>
    <t>Laser cutting machine/ლაზერული მჭრელი მანქანა</t>
  </si>
  <si>
    <t>Engraving Area:300mm*200mm;;Engraving Speed:500mm/s;Working area:300*200mm;Cutting Speed:0-600mm/sLaser power:
20W</t>
  </si>
  <si>
    <t>Softbox/სოფტბოქსი</t>
  </si>
  <si>
    <t>Digital Camera stabilizator/შტატივი/სტაბილიზატორი</t>
  </si>
  <si>
    <t>PU5040 40cm Mini Studio Photograghy Softbox Led Light Soft Photo Lighting Shooting Tent Box Ki Lumen: 5500LM
Power Supply Input: AC 110-220V; Output: DC 9-24V 2A
Power: 30W
Size: 40 x 40 x 40cm / 16 x 16 x 16inch (Unfolded); 45 x 45cm / 17.7 x 17.7inch (Fold)
Weight: 552g (only Tent</t>
  </si>
  <si>
    <t>Mechanical stabilizer for a digital camera/ციფრული ფოტოაპარატის მექანიკური სტაბილიზატორი რეგულირებადი საპირწონეებით</t>
  </si>
  <si>
    <t>LOT #1-Thermo-pressing  Devices/თერმოპრესინგის დანადგარები</t>
  </si>
  <si>
    <t>LOT #2-Enamel Processing Devices/ მინანქრის დამუშავების მოწყობილობები</t>
  </si>
  <si>
    <t>თბილისი/მცხეთა/გორი/ზუგდიდი</t>
  </si>
  <si>
    <r>
      <t xml:space="preserve">Laser Power Supply </t>
    </r>
    <r>
      <rPr>
        <i/>
        <sz val="8"/>
        <rFont val="Calibri"/>
        <family val="2"/>
        <charset val="204"/>
        <scheme val="minor"/>
      </rPr>
      <t>MYJG150R</t>
    </r>
    <r>
      <rPr>
        <sz val="10"/>
        <rFont val="Calibri"/>
        <family val="2"/>
        <scheme val="minor"/>
      </rPr>
      <t xml:space="preserve">/ლაზერის კვების ბლოკი </t>
    </r>
  </si>
  <si>
    <t>Licensed embroidery machine program/საქარგავი მანქანის ლიცენზირებული პროგრამა</t>
  </si>
  <si>
    <t>Processor - Intel® Pentium® 4, AMD Athlon ™ 64 or AMD Opteron ™ Operating System - WINDOWS XP SP3 Internet Browser - IE 7.0 RAM - 1 GB Hard Drive - 40 GB Graphics Card - High Color Transfer Support (32 Bits) Graphics Memory - 512 MB (WILCOM 3E)/პროცესორი - Intel® Pentium® 4, AMD Athlon™ 64 or AMD Opteron™ ოპერაციული სისტემა-WINDOWS XP SP3 ინტერნეტ ბრაუზერი - I.E 7.0 ოპერაციული მეხსიერება -1 GB მყარი დისკის მოცულობა - 40 GB გრაფიკული კარტა- ფერთა გადაცემის მაღალი მხარდაჭერა ( 32 ბიტი) გრაფიკული მეხსიერება - 512 MB (WILCOM 3E)</t>
  </si>
  <si>
    <t>reference number: PR_00165779</t>
  </si>
  <si>
    <t>LOT #-3-Laser Devices/ ლაზერული მოწყობილობები</t>
  </si>
  <si>
    <t>LOT #4-Different Devices/სხვადასხვა მოწყობილობები</t>
  </si>
  <si>
    <t>LOT #5-Licensed embroidery machine program/საქარგავი მანქანის ლიცენზირებული პროგრამა</t>
  </si>
  <si>
    <t>120 watts, length 1400 (mm), diameter 80 mm/150 ვატი,სიგრძე 1400 (მმ), დიამეტრი 80 მმ/150 ვატი,სიგრძე 1400 (მმ), დიამეტრი 80 მმ</t>
  </si>
  <si>
    <t>120 watts/120 ვატიანი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</si>
</sst>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GEL]"/>
  </numFmts>
  <fonts count="2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1"/>
      <name val="Calibri"/>
      <family val="2"/>
      <charset val="1"/>
    </font>
    <font>
      <b/>
      <sz val="10"/>
      <name val="Calibri"/>
      <family val="2"/>
      <charset val="204"/>
      <scheme val="minor"/>
    </font>
    <font>
      <b/>
      <sz val="11"/>
      <color theme="1"/>
      <name val="Calibri"/>
      <family val="2"/>
    </font>
    <font>
      <b/>
      <sz val="11"/>
      <color theme="1"/>
      <name val="Calibri"/>
      <family val="2"/>
      <scheme val="minor"/>
    </font>
    <font>
      <b/>
      <i/>
      <sz val="12"/>
      <color theme="1"/>
      <name val="Calibri"/>
      <family val="2"/>
    </font>
    <font>
      <sz val="11"/>
      <color theme="1"/>
      <name val="Calibri"/>
      <family val="2"/>
    </font>
    <font>
      <b/>
      <sz val="9"/>
      <color theme="1"/>
      <name val="Calibri"/>
      <family val="2"/>
    </font>
    <font>
      <b/>
      <sz val="8"/>
      <color theme="1"/>
      <name val="Calibri"/>
      <family val="2"/>
      <scheme val="minor"/>
    </font>
    <font>
      <sz val="10"/>
      <name val="Calibri"/>
      <family val="2"/>
      <scheme val="minor"/>
    </font>
    <font>
      <b/>
      <sz val="12"/>
      <color theme="1"/>
      <name val="Calibri"/>
      <family val="2"/>
    </font>
    <font>
      <sz val="10"/>
      <name val="Calibri"/>
      <family val="2"/>
      <charset val="204"/>
    </font>
    <font>
      <i/>
      <sz val="8"/>
      <name val="Calibri"/>
      <family val="2"/>
      <charset val="204"/>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top style="thin">
        <color auto="1"/>
      </top>
      <bottom/>
      <diagonal/>
    </border>
    <border>
      <left/>
      <right style="thin">
        <color auto="1"/>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s>
  <cellStyleXfs count="1">
    <xf numFmtId="0" fontId="0" fillId="0" borderId="0"/>
  </cellStyleXfs>
  <cellXfs count="142">
    <xf numFmtId="0" fontId="0" fillId="0" borderId="0" xfId="0"/>
    <xf numFmtId="0" fontId="4" fillId="0" borderId="0" xfId="0" applyFont="1"/>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17" xfId="0" applyFont="1" applyFill="1" applyBorder="1" applyAlignment="1">
      <alignment horizontal="right"/>
    </xf>
    <xf numFmtId="0" fontId="2" fillId="2" borderId="22" xfId="0" applyFont="1" applyFill="1" applyBorder="1" applyAlignment="1">
      <alignmen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5" fillId="0" borderId="27" xfId="0" applyFont="1" applyBorder="1" applyAlignment="1">
      <alignment horizontal="center" vertical="center" wrapText="1"/>
    </xf>
    <xf numFmtId="2" fontId="4" fillId="2" borderId="26" xfId="0" applyNumberFormat="1" applyFont="1" applyFill="1" applyBorder="1"/>
    <xf numFmtId="2" fontId="4" fillId="2" borderId="18" xfId="0" applyNumberFormat="1" applyFont="1" applyFill="1" applyBorder="1"/>
    <xf numFmtId="2" fontId="4" fillId="2" borderId="33" xfId="0" applyNumberFormat="1" applyFont="1" applyFill="1" applyBorder="1"/>
    <xf numFmtId="0" fontId="1" fillId="0" borderId="1" xfId="0" applyFont="1" applyBorder="1" applyAlignment="1">
      <alignment horizontal="left" vertical="center" wrapText="1"/>
    </xf>
    <xf numFmtId="0" fontId="7" fillId="2" borderId="0" xfId="0" applyFont="1" applyFill="1"/>
    <xf numFmtId="0" fontId="7" fillId="4" borderId="0" xfId="0" applyFont="1" applyFill="1"/>
    <xf numFmtId="0" fontId="11" fillId="0" borderId="2" xfId="0" applyFont="1" applyBorder="1" applyAlignment="1">
      <alignment horizontal="left" vertical="center" wrapText="1"/>
    </xf>
    <xf numFmtId="0" fontId="11" fillId="0" borderId="18" xfId="0" applyFont="1" applyBorder="1" applyAlignment="1">
      <alignment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1" xfId="0" applyFont="1" applyBorder="1" applyAlignment="1">
      <alignment horizontal="left" vertical="top" wrapText="1"/>
    </xf>
    <xf numFmtId="0" fontId="11" fillId="0" borderId="35"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1" xfId="0" applyFont="1" applyBorder="1" applyAlignment="1">
      <alignment horizontal="left" vertical="top" wrapText="1"/>
    </xf>
    <xf numFmtId="0" fontId="3" fillId="3" borderId="9" xfId="0" applyFont="1" applyFill="1" applyBorder="1" applyAlignment="1">
      <alignment horizontal="center" vertical="center" wrapText="1"/>
    </xf>
    <xf numFmtId="0" fontId="1" fillId="0" borderId="35" xfId="0" applyFont="1" applyBorder="1" applyAlignment="1">
      <alignment horizontal="lef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12" fillId="4" borderId="1" xfId="0" applyFont="1" applyFill="1" applyBorder="1" applyAlignment="1">
      <alignment vertical="center" wrapText="1"/>
    </xf>
    <xf numFmtId="0" fontId="14" fillId="2" borderId="1" xfId="0" applyFont="1" applyFill="1" applyBorder="1" applyAlignment="1">
      <alignment vertical="center" wrapText="1"/>
    </xf>
    <xf numFmtId="0" fontId="14" fillId="0" borderId="11" xfId="0" applyFont="1" applyBorder="1" applyAlignment="1">
      <alignment horizontal="center" vertical="center" wrapText="1"/>
    </xf>
    <xf numFmtId="0" fontId="19" fillId="2" borderId="6" xfId="0" applyFont="1" applyFill="1" applyBorder="1" applyAlignment="1">
      <alignment horizontal="right" vertical="center" wrapText="1"/>
    </xf>
    <xf numFmtId="0" fontId="1" fillId="0" borderId="1" xfId="0" applyFont="1" applyBorder="1" applyAlignment="1">
      <alignment horizontal="center" vertical="center" wrapText="1"/>
    </xf>
    <xf numFmtId="0" fontId="9" fillId="3" borderId="34" xfId="0" applyFont="1" applyFill="1" applyBorder="1" applyAlignment="1">
      <alignment horizontal="center" vertical="center" wrapText="1"/>
    </xf>
    <xf numFmtId="0" fontId="20" fillId="4"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4" borderId="1" xfId="0" applyFont="1" applyFill="1" applyBorder="1" applyAlignment="1">
      <alignment vertical="center" wrapText="1"/>
    </xf>
    <xf numFmtId="0" fontId="20" fillId="4" borderId="1" xfId="0" applyFont="1" applyFill="1" applyBorder="1" applyAlignment="1">
      <alignment vertical="center" wrapText="1"/>
    </xf>
    <xf numFmtId="0" fontId="0" fillId="0" borderId="1" xfId="0" applyBorder="1" applyAlignment="1">
      <alignment horizontal="center" vertical="center" wrapText="1"/>
    </xf>
    <xf numFmtId="0" fontId="21" fillId="4" borderId="1" xfId="0" applyFont="1" applyFill="1" applyBorder="1" applyAlignment="1">
      <alignment horizontal="left" vertical="center" wrapText="1"/>
    </xf>
    <xf numFmtId="164" fontId="20" fillId="0" borderId="1" xfId="0" applyNumberFormat="1" applyFont="1" applyBorder="1" applyAlignment="1">
      <alignment vertical="center" wrapText="1"/>
    </xf>
    <xf numFmtId="0" fontId="22" fillId="4" borderId="1" xfId="0" applyFont="1" applyFill="1" applyBorder="1" applyAlignment="1">
      <alignment vertical="center" wrapText="1"/>
    </xf>
    <xf numFmtId="0" fontId="16" fillId="3" borderId="8"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3" borderId="9" xfId="0" applyFont="1" applyFill="1" applyBorder="1" applyAlignment="1">
      <alignment horizontal="center" vertical="center" wrapText="1"/>
    </xf>
    <xf numFmtId="0" fontId="0" fillId="0" borderId="14" xfId="0" applyBorder="1" applyAlignment="1">
      <alignment horizontal="center" vertical="center" wrapText="1"/>
    </xf>
    <xf numFmtId="0" fontId="22" fillId="4" borderId="14" xfId="0" applyFont="1" applyFill="1" applyBorder="1" applyAlignment="1">
      <alignment vertical="center" wrapText="1"/>
    </xf>
    <xf numFmtId="0" fontId="4" fillId="0" borderId="14" xfId="0" applyFont="1" applyBorder="1" applyAlignment="1">
      <alignment horizontal="left" vertical="center" wrapText="1"/>
    </xf>
    <xf numFmtId="0" fontId="1" fillId="0" borderId="14" xfId="0" applyFont="1" applyBorder="1" applyAlignment="1">
      <alignment horizontal="left" vertical="center" wrapText="1"/>
    </xf>
    <xf numFmtId="0" fontId="21" fillId="4" borderId="14" xfId="0" applyFont="1" applyFill="1" applyBorder="1" applyAlignment="1">
      <alignment horizontal="left" vertical="center" wrapText="1"/>
    </xf>
    <xf numFmtId="0" fontId="11" fillId="0" borderId="12" xfId="0" applyFont="1" applyBorder="1" applyAlignment="1">
      <alignment horizontal="center" vertical="center" wrapText="1"/>
    </xf>
    <xf numFmtId="0" fontId="21" fillId="4" borderId="11" xfId="0" applyFont="1" applyFill="1" applyBorder="1" applyAlignment="1">
      <alignment horizontal="center" vertical="center" wrapText="1"/>
    </xf>
    <xf numFmtId="0" fontId="21" fillId="4" borderId="12" xfId="0" applyFont="1" applyFill="1" applyBorder="1" applyAlignment="1">
      <alignment horizontal="left"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21" fillId="4" borderId="39" xfId="0" applyFont="1" applyFill="1" applyBorder="1" applyAlignment="1">
      <alignment horizontal="left"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5" fillId="0" borderId="38" xfId="0" applyFont="1" applyBorder="1" applyAlignment="1">
      <alignment horizontal="center" vertical="center" wrapText="1"/>
    </xf>
    <xf numFmtId="0" fontId="2" fillId="2" borderId="13"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39"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8" fillId="4" borderId="0" xfId="0" applyFont="1" applyFill="1" applyBorder="1" applyAlignment="1">
      <alignment horizontal="center" vertical="center"/>
    </xf>
    <xf numFmtId="0" fontId="8" fillId="4" borderId="25" xfId="0" applyFont="1" applyFill="1" applyBorder="1" applyAlignment="1">
      <alignment horizontal="center" vertical="center"/>
    </xf>
    <xf numFmtId="0" fontId="14" fillId="2" borderId="19" xfId="0" applyFont="1" applyFill="1" applyBorder="1" applyAlignment="1">
      <alignment horizontal="center" vertical="center" wrapText="1"/>
    </xf>
    <xf numFmtId="0" fontId="14" fillId="2" borderId="36"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6" fillId="3" borderId="37" xfId="0" applyFont="1" applyFill="1" applyBorder="1" applyAlignment="1">
      <alignment horizontal="center" vertical="center" wrapText="1"/>
    </xf>
    <xf numFmtId="0" fontId="16" fillId="3" borderId="34"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18" xfId="0" applyFont="1" applyBorder="1" applyAlignment="1">
      <alignment horizontal="center" vertical="center" wrapText="1"/>
    </xf>
    <xf numFmtId="0" fontId="21" fillId="5" borderId="22" xfId="0" applyFont="1" applyFill="1" applyBorder="1" applyAlignment="1">
      <alignment horizontal="left" vertical="center" wrapText="1"/>
    </xf>
    <xf numFmtId="0" fontId="21" fillId="5" borderId="3" xfId="0" applyFont="1" applyFill="1" applyBorder="1" applyAlignment="1">
      <alignment horizontal="left" vertical="center" wrapText="1"/>
    </xf>
    <xf numFmtId="0" fontId="21" fillId="5" borderId="18" xfId="0" applyFont="1" applyFill="1" applyBorder="1" applyAlignment="1">
      <alignment horizontal="left"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40" xfId="0" applyFont="1" applyFill="1" applyBorder="1" applyAlignment="1">
      <alignment horizontal="center" vertical="center" wrapText="1"/>
    </xf>
    <xf numFmtId="0" fontId="14" fillId="2" borderId="11" xfId="0" applyFont="1" applyFill="1" applyBorder="1" applyAlignment="1">
      <alignment vertical="center" wrapText="1"/>
    </xf>
    <xf numFmtId="0" fontId="14" fillId="2" borderId="1" xfId="0" applyFont="1" applyFill="1" applyBorder="1" applyAlignment="1">
      <alignment vertical="center" wrapText="1"/>
    </xf>
    <xf numFmtId="0" fontId="16"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8" xfId="0" applyFont="1" applyBorder="1" applyAlignment="1">
      <alignment horizontal="center" vertical="center" wrapText="1"/>
    </xf>
    <xf numFmtId="0" fontId="21" fillId="5" borderId="37" xfId="0" applyFont="1" applyFill="1" applyBorder="1" applyAlignment="1">
      <alignment horizontal="left" vertical="center" wrapText="1"/>
    </xf>
    <xf numFmtId="0" fontId="21" fillId="5" borderId="34" xfId="0" applyFont="1" applyFill="1" applyBorder="1" applyAlignment="1">
      <alignment horizontal="left" vertical="center" wrapText="1"/>
    </xf>
    <xf numFmtId="0" fontId="21" fillId="5" borderId="26" xfId="0" applyFont="1" applyFill="1" applyBorder="1" applyAlignment="1">
      <alignment horizontal="left" vertical="center" wrapText="1"/>
    </xf>
    <xf numFmtId="0" fontId="11" fillId="0" borderId="4" xfId="0" applyFont="1" applyBorder="1" applyAlignment="1">
      <alignment horizontal="center" vertical="center" wrapText="1"/>
    </xf>
    <xf numFmtId="0" fontId="21" fillId="4" borderId="15" xfId="0" applyFont="1" applyFill="1" applyBorder="1" applyAlignment="1">
      <alignment horizontal="center" vertical="center" wrapText="1"/>
    </xf>
    <xf numFmtId="0" fontId="21" fillId="4" borderId="36" xfId="0" applyFont="1" applyFill="1" applyBorder="1" applyAlignment="1">
      <alignment horizontal="center" vertical="center"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4" fillId="2" borderId="13" xfId="0" applyFont="1" applyFill="1" applyBorder="1" applyAlignment="1">
      <alignment vertical="center" wrapText="1"/>
    </xf>
    <xf numFmtId="0" fontId="14" fillId="2" borderId="14" xfId="0" applyFont="1" applyFill="1" applyBorder="1" applyAlignment="1">
      <alignment vertical="center" wrapText="1"/>
    </xf>
    <xf numFmtId="0" fontId="17" fillId="0" borderId="15" xfId="0" applyFont="1" applyBorder="1" applyAlignment="1">
      <alignment horizontal="center" vertical="center" wrapText="1"/>
    </xf>
    <xf numFmtId="0" fontId="17" fillId="0" borderId="2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1" fillId="5" borderId="16" xfId="0"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10" xfId="0" applyFont="1" applyFill="1" applyBorder="1" applyAlignment="1">
      <alignment horizontal="left" vertical="center" wrapText="1"/>
    </xf>
    <xf numFmtId="0" fontId="13" fillId="4" borderId="31" xfId="0" applyFont="1" applyFill="1" applyBorder="1" applyAlignment="1">
      <alignment horizontal="center" vertical="center"/>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8"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 fillId="0" borderId="15"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4" fillId="4"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511362</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546100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opLeftCell="A8" zoomScaleNormal="100" zoomScaleSheetLayoutView="120" zoomScalePageLayoutView="90" workbookViewId="0">
      <selection activeCell="D14" sqref="D14"/>
    </sheetView>
  </sheetViews>
  <sheetFormatPr defaultColWidth="8.88671875" defaultRowHeight="13.8" x14ac:dyDescent="0.3"/>
  <cols>
    <col min="1" max="1" width="5.6640625" style="1" customWidth="1"/>
    <col min="2" max="2" width="36.109375" style="1" customWidth="1"/>
    <col min="3" max="3" width="65" style="1" customWidth="1"/>
    <col min="4" max="4" width="10.5546875" style="1" customWidth="1"/>
    <col min="5" max="5" width="11.88671875" style="1" customWidth="1"/>
    <col min="6" max="6" width="13.109375" style="1" customWidth="1"/>
    <col min="7" max="7" width="12.109375" style="1" customWidth="1"/>
    <col min="8" max="8" width="27.33203125" style="1" customWidth="1"/>
    <col min="9" max="9" width="23.88671875" style="1" customWidth="1"/>
    <col min="10" max="16384" width="8.88671875" style="1"/>
  </cols>
  <sheetData>
    <row r="1" spans="1:9" ht="54" customHeight="1" thickBot="1" x14ac:dyDescent="0.4">
      <c r="A1" s="14"/>
      <c r="B1" s="15"/>
      <c r="C1" s="67" t="s">
        <v>89</v>
      </c>
      <c r="D1" s="67"/>
      <c r="E1" s="67"/>
      <c r="F1" s="67"/>
      <c r="G1" s="67"/>
      <c r="H1" s="68"/>
      <c r="I1" s="61" t="s">
        <v>37</v>
      </c>
    </row>
    <row r="2" spans="1:9" ht="16.5" customHeight="1" x14ac:dyDescent="0.3">
      <c r="A2" s="82" t="s">
        <v>0</v>
      </c>
      <c r="B2" s="83"/>
      <c r="C2" s="83"/>
      <c r="D2" s="84"/>
      <c r="E2" s="43"/>
      <c r="F2" s="87" t="s">
        <v>36</v>
      </c>
      <c r="G2" s="87"/>
      <c r="H2" s="87"/>
      <c r="I2" s="88"/>
    </row>
    <row r="3" spans="1:9" ht="104.25" customHeight="1" thickBot="1" x14ac:dyDescent="0.35">
      <c r="A3" s="57" t="s">
        <v>1</v>
      </c>
      <c r="B3" s="58" t="s">
        <v>20</v>
      </c>
      <c r="C3" s="58" t="s">
        <v>32</v>
      </c>
      <c r="D3" s="59" t="s">
        <v>21</v>
      </c>
      <c r="E3" s="58" t="s">
        <v>22</v>
      </c>
      <c r="F3" s="69" t="s">
        <v>33</v>
      </c>
      <c r="G3" s="70"/>
      <c r="H3" s="58" t="s">
        <v>34</v>
      </c>
      <c r="I3" s="60" t="s">
        <v>35</v>
      </c>
    </row>
    <row r="4" spans="1:9" ht="16.5" customHeight="1" x14ac:dyDescent="0.3">
      <c r="A4" s="94" t="s">
        <v>83</v>
      </c>
      <c r="B4" s="95"/>
      <c r="C4" s="95"/>
      <c r="D4" s="95"/>
      <c r="E4" s="95"/>
      <c r="F4" s="95"/>
      <c r="G4" s="95"/>
      <c r="H4" s="95"/>
      <c r="I4" s="96"/>
    </row>
    <row r="5" spans="1:9" ht="69" x14ac:dyDescent="0.3">
      <c r="A5" s="31">
        <v>1</v>
      </c>
      <c r="B5" s="29" t="s">
        <v>60</v>
      </c>
      <c r="C5" s="13" t="s">
        <v>61</v>
      </c>
      <c r="D5" s="33">
        <v>1</v>
      </c>
      <c r="E5" s="13" t="s">
        <v>67</v>
      </c>
      <c r="F5" s="92"/>
      <c r="G5" s="97"/>
      <c r="H5" s="44"/>
      <c r="I5" s="51"/>
    </row>
    <row r="6" spans="1:9" ht="41.4" x14ac:dyDescent="0.3">
      <c r="A6" s="31">
        <v>2</v>
      </c>
      <c r="B6" s="35" t="s">
        <v>63</v>
      </c>
      <c r="C6" s="36" t="s">
        <v>65</v>
      </c>
      <c r="D6" s="33">
        <v>1</v>
      </c>
      <c r="E6" s="13" t="s">
        <v>62</v>
      </c>
      <c r="F6" s="92"/>
      <c r="G6" s="97"/>
      <c r="H6" s="44"/>
      <c r="I6" s="51"/>
    </row>
    <row r="7" spans="1:9" ht="41.4" x14ac:dyDescent="0.3">
      <c r="A7" s="31">
        <v>3</v>
      </c>
      <c r="B7" s="35" t="s">
        <v>64</v>
      </c>
      <c r="C7" s="36" t="s">
        <v>66</v>
      </c>
      <c r="D7" s="33">
        <v>1</v>
      </c>
      <c r="E7" s="13" t="s">
        <v>62</v>
      </c>
      <c r="F7" s="92"/>
      <c r="G7" s="97"/>
      <c r="H7" s="44"/>
      <c r="I7" s="51"/>
    </row>
    <row r="8" spans="1:9" ht="15" customHeight="1" x14ac:dyDescent="0.3">
      <c r="A8" s="79" t="s">
        <v>84</v>
      </c>
      <c r="B8" s="80"/>
      <c r="C8" s="80"/>
      <c r="D8" s="80"/>
      <c r="E8" s="80"/>
      <c r="F8" s="80"/>
      <c r="G8" s="80"/>
      <c r="H8" s="80"/>
      <c r="I8" s="81"/>
    </row>
    <row r="9" spans="1:9" ht="41.4" x14ac:dyDescent="0.3">
      <c r="A9" s="52">
        <v>1</v>
      </c>
      <c r="B9" s="38" t="s">
        <v>69</v>
      </c>
      <c r="C9" s="37" t="s">
        <v>71</v>
      </c>
      <c r="D9" s="39">
        <v>1</v>
      </c>
      <c r="E9" s="13" t="s">
        <v>73</v>
      </c>
      <c r="F9" s="89"/>
      <c r="G9" s="90"/>
      <c r="H9" s="40"/>
      <c r="I9" s="53"/>
    </row>
    <row r="10" spans="1:9" ht="41.4" x14ac:dyDescent="0.3">
      <c r="A10" s="52">
        <v>2</v>
      </c>
      <c r="B10" s="35" t="s">
        <v>70</v>
      </c>
      <c r="C10" s="37" t="s">
        <v>72</v>
      </c>
      <c r="D10" s="39">
        <v>1</v>
      </c>
      <c r="E10" s="13" t="s">
        <v>73</v>
      </c>
      <c r="F10" s="89"/>
      <c r="G10" s="90"/>
      <c r="H10" s="40"/>
      <c r="I10" s="53"/>
    </row>
    <row r="11" spans="1:9" ht="15" customHeight="1" x14ac:dyDescent="0.3">
      <c r="A11" s="79" t="s">
        <v>90</v>
      </c>
      <c r="B11" s="80"/>
      <c r="C11" s="80"/>
      <c r="D11" s="80"/>
      <c r="E11" s="80"/>
      <c r="F11" s="80"/>
      <c r="G11" s="80"/>
      <c r="H11" s="80"/>
      <c r="I11" s="81"/>
    </row>
    <row r="12" spans="1:9" ht="27.6" x14ac:dyDescent="0.3">
      <c r="A12" s="54">
        <v>1</v>
      </c>
      <c r="B12" s="41" t="s">
        <v>74</v>
      </c>
      <c r="C12" s="41" t="s">
        <v>93</v>
      </c>
      <c r="D12" s="39">
        <v>2</v>
      </c>
      <c r="E12" s="13" t="s">
        <v>68</v>
      </c>
      <c r="F12" s="89"/>
      <c r="G12" s="90"/>
      <c r="H12" s="40"/>
      <c r="I12" s="53"/>
    </row>
    <row r="13" spans="1:9" ht="27.6" x14ac:dyDescent="0.3">
      <c r="A13" s="54">
        <v>2</v>
      </c>
      <c r="B13" s="41" t="s">
        <v>86</v>
      </c>
      <c r="C13" s="41" t="s">
        <v>94</v>
      </c>
      <c r="D13" s="39">
        <v>1</v>
      </c>
      <c r="E13" s="13" t="s">
        <v>68</v>
      </c>
      <c r="F13" s="89"/>
      <c r="G13" s="90"/>
      <c r="H13" s="40"/>
      <c r="I13" s="53"/>
    </row>
    <row r="14" spans="1:9" ht="27.6" x14ac:dyDescent="0.3">
      <c r="A14" s="54">
        <v>3</v>
      </c>
      <c r="B14" s="41" t="s">
        <v>75</v>
      </c>
      <c r="C14" s="41" t="s">
        <v>76</v>
      </c>
      <c r="D14" s="39">
        <v>3</v>
      </c>
      <c r="E14" s="13" t="s">
        <v>68</v>
      </c>
      <c r="F14" s="89"/>
      <c r="G14" s="90"/>
      <c r="H14" s="40"/>
      <c r="I14" s="53"/>
    </row>
    <row r="15" spans="1:9" ht="41.4" x14ac:dyDescent="0.3">
      <c r="A15" s="54">
        <v>4</v>
      </c>
      <c r="B15" s="41" t="s">
        <v>77</v>
      </c>
      <c r="C15" s="41" t="s">
        <v>78</v>
      </c>
      <c r="D15" s="39">
        <v>1</v>
      </c>
      <c r="E15" s="13" t="s">
        <v>68</v>
      </c>
      <c r="F15" s="89"/>
      <c r="G15" s="90"/>
      <c r="H15" s="40"/>
      <c r="I15" s="53"/>
    </row>
    <row r="16" spans="1:9" ht="15.6" x14ac:dyDescent="0.3">
      <c r="A16" s="79" t="s">
        <v>91</v>
      </c>
      <c r="B16" s="80"/>
      <c r="C16" s="80"/>
      <c r="D16" s="80"/>
      <c r="E16" s="80"/>
      <c r="F16" s="80"/>
      <c r="G16" s="80"/>
      <c r="H16" s="80"/>
      <c r="I16" s="81"/>
    </row>
    <row r="17" spans="1:9" ht="96.6" x14ac:dyDescent="0.3">
      <c r="A17" s="54">
        <v>1</v>
      </c>
      <c r="B17" s="42" t="s">
        <v>79</v>
      </c>
      <c r="C17" s="36" t="s">
        <v>81</v>
      </c>
      <c r="D17" s="39">
        <v>1</v>
      </c>
      <c r="E17" s="13" t="s">
        <v>68</v>
      </c>
      <c r="F17" s="89"/>
      <c r="G17" s="90"/>
      <c r="H17" s="40"/>
      <c r="I17" s="53"/>
    </row>
    <row r="18" spans="1:9" ht="36" customHeight="1" x14ac:dyDescent="0.3">
      <c r="A18" s="54">
        <v>2</v>
      </c>
      <c r="B18" s="42" t="s">
        <v>80</v>
      </c>
      <c r="C18" s="36" t="s">
        <v>82</v>
      </c>
      <c r="D18" s="39">
        <v>1</v>
      </c>
      <c r="E18" s="13" t="s">
        <v>68</v>
      </c>
      <c r="F18" s="89"/>
      <c r="G18" s="90"/>
      <c r="H18" s="40"/>
      <c r="I18" s="53"/>
    </row>
    <row r="19" spans="1:9" ht="15.6" x14ac:dyDescent="0.3">
      <c r="A19" s="79" t="s">
        <v>92</v>
      </c>
      <c r="B19" s="80"/>
      <c r="C19" s="80"/>
      <c r="D19" s="80"/>
      <c r="E19" s="80"/>
      <c r="F19" s="80"/>
      <c r="G19" s="80"/>
      <c r="H19" s="80"/>
      <c r="I19" s="81"/>
    </row>
    <row r="20" spans="1:9" ht="111" thickBot="1" x14ac:dyDescent="0.35">
      <c r="A20" s="55">
        <v>1</v>
      </c>
      <c r="B20" s="47" t="s">
        <v>87</v>
      </c>
      <c r="C20" s="48" t="s">
        <v>88</v>
      </c>
      <c r="D20" s="46">
        <v>1</v>
      </c>
      <c r="E20" s="49" t="s">
        <v>68</v>
      </c>
      <c r="F20" s="98"/>
      <c r="G20" s="99"/>
      <c r="H20" s="50"/>
      <c r="I20" s="56"/>
    </row>
    <row r="21" spans="1:9" ht="18" x14ac:dyDescent="0.3">
      <c r="A21" s="71"/>
      <c r="B21" s="72"/>
      <c r="C21" s="72"/>
      <c r="D21" s="73"/>
      <c r="E21" s="34"/>
      <c r="F21" s="74" t="s">
        <v>39</v>
      </c>
      <c r="G21" s="75"/>
      <c r="H21" s="75"/>
      <c r="I21" s="76"/>
    </row>
    <row r="22" spans="1:9" ht="151.5" customHeight="1" x14ac:dyDescent="0.3">
      <c r="A22" s="85" t="s">
        <v>23</v>
      </c>
      <c r="B22" s="86"/>
      <c r="C22" s="77" t="s">
        <v>56</v>
      </c>
      <c r="D22" s="78"/>
      <c r="E22" s="18"/>
      <c r="F22" s="6" t="s">
        <v>38</v>
      </c>
      <c r="G22" s="91"/>
      <c r="H22" s="92"/>
      <c r="I22" s="93"/>
    </row>
    <row r="23" spans="1:9" ht="111.6" customHeight="1" x14ac:dyDescent="0.3">
      <c r="A23" s="85" t="s">
        <v>31</v>
      </c>
      <c r="B23" s="86"/>
      <c r="C23" s="77" t="s">
        <v>85</v>
      </c>
      <c r="D23" s="78"/>
      <c r="E23" s="18"/>
      <c r="F23" s="6" t="s">
        <v>40</v>
      </c>
      <c r="G23" s="91"/>
      <c r="H23" s="92"/>
      <c r="I23" s="93"/>
    </row>
    <row r="24" spans="1:9" ht="79.2" customHeight="1" thickBot="1" x14ac:dyDescent="0.35">
      <c r="A24" s="109" t="s">
        <v>25</v>
      </c>
      <c r="B24" s="110"/>
      <c r="C24" s="111" t="s">
        <v>55</v>
      </c>
      <c r="D24" s="112"/>
      <c r="E24" s="21"/>
      <c r="F24" s="6" t="s">
        <v>24</v>
      </c>
      <c r="G24" s="91"/>
      <c r="H24" s="92"/>
      <c r="I24" s="93"/>
    </row>
    <row r="25" spans="1:9" ht="58.2" customHeight="1" x14ac:dyDescent="0.3">
      <c r="A25" s="100" t="s">
        <v>2</v>
      </c>
      <c r="B25" s="101"/>
      <c r="C25" s="101"/>
      <c r="D25" s="102"/>
      <c r="E25" s="19"/>
      <c r="F25" s="27" t="s">
        <v>14</v>
      </c>
      <c r="G25" s="91"/>
      <c r="H25" s="92"/>
      <c r="I25" s="93"/>
    </row>
    <row r="26" spans="1:9" ht="41.4" x14ac:dyDescent="0.3">
      <c r="A26" s="103"/>
      <c r="B26" s="104"/>
      <c r="C26" s="104"/>
      <c r="D26" s="105"/>
      <c r="E26" s="19"/>
      <c r="F26" s="27" t="s">
        <v>43</v>
      </c>
      <c r="G26" s="91"/>
      <c r="H26" s="92"/>
      <c r="I26" s="93"/>
    </row>
    <row r="27" spans="1:9" ht="28.8" x14ac:dyDescent="0.3">
      <c r="A27" s="103"/>
      <c r="B27" s="104"/>
      <c r="C27" s="104"/>
      <c r="D27" s="105"/>
      <c r="E27" s="19"/>
      <c r="F27" s="27" t="s">
        <v>47</v>
      </c>
      <c r="G27" s="16"/>
      <c r="H27" s="30" t="s">
        <v>46</v>
      </c>
      <c r="I27" s="17"/>
    </row>
    <row r="28" spans="1:9" ht="55.2" x14ac:dyDescent="0.3">
      <c r="A28" s="103"/>
      <c r="B28" s="104"/>
      <c r="C28" s="104"/>
      <c r="D28" s="105"/>
      <c r="E28" s="19"/>
      <c r="F28" s="27" t="s">
        <v>48</v>
      </c>
      <c r="G28" s="16"/>
      <c r="H28" s="30" t="s">
        <v>17</v>
      </c>
      <c r="I28" s="17"/>
    </row>
    <row r="29" spans="1:9" ht="91.95" customHeight="1" x14ac:dyDescent="0.3">
      <c r="A29" s="103"/>
      <c r="B29" s="104"/>
      <c r="C29" s="104"/>
      <c r="D29" s="105"/>
      <c r="E29" s="19"/>
      <c r="F29" s="27" t="s">
        <v>44</v>
      </c>
      <c r="G29" s="91"/>
      <c r="H29" s="92"/>
      <c r="I29" s="93"/>
    </row>
    <row r="30" spans="1:9" ht="27.6" x14ac:dyDescent="0.3">
      <c r="A30" s="103"/>
      <c r="B30" s="104"/>
      <c r="C30" s="104"/>
      <c r="D30" s="105"/>
      <c r="E30" s="19"/>
      <c r="F30" s="27" t="s">
        <v>16</v>
      </c>
      <c r="G30" s="91"/>
      <c r="H30" s="92"/>
      <c r="I30" s="93"/>
    </row>
    <row r="31" spans="1:9" ht="41.4" x14ac:dyDescent="0.3">
      <c r="A31" s="103"/>
      <c r="B31" s="104"/>
      <c r="C31" s="104"/>
      <c r="D31" s="105"/>
      <c r="E31" s="19"/>
      <c r="F31" s="27" t="s">
        <v>49</v>
      </c>
      <c r="G31" s="91"/>
      <c r="H31" s="92"/>
      <c r="I31" s="93"/>
    </row>
    <row r="32" spans="1:9" ht="66.75" customHeight="1" thickBot="1" x14ac:dyDescent="0.35">
      <c r="A32" s="106"/>
      <c r="B32" s="107"/>
      <c r="C32" s="107"/>
      <c r="D32" s="108"/>
      <c r="E32" s="20"/>
      <c r="F32" s="28" t="s">
        <v>45</v>
      </c>
      <c r="G32" s="113"/>
      <c r="H32" s="114"/>
      <c r="I32" s="115"/>
    </row>
  </sheetData>
  <protectedRanges>
    <protectedRange sqref="C1 C22:E24 A25 G29:I32 I27:I28 G27:G28 G22:I26" name="Område1"/>
    <protectedRange sqref="F11:I20 F5:I7 F8:I10" name="Område1_3"/>
    <protectedRange sqref="B5:D5" name="Område1_2_3_1_1"/>
    <protectedRange sqref="B6:D7" name="Område1_3_1_1_1"/>
    <protectedRange sqref="E5:E7" name="Område1_2_13_1"/>
  </protectedRanges>
  <autoFilter ref="C3:E32" xr:uid="{00000000-0009-0000-0000-000000000000}"/>
  <mergeCells count="39">
    <mergeCell ref="G31:I31"/>
    <mergeCell ref="G23:I23"/>
    <mergeCell ref="G24:I24"/>
    <mergeCell ref="G25:I25"/>
    <mergeCell ref="A25:D32"/>
    <mergeCell ref="A24:B24"/>
    <mergeCell ref="C24:D24"/>
    <mergeCell ref="G32:I32"/>
    <mergeCell ref="G26:I26"/>
    <mergeCell ref="G29:I29"/>
    <mergeCell ref="G30:I30"/>
    <mergeCell ref="A23:B23"/>
    <mergeCell ref="C23:D23"/>
    <mergeCell ref="G22:I22"/>
    <mergeCell ref="A4:I4"/>
    <mergeCell ref="A11:I11"/>
    <mergeCell ref="A16:I16"/>
    <mergeCell ref="F5:G5"/>
    <mergeCell ref="F6:G6"/>
    <mergeCell ref="F7:G7"/>
    <mergeCell ref="A8:I8"/>
    <mergeCell ref="F17:G17"/>
    <mergeCell ref="F20:G20"/>
    <mergeCell ref="F18:G18"/>
    <mergeCell ref="C1:H1"/>
    <mergeCell ref="F3:G3"/>
    <mergeCell ref="A21:D21"/>
    <mergeCell ref="F21:I21"/>
    <mergeCell ref="C22:D22"/>
    <mergeCell ref="A19:I19"/>
    <mergeCell ref="A2:D2"/>
    <mergeCell ref="A22:B22"/>
    <mergeCell ref="F2:I2"/>
    <mergeCell ref="F9:G9"/>
    <mergeCell ref="F10:G10"/>
    <mergeCell ref="F12:G12"/>
    <mergeCell ref="F13:G13"/>
    <mergeCell ref="F14:G14"/>
    <mergeCell ref="F15:G15"/>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4"/>
  <sheetViews>
    <sheetView tabSelected="1" zoomScaleNormal="100" zoomScaleSheetLayoutView="120" zoomScalePageLayoutView="90" workbookViewId="0">
      <selection activeCell="C14" sqref="C14"/>
    </sheetView>
  </sheetViews>
  <sheetFormatPr defaultColWidth="8.88671875" defaultRowHeight="13.8" x14ac:dyDescent="0.3"/>
  <cols>
    <col min="1" max="1" width="5.44140625" style="1" customWidth="1"/>
    <col min="2" max="2" width="34.5546875" style="1" customWidth="1"/>
    <col min="3" max="3" width="47" style="1" customWidth="1"/>
    <col min="4" max="4" width="13.21875" style="1" bestFit="1" customWidth="1"/>
    <col min="5" max="5" width="12.6640625" style="1" customWidth="1"/>
    <col min="6" max="6" width="17" style="1" customWidth="1"/>
    <col min="7" max="7" width="16.5546875" style="1" customWidth="1"/>
    <col min="8" max="8" width="13.44140625" style="1" customWidth="1"/>
    <col min="9" max="9" width="16.6640625" style="1" customWidth="1"/>
    <col min="10" max="16384" width="8.88671875" style="1"/>
  </cols>
  <sheetData>
    <row r="1" spans="1:9" ht="51.6" customHeight="1" thickBot="1" x14ac:dyDescent="0.35">
      <c r="A1" s="2"/>
      <c r="B1" s="3"/>
      <c r="C1" s="119" t="s">
        <v>89</v>
      </c>
      <c r="D1" s="120"/>
      <c r="E1" s="120"/>
      <c r="F1" s="120"/>
      <c r="G1" s="120"/>
      <c r="H1" s="121"/>
      <c r="I1" s="9" t="s">
        <v>29</v>
      </c>
    </row>
    <row r="2" spans="1:9" x14ac:dyDescent="0.3">
      <c r="A2" s="125" t="s">
        <v>30</v>
      </c>
      <c r="B2" s="126"/>
      <c r="C2" s="126"/>
      <c r="D2" s="127"/>
      <c r="E2" s="45"/>
      <c r="F2" s="128" t="s">
        <v>28</v>
      </c>
      <c r="G2" s="129"/>
      <c r="H2" s="129"/>
      <c r="I2" s="130"/>
    </row>
    <row r="3" spans="1:9" ht="104.25" customHeight="1" thickBot="1" x14ac:dyDescent="0.35">
      <c r="A3" s="62" t="s">
        <v>1</v>
      </c>
      <c r="B3" s="63" t="s">
        <v>3</v>
      </c>
      <c r="C3" s="63" t="s">
        <v>8</v>
      </c>
      <c r="D3" s="64" t="s">
        <v>6</v>
      </c>
      <c r="E3" s="65" t="s">
        <v>7</v>
      </c>
      <c r="F3" s="66" t="s">
        <v>4</v>
      </c>
      <c r="G3" s="63" t="s">
        <v>5</v>
      </c>
      <c r="H3" s="63" t="s">
        <v>57</v>
      </c>
      <c r="I3" s="64" t="s">
        <v>58</v>
      </c>
    </row>
    <row r="4" spans="1:9" ht="16.5" customHeight="1" x14ac:dyDescent="0.3">
      <c r="A4" s="116" t="s">
        <v>83</v>
      </c>
      <c r="B4" s="117"/>
      <c r="C4" s="117"/>
      <c r="D4" s="117"/>
      <c r="E4" s="117"/>
      <c r="F4" s="117"/>
      <c r="G4" s="117"/>
      <c r="H4" s="117"/>
      <c r="I4" s="118"/>
    </row>
    <row r="5" spans="1:9" ht="110.4" x14ac:dyDescent="0.3">
      <c r="A5" s="31">
        <v>1</v>
      </c>
      <c r="B5" s="29" t="s">
        <v>60</v>
      </c>
      <c r="C5" s="13" t="s">
        <v>61</v>
      </c>
      <c r="D5" s="33">
        <v>1</v>
      </c>
      <c r="E5" s="13" t="s">
        <v>67</v>
      </c>
      <c r="F5" s="92"/>
      <c r="G5" s="97"/>
      <c r="H5" s="44"/>
      <c r="I5" s="51"/>
    </row>
    <row r="6" spans="1:9" ht="55.2" x14ac:dyDescent="0.3">
      <c r="A6" s="31">
        <v>2</v>
      </c>
      <c r="B6" s="35" t="s">
        <v>63</v>
      </c>
      <c r="C6" s="36" t="s">
        <v>65</v>
      </c>
      <c r="D6" s="33">
        <v>1</v>
      </c>
      <c r="E6" s="13" t="s">
        <v>62</v>
      </c>
      <c r="F6" s="92"/>
      <c r="G6" s="97"/>
      <c r="H6" s="44"/>
      <c r="I6" s="51"/>
    </row>
    <row r="7" spans="1:9" ht="55.2" x14ac:dyDescent="0.3">
      <c r="A7" s="31">
        <v>3</v>
      </c>
      <c r="B7" s="35" t="s">
        <v>64</v>
      </c>
      <c r="C7" s="36" t="s">
        <v>66</v>
      </c>
      <c r="D7" s="33">
        <v>1</v>
      </c>
      <c r="E7" s="13" t="s">
        <v>62</v>
      </c>
      <c r="F7" s="92"/>
      <c r="G7" s="97"/>
      <c r="H7" s="44"/>
      <c r="I7" s="51"/>
    </row>
    <row r="8" spans="1:9" ht="15" customHeight="1" x14ac:dyDescent="0.3">
      <c r="A8" s="79" t="s">
        <v>84</v>
      </c>
      <c r="B8" s="80"/>
      <c r="C8" s="80"/>
      <c r="D8" s="80"/>
      <c r="E8" s="80"/>
      <c r="F8" s="80"/>
      <c r="G8" s="80"/>
      <c r="H8" s="80"/>
      <c r="I8" s="81"/>
    </row>
    <row r="9" spans="1:9" ht="41.4" x14ac:dyDescent="0.3">
      <c r="A9" s="141">
        <v>1</v>
      </c>
      <c r="B9" s="38" t="s">
        <v>69</v>
      </c>
      <c r="C9" s="37" t="s">
        <v>71</v>
      </c>
      <c r="D9" s="39">
        <v>1</v>
      </c>
      <c r="E9" s="13" t="s">
        <v>73</v>
      </c>
      <c r="F9" s="40"/>
      <c r="G9" s="40"/>
      <c r="H9" s="40"/>
      <c r="I9" s="53"/>
    </row>
    <row r="10" spans="1:9" ht="55.2" x14ac:dyDescent="0.3">
      <c r="A10" s="141">
        <v>2</v>
      </c>
      <c r="B10" s="35" t="s">
        <v>70</v>
      </c>
      <c r="C10" s="37" t="s">
        <v>72</v>
      </c>
      <c r="D10" s="39">
        <v>1</v>
      </c>
      <c r="E10" s="13" t="s">
        <v>73</v>
      </c>
      <c r="F10" s="40"/>
      <c r="G10" s="40"/>
      <c r="H10" s="40"/>
      <c r="I10" s="53"/>
    </row>
    <row r="11" spans="1:9" ht="15" customHeight="1" x14ac:dyDescent="0.3">
      <c r="A11" s="79" t="s">
        <v>90</v>
      </c>
      <c r="B11" s="80"/>
      <c r="C11" s="80"/>
      <c r="D11" s="80"/>
      <c r="E11" s="80"/>
      <c r="F11" s="80"/>
      <c r="G11" s="80"/>
      <c r="H11" s="80"/>
      <c r="I11" s="81"/>
    </row>
    <row r="12" spans="1:9" ht="41.4" x14ac:dyDescent="0.3">
      <c r="A12" s="54">
        <v>1</v>
      </c>
      <c r="B12" s="41" t="s">
        <v>74</v>
      </c>
      <c r="C12" s="41" t="s">
        <v>93</v>
      </c>
      <c r="D12" s="39">
        <v>2</v>
      </c>
      <c r="E12" s="13" t="s">
        <v>68</v>
      </c>
      <c r="F12" s="40"/>
      <c r="G12" s="40"/>
      <c r="H12" s="40"/>
      <c r="I12" s="53"/>
    </row>
    <row r="13" spans="1:9" ht="27.6" x14ac:dyDescent="0.3">
      <c r="A13" s="54">
        <v>2</v>
      </c>
      <c r="B13" s="41" t="s">
        <v>86</v>
      </c>
      <c r="C13" s="41" t="s">
        <v>94</v>
      </c>
      <c r="D13" s="39">
        <v>1</v>
      </c>
      <c r="E13" s="13" t="s">
        <v>68</v>
      </c>
      <c r="F13" s="40"/>
      <c r="G13" s="40"/>
      <c r="H13" s="40"/>
      <c r="I13" s="53"/>
    </row>
    <row r="14" spans="1:9" ht="41.4" x14ac:dyDescent="0.3">
      <c r="A14" s="54">
        <v>3</v>
      </c>
      <c r="B14" s="41" t="s">
        <v>75</v>
      </c>
      <c r="C14" s="41" t="s">
        <v>76</v>
      </c>
      <c r="D14" s="39">
        <v>3</v>
      </c>
      <c r="E14" s="13" t="s">
        <v>68</v>
      </c>
      <c r="F14" s="40"/>
      <c r="G14" s="40"/>
      <c r="H14" s="40"/>
      <c r="I14" s="53"/>
    </row>
    <row r="15" spans="1:9" ht="55.2" x14ac:dyDescent="0.3">
      <c r="A15" s="54">
        <v>4</v>
      </c>
      <c r="B15" s="41" t="s">
        <v>77</v>
      </c>
      <c r="C15" s="41" t="s">
        <v>78</v>
      </c>
      <c r="D15" s="39">
        <v>1</v>
      </c>
      <c r="E15" s="13" t="s">
        <v>68</v>
      </c>
      <c r="F15" s="40"/>
      <c r="G15" s="40"/>
      <c r="H15" s="40"/>
      <c r="I15" s="53"/>
    </row>
    <row r="16" spans="1:9" ht="15.6" x14ac:dyDescent="0.3">
      <c r="A16" s="79" t="s">
        <v>91</v>
      </c>
      <c r="B16" s="80"/>
      <c r="C16" s="80"/>
      <c r="D16" s="80"/>
      <c r="E16" s="80"/>
      <c r="F16" s="80"/>
      <c r="G16" s="80"/>
      <c r="H16" s="80"/>
      <c r="I16" s="81"/>
    </row>
    <row r="17" spans="1:9" ht="96.6" x14ac:dyDescent="0.3">
      <c r="A17" s="54">
        <v>1</v>
      </c>
      <c r="B17" s="42" t="s">
        <v>79</v>
      </c>
      <c r="C17" s="36" t="s">
        <v>81</v>
      </c>
      <c r="D17" s="39">
        <v>1</v>
      </c>
      <c r="E17" s="13" t="s">
        <v>68</v>
      </c>
      <c r="F17" s="40"/>
      <c r="G17" s="40"/>
      <c r="H17" s="40"/>
      <c r="I17" s="53"/>
    </row>
    <row r="18" spans="1:9" ht="41.4" x14ac:dyDescent="0.3">
      <c r="A18" s="54">
        <v>2</v>
      </c>
      <c r="B18" s="42" t="s">
        <v>80</v>
      </c>
      <c r="C18" s="36" t="s">
        <v>82</v>
      </c>
      <c r="D18" s="39">
        <v>1</v>
      </c>
      <c r="E18" s="13" t="s">
        <v>68</v>
      </c>
      <c r="F18" s="40"/>
      <c r="G18" s="40"/>
      <c r="H18" s="40"/>
      <c r="I18" s="53"/>
    </row>
    <row r="19" spans="1:9" ht="15.6" x14ac:dyDescent="0.3">
      <c r="A19" s="79" t="s">
        <v>92</v>
      </c>
      <c r="B19" s="80"/>
      <c r="C19" s="80"/>
      <c r="D19" s="80"/>
      <c r="E19" s="80"/>
      <c r="F19" s="80"/>
      <c r="G19" s="80"/>
      <c r="H19" s="80"/>
      <c r="I19" s="81"/>
    </row>
    <row r="20" spans="1:9" ht="152.4" thickBot="1" x14ac:dyDescent="0.35">
      <c r="A20" s="55">
        <v>1</v>
      </c>
      <c r="B20" s="47" t="s">
        <v>87</v>
      </c>
      <c r="C20" s="48" t="s">
        <v>88</v>
      </c>
      <c r="D20" s="46">
        <v>1</v>
      </c>
      <c r="E20" s="49" t="s">
        <v>68</v>
      </c>
      <c r="F20" s="50"/>
      <c r="G20" s="50"/>
      <c r="H20" s="50"/>
      <c r="I20" s="56"/>
    </row>
    <row r="21" spans="1:9" ht="40.5" customHeight="1" x14ac:dyDescent="0.3">
      <c r="A21" s="133"/>
      <c r="B21" s="134"/>
      <c r="C21" s="134"/>
      <c r="D21" s="134"/>
      <c r="E21" s="134"/>
      <c r="F21" s="134"/>
      <c r="G21" s="135"/>
      <c r="H21" s="32" t="s">
        <v>51</v>
      </c>
      <c r="I21" s="10"/>
    </row>
    <row r="22" spans="1:9" ht="69" x14ac:dyDescent="0.3">
      <c r="A22" s="133"/>
      <c r="B22" s="134"/>
      <c r="C22" s="134"/>
      <c r="D22" s="134"/>
      <c r="E22" s="134"/>
      <c r="F22" s="134"/>
      <c r="G22" s="135"/>
      <c r="H22" s="4" t="s">
        <v>27</v>
      </c>
      <c r="I22" s="11"/>
    </row>
    <row r="23" spans="1:9" ht="14.4" thickBot="1" x14ac:dyDescent="0.35">
      <c r="A23" s="133"/>
      <c r="B23" s="134"/>
      <c r="C23" s="134"/>
      <c r="D23" s="134"/>
      <c r="E23" s="134"/>
      <c r="F23" s="134"/>
      <c r="G23" s="135"/>
      <c r="H23" s="5" t="s">
        <v>52</v>
      </c>
      <c r="I23" s="12"/>
    </row>
    <row r="24" spans="1:9" ht="15" customHeight="1" x14ac:dyDescent="0.3">
      <c r="A24" s="128" t="s">
        <v>0</v>
      </c>
      <c r="B24" s="129"/>
      <c r="C24" s="129"/>
      <c r="D24" s="129"/>
      <c r="E24" s="25"/>
      <c r="F24" s="128" t="s">
        <v>19</v>
      </c>
      <c r="G24" s="129"/>
      <c r="H24" s="129"/>
      <c r="I24" s="130"/>
    </row>
    <row r="25" spans="1:9" ht="138" x14ac:dyDescent="0.3">
      <c r="A25" s="131" t="s">
        <v>41</v>
      </c>
      <c r="B25" s="132"/>
      <c r="C25" s="122" t="s">
        <v>53</v>
      </c>
      <c r="D25" s="123"/>
      <c r="E25" s="22"/>
      <c r="F25" s="6" t="s">
        <v>11</v>
      </c>
      <c r="G25" s="122"/>
      <c r="H25" s="123"/>
      <c r="I25" s="124"/>
    </row>
    <row r="26" spans="1:9" ht="55.2" x14ac:dyDescent="0.3">
      <c r="A26" s="131" t="s">
        <v>9</v>
      </c>
      <c r="B26" s="132"/>
      <c r="C26" s="122" t="s">
        <v>85</v>
      </c>
      <c r="D26" s="123"/>
      <c r="E26" s="22"/>
      <c r="F26" s="6" t="s">
        <v>12</v>
      </c>
      <c r="G26" s="122"/>
      <c r="H26" s="123"/>
      <c r="I26" s="124"/>
    </row>
    <row r="27" spans="1:9" ht="69" x14ac:dyDescent="0.3">
      <c r="A27" s="131" t="s">
        <v>42</v>
      </c>
      <c r="B27" s="132"/>
      <c r="C27" s="122" t="str">
        <f>+'Annex A.1 Technical Bid'!C24</f>
        <v>60 დღე</v>
      </c>
      <c r="D27" s="123"/>
      <c r="E27" s="22"/>
      <c r="F27" s="6" t="s">
        <v>26</v>
      </c>
      <c r="G27" s="122"/>
      <c r="H27" s="123"/>
      <c r="I27" s="124"/>
    </row>
    <row r="28" spans="1:9" ht="57" customHeight="1" thickBot="1" x14ac:dyDescent="0.35">
      <c r="A28" s="136" t="s">
        <v>10</v>
      </c>
      <c r="B28" s="137"/>
      <c r="C28" s="138" t="s">
        <v>59</v>
      </c>
      <c r="D28" s="139"/>
      <c r="E28" s="26"/>
      <c r="F28" s="6" t="s">
        <v>13</v>
      </c>
      <c r="G28" s="122"/>
      <c r="H28" s="123"/>
      <c r="I28" s="124"/>
    </row>
    <row r="29" spans="1:9" ht="25.2" customHeight="1" x14ac:dyDescent="0.3">
      <c r="A29" s="100" t="s">
        <v>54</v>
      </c>
      <c r="B29" s="101"/>
      <c r="C29" s="101"/>
      <c r="D29" s="102"/>
      <c r="E29" s="23"/>
      <c r="F29" s="7" t="s">
        <v>14</v>
      </c>
      <c r="G29" s="122"/>
      <c r="H29" s="123"/>
      <c r="I29" s="124"/>
    </row>
    <row r="30" spans="1:9" ht="96.6" x14ac:dyDescent="0.3">
      <c r="A30" s="103"/>
      <c r="B30" s="104"/>
      <c r="C30" s="104"/>
      <c r="D30" s="105"/>
      <c r="E30" s="23"/>
      <c r="F30" s="7" t="s">
        <v>15</v>
      </c>
      <c r="G30" s="122"/>
      <c r="H30" s="123"/>
      <c r="I30" s="124"/>
    </row>
    <row r="31" spans="1:9" ht="27.6" x14ac:dyDescent="0.3">
      <c r="A31" s="103"/>
      <c r="B31" s="104"/>
      <c r="C31" s="104"/>
      <c r="D31" s="105"/>
      <c r="E31" s="23"/>
      <c r="F31" s="7" t="s">
        <v>16</v>
      </c>
      <c r="G31" s="122"/>
      <c r="H31" s="123"/>
      <c r="I31" s="124"/>
    </row>
    <row r="32" spans="1:9" x14ac:dyDescent="0.3">
      <c r="A32" s="103"/>
      <c r="B32" s="104"/>
      <c r="C32" s="104"/>
      <c r="D32" s="105"/>
      <c r="E32" s="23"/>
      <c r="F32" s="7" t="s">
        <v>17</v>
      </c>
      <c r="G32" s="122"/>
      <c r="H32" s="123"/>
      <c r="I32" s="124"/>
    </row>
    <row r="33" spans="1:9" ht="41.4" x14ac:dyDescent="0.3">
      <c r="A33" s="103"/>
      <c r="B33" s="104"/>
      <c r="C33" s="104"/>
      <c r="D33" s="105"/>
      <c r="E33" s="23"/>
      <c r="F33" s="7" t="s">
        <v>50</v>
      </c>
      <c r="G33" s="122"/>
      <c r="H33" s="123"/>
      <c r="I33" s="124"/>
    </row>
    <row r="34" spans="1:9" ht="24.75" customHeight="1" thickBot="1" x14ac:dyDescent="0.35">
      <c r="A34" s="106"/>
      <c r="B34" s="107"/>
      <c r="C34" s="107"/>
      <c r="D34" s="108"/>
      <c r="E34" s="24"/>
      <c r="F34" s="8" t="s">
        <v>18</v>
      </c>
      <c r="G34" s="138"/>
      <c r="H34" s="139"/>
      <c r="I34" s="140"/>
    </row>
  </sheetData>
  <protectedRanges>
    <protectedRange sqref="I22 G30:I34 G28:I28 C28:E28 A29:E34 C1:H1" name="Område1"/>
    <protectedRange sqref="F5:I18" name="Område1_3"/>
    <protectedRange sqref="B5:D5" name="Område1_2_3_1"/>
    <protectedRange sqref="B6:D7" name="Område1_3_1_1_1"/>
    <protectedRange sqref="E5:E7" name="Område1_2_13"/>
    <protectedRange sqref="F19:I20" name="Område1_3_1"/>
  </protectedRanges>
  <mergeCells count="33">
    <mergeCell ref="C26:D26"/>
    <mergeCell ref="A27:B27"/>
    <mergeCell ref="C27:D27"/>
    <mergeCell ref="A29:D34"/>
    <mergeCell ref="G30:I30"/>
    <mergeCell ref="G31:I31"/>
    <mergeCell ref="G33:I33"/>
    <mergeCell ref="G34:I34"/>
    <mergeCell ref="G29:I29"/>
    <mergeCell ref="C1:H1"/>
    <mergeCell ref="G32:I32"/>
    <mergeCell ref="A2:D2"/>
    <mergeCell ref="F2:I2"/>
    <mergeCell ref="A25:B25"/>
    <mergeCell ref="A21:G23"/>
    <mergeCell ref="A28:B28"/>
    <mergeCell ref="C28:D28"/>
    <mergeCell ref="F24:I24"/>
    <mergeCell ref="A24:D24"/>
    <mergeCell ref="G26:I26"/>
    <mergeCell ref="G27:I27"/>
    <mergeCell ref="G28:I28"/>
    <mergeCell ref="C25:D25"/>
    <mergeCell ref="G25:I25"/>
    <mergeCell ref="A26:B26"/>
    <mergeCell ref="A4:I4"/>
    <mergeCell ref="F5:G5"/>
    <mergeCell ref="F6:G6"/>
    <mergeCell ref="F7:G7"/>
    <mergeCell ref="A19:I19"/>
    <mergeCell ref="A11:I11"/>
    <mergeCell ref="A16:I16"/>
    <mergeCell ref="A8:I8"/>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Levan Khvichia</cp:lastModifiedBy>
  <cp:lastPrinted>2017-12-22T10:30:02Z</cp:lastPrinted>
  <dcterms:created xsi:type="dcterms:W3CDTF">2017-05-23T13:13:55Z</dcterms:created>
  <dcterms:modified xsi:type="dcterms:W3CDTF">2021-09-07T13:00:30Z</dcterms:modified>
  <cp:category/>
</cp:coreProperties>
</file>