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საგზაო მონიშვნები\"/>
    </mc:Choice>
  </mc:AlternateContent>
  <bookViews>
    <workbookView xWindow="0" yWindow="0" windowWidth="28800" windowHeight="12132" tabRatio="599" activeTab="1"/>
  </bookViews>
  <sheets>
    <sheet name="კრებსითი GEO" sheetId="43" r:id="rId1"/>
    <sheet name="1-1" sheetId="104" r:id="rId2"/>
    <sheet name="&amp;&amp;&amp;" sheetId="103" state="hidden" r:id="rId3"/>
  </sheets>
  <definedNames>
    <definedName name="_xlnm._FilterDatabase" localSheetId="1" hidden="1">'1-1'!$A$9:$M$27</definedName>
    <definedName name="_xlnm._FilterDatabase" localSheetId="0" hidden="1">'კრებსითი GEO'!$B$7:$I$8</definedName>
    <definedName name="_xlnm.Print_Area" localSheetId="1">'1-1'!$A$1:$M$36</definedName>
    <definedName name="_xlnm.Print_Area" localSheetId="0">'კრებსითი GEO'!$B$2:$I$15</definedName>
    <definedName name="_xlnm.Print_Titles" localSheetId="1">'1-1'!$7:$9</definedName>
    <definedName name="Summary" localSheetId="0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104" l="1"/>
  <c r="M12" i="104" s="1"/>
  <c r="H18" i="104" l="1"/>
  <c r="M18" i="104" s="1"/>
  <c r="H21" i="104"/>
  <c r="M21" i="104" s="1"/>
  <c r="M20" i="104"/>
  <c r="J19" i="104"/>
  <c r="M19" i="104" s="1"/>
  <c r="H17" i="104"/>
  <c r="M17" i="104" s="1"/>
  <c r="F16" i="104"/>
  <c r="H16" i="104" s="1"/>
  <c r="M16" i="104" s="1"/>
  <c r="D16" i="104"/>
  <c r="H24" i="104" l="1"/>
  <c r="L11" i="104"/>
  <c r="J11" i="104"/>
  <c r="J25" i="104"/>
  <c r="M25" i="104" s="1"/>
  <c r="F23" i="104"/>
  <c r="H23" i="104" s="1"/>
  <c r="M23" i="104" s="1"/>
  <c r="M11" i="104" l="1"/>
  <c r="H27" i="104"/>
  <c r="L13" i="104"/>
  <c r="M13" i="104" s="1"/>
  <c r="H14" i="104"/>
  <c r="M14" i="104" s="1"/>
  <c r="M24" i="104"/>
  <c r="M27" i="104" l="1"/>
  <c r="M26" i="104"/>
  <c r="L28" i="104" l="1"/>
  <c r="D23" i="104" l="1"/>
  <c r="J28" i="104" l="1"/>
  <c r="H8" i="43" l="1"/>
  <c r="I7" i="43" l="1"/>
  <c r="I8" i="43" s="1"/>
  <c r="M28" i="104"/>
  <c r="H28" i="104"/>
  <c r="M29" i="104" s="1"/>
  <c r="M30" i="104" l="1"/>
  <c r="M31" i="104"/>
  <c r="M32" i="104" s="1"/>
  <c r="E7" i="43" s="1"/>
  <c r="E8" i="43" s="1"/>
  <c r="E9" i="43" l="1"/>
  <c r="E10" i="43" s="1"/>
</calcChain>
</file>

<file path=xl/sharedStrings.xml><?xml version="1.0" encoding="utf-8"?>
<sst xmlns="http://schemas.openxmlformats.org/spreadsheetml/2006/main" count="135" uniqueCount="80">
  <si>
    <t>ganz. erT.</t>
  </si>
  <si>
    <t>#</t>
  </si>
  <si>
    <t>lari</t>
  </si>
  <si>
    <t>ცალი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</si>
  <si>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</si>
  <si>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</si>
  <si>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</si>
  <si>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</si>
  <si>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</si>
  <si>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</si>
  <si>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</si>
  <si>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</si>
  <si>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</si>
  <si>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</si>
  <si>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</si>
  <si>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</si>
  <si>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</si>
  <si>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</si>
  <si>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</si>
  <si>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</si>
  <si>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</si>
  <si>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</si>
  <si>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</si>
  <si>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</si>
  <si>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</si>
  <si>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</si>
  <si>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</si>
  <si>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</si>
  <si>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</si>
  <si>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</si>
  <si>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</si>
  <si>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</si>
  <si>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</si>
  <si>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</si>
  <si>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</si>
  <si>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r>
      <t>m</t>
    </r>
    <r>
      <rPr>
        <b/>
        <vertAlign val="superscript"/>
        <sz val="11"/>
        <rFont val="AcadNusx"/>
      </rPr>
      <t>2</t>
    </r>
  </si>
  <si>
    <t>%</t>
  </si>
  <si>
    <t xml:space="preserve">სამუშაოების დასახელება </t>
  </si>
  <si>
    <t>განზ. ერთ</t>
  </si>
  <si>
    <t>ღირებულება /ლარი</t>
  </si>
  <si>
    <t xml:space="preserve">მათ შორის </t>
  </si>
  <si>
    <t xml:space="preserve">ხელფასი </t>
  </si>
  <si>
    <t xml:space="preserve">ლარი </t>
  </si>
  <si>
    <t xml:space="preserve">სულ თანხა ლარებში </t>
  </si>
  <si>
    <t xml:space="preserve">სულ თანხა ლარებში  დღგ-ს ჩათვლით </t>
  </si>
  <si>
    <t>დღგ</t>
  </si>
  <si>
    <t xml:space="preserve">დანადგარები,  ავეჯი, ინვენტარი  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</si>
  <si>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</si>
  <si>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</si>
  <si>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</si>
  <si>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</si>
  <si>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</si>
  <si>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</si>
  <si>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</si>
  <si>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</si>
  <si>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 xml:space="preserve">            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</si>
  <si>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</si>
  <si>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1-1.</t>
  </si>
  <si>
    <t xml:space="preserve">სამშენებლო-მოსაპირქეთებელი სამუშაოები </t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</si>
  <si>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</si>
  <si>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</si>
  <si>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</si>
  <si>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</si>
  <si>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</si>
  <si>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</si>
  <si>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</si>
  <si>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</si>
  <si>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</si>
  <si>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საგზაო მონიშვნები მოწყობა 2 კომპონენტიანი ცივი პლასტით</t>
  </si>
  <si>
    <r>
      <t>m</t>
    </r>
    <r>
      <rPr>
        <vertAlign val="superscript"/>
        <sz val="11"/>
        <rFont val="AcadNusx"/>
      </rPr>
      <t>2</t>
    </r>
  </si>
  <si>
    <t>2 კომპონენტიანი ცივი პლასტი (თეთრი, ფერადი)</t>
  </si>
  <si>
    <t>სიჩქარის შემზღუდველის მოწყობა (მწოლიარე პოლიციელი)</t>
  </si>
  <si>
    <t>მ</t>
  </si>
  <si>
    <t>PPC სიჩქარის შემზღუდველი 300მმ*333მმ*40მმ</t>
  </si>
  <si>
    <t>PPC სიჩქარის შემზღუდველის დაბოლოება</t>
  </si>
  <si>
    <t>ანკერი</t>
  </si>
  <si>
    <t>საგზაო ბოძკინტების მონტაჟი</t>
  </si>
  <si>
    <t>TPU საგზაო ბოძკინტი 730მმ*80მმ</t>
  </si>
  <si>
    <t>გარანტია 2 წელი</t>
  </si>
  <si>
    <t>სოკარ ჯორჯია პეტროლეუმის ობიექტები საქართველოს მასშტაბით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</si>
</sst>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"/>
    <numFmt numFmtId="170" formatCode="0.0000"/>
    <numFmt numFmtId="171" formatCode="_-* #,##0.000_-;\-* #,##0.000_-;_-* &quot;-&quot;??_-;_-@_-"/>
    <numFmt numFmtId="172" formatCode="_-* #,##0.0000_-;\-* #,##0.0000_-;_-* &quot;-&quot;??_-;_-@_-"/>
    <numFmt numFmtId="173" formatCode="_-* #,##0.00\ _₽_-;\-* #,##0.00\ _₽_-;_-* &quot;-&quot;??\ _₽_-;_-@_-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b/>
      <sz val="12"/>
      <name val="AcadNusx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sz val="14"/>
      <name val="Arial"/>
      <family val="2"/>
    </font>
    <font>
      <b/>
      <vertAlign val="superscript"/>
      <sz val="11"/>
      <name val="AcadNusx"/>
    </font>
    <font>
      <b/>
      <i/>
      <sz val="11"/>
      <name val="AcadNusx"/>
    </font>
    <font>
      <b/>
      <u/>
      <sz val="14"/>
      <name val="AcadNusx"/>
    </font>
    <font>
      <b/>
      <sz val="14"/>
      <name val="Arial"/>
      <family val="2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sz val="11"/>
      <color rgb="FF4B4B4B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4B4B4B"/>
      <name val="Calibri"/>
      <family val="2"/>
      <scheme val="minor"/>
    </font>
    <font>
      <sz val="10"/>
      <name val="Arial"/>
      <family val="2"/>
    </font>
    <font>
      <b/>
      <sz val="11"/>
      <color theme="0"/>
      <name val="AcadNusx"/>
    </font>
    <font>
      <b/>
      <sz val="11"/>
      <color rgb="FFFF000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rgb="FF4B4B4B"/>
      <name val="Sylfaen"/>
      <family val="1"/>
    </font>
    <font>
      <b/>
      <sz val="14"/>
      <name val="Sylfaen"/>
      <family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vertAlign val="superscript"/>
      <sz val="11"/>
      <name val="AcadNusx"/>
    </font>
    <font>
      <sz val="18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467F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FFC425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3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17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7" fillId="0" borderId="6" applyNumberFormat="0" applyFill="0" applyAlignment="0" applyProtection="0"/>
    <xf numFmtId="0" fontId="48" fillId="21" borderId="2" applyNumberFormat="0" applyAlignment="0" applyProtection="0"/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1" fillId="22" borderId="8" applyNumberFormat="0" applyFont="0" applyAlignment="0" applyProtection="0"/>
    <xf numFmtId="0" fontId="5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76" fillId="0" borderId="0"/>
    <xf numFmtId="0" fontId="39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14" fillId="0" borderId="0"/>
    <xf numFmtId="0" fontId="76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76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7" fillId="0" borderId="0"/>
    <xf numFmtId="0" fontId="35" fillId="0" borderId="0"/>
    <xf numFmtId="0" fontId="3" fillId="0" borderId="0"/>
    <xf numFmtId="0" fontId="37" fillId="0" borderId="0"/>
    <xf numFmtId="0" fontId="37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8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7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75" fillId="0" borderId="0"/>
    <xf numFmtId="0" fontId="3" fillId="0" borderId="0"/>
    <xf numFmtId="0" fontId="3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5" fillId="25" borderId="0" xfId="0" applyFont="1" applyFill="1" applyAlignment="1">
      <alignment horizontal="center" vertical="center" wrapText="1"/>
    </xf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0" fontId="27" fillId="25" borderId="0" xfId="0" applyFont="1" applyFill="1" applyAlignment="1">
      <alignment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664" applyFont="1" applyFill="1" applyAlignment="1">
      <alignment vertical="center"/>
    </xf>
    <xf numFmtId="0" fontId="27" fillId="25" borderId="0" xfId="0" applyFont="1" applyFill="1" applyAlignment="1">
      <alignment vertical="center"/>
    </xf>
    <xf numFmtId="2" fontId="27" fillId="25" borderId="0" xfId="0" applyNumberFormat="1" applyFont="1" applyFill="1" applyAlignment="1">
      <alignment horizontal="center" vertical="center" wrapText="1"/>
    </xf>
    <xf numFmtId="0" fontId="27" fillId="25" borderId="0" xfId="662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4" applyFont="1" applyFill="1" applyBorder="1" applyAlignment="1">
      <alignment horizontal="center" vertical="center" wrapText="1"/>
    </xf>
    <xf numFmtId="0" fontId="34" fillId="25" borderId="0" xfId="524" applyFont="1" applyFill="1" applyAlignment="1">
      <alignment vertical="center" wrapText="1"/>
    </xf>
    <xf numFmtId="0" fontId="34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horizontal="center" vertical="center" wrapText="1"/>
    </xf>
    <xf numFmtId="0" fontId="27" fillId="25" borderId="0" xfId="569" applyFont="1" applyFill="1" applyAlignment="1">
      <alignment horizontal="center" vertical="center" wrapText="1"/>
    </xf>
    <xf numFmtId="0" fontId="28" fillId="25" borderId="0" xfId="569" applyFont="1" applyFill="1" applyAlignment="1">
      <alignment horizontal="center" vertical="center" wrapText="1"/>
    </xf>
    <xf numFmtId="168" fontId="28" fillId="25" borderId="0" xfId="569" applyNumberFormat="1" applyFont="1" applyFill="1" applyAlignment="1">
      <alignment horizontal="center" vertical="center" wrapText="1"/>
    </xf>
    <xf numFmtId="4" fontId="28" fillId="25" borderId="0" xfId="0" applyNumberFormat="1" applyFont="1" applyFill="1" applyAlignment="1">
      <alignment horizontal="center" vertical="center" wrapText="1"/>
    </xf>
    <xf numFmtId="166" fontId="27" fillId="25" borderId="0" xfId="395" applyFont="1" applyFill="1" applyAlignment="1">
      <alignment vertical="center"/>
    </xf>
    <xf numFmtId="0" fontId="28" fillId="25" borderId="0" xfId="524" applyFont="1" applyFill="1" applyAlignment="1">
      <alignment horizontal="center" vertical="center" wrapText="1"/>
    </xf>
    <xf numFmtId="0" fontId="2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vertical="center"/>
    </xf>
    <xf numFmtId="9" fontId="27" fillId="25" borderId="10" xfId="524" applyNumberFormat="1" applyFont="1" applyFill="1" applyBorder="1" applyAlignment="1">
      <alignment horizontal="center" vertical="center" wrapText="1"/>
    </xf>
    <xf numFmtId="0" fontId="28" fillId="25" borderId="0" xfId="524" applyFont="1" applyFill="1" applyAlignment="1">
      <alignment vertical="center"/>
    </xf>
    <xf numFmtId="0" fontId="27" fillId="25" borderId="0" xfId="524" applyFont="1" applyFill="1" applyAlignment="1">
      <alignment vertical="center" wrapText="1"/>
    </xf>
    <xf numFmtId="0" fontId="2" fillId="25" borderId="0" xfId="524" applyFont="1" applyFill="1" applyAlignment="1">
      <alignment vertical="center" wrapText="1"/>
    </xf>
    <xf numFmtId="0" fontId="62" fillId="25" borderId="0" xfId="524" applyFont="1" applyFill="1" applyAlignment="1">
      <alignment vertical="center" wrapText="1"/>
    </xf>
    <xf numFmtId="0" fontId="60" fillId="25" borderId="0" xfId="524" applyFont="1" applyFill="1" applyAlignment="1">
      <alignment horizontal="center" vertical="center"/>
    </xf>
    <xf numFmtId="0" fontId="63" fillId="25" borderId="0" xfId="524" applyFont="1" applyFill="1" applyAlignment="1">
      <alignment horizontal="center" vertical="center"/>
    </xf>
    <xf numFmtId="0" fontId="61" fillId="25" borderId="0" xfId="524" applyFont="1" applyFill="1" applyAlignment="1">
      <alignment horizontal="center" vertical="center"/>
    </xf>
    <xf numFmtId="0" fontId="61" fillId="25" borderId="0" xfId="524" applyFont="1" applyFill="1" applyAlignment="1">
      <alignment vertical="center" wrapText="1"/>
    </xf>
    <xf numFmtId="0" fontId="62" fillId="25" borderId="0" xfId="524" applyFont="1" applyFill="1" applyAlignment="1">
      <alignment horizontal="center" vertical="center" wrapText="1"/>
    </xf>
    <xf numFmtId="0" fontId="61" fillId="25" borderId="0" xfId="524" applyFont="1" applyFill="1" applyAlignment="1">
      <alignment horizontal="center" vertical="center" wrapText="1"/>
    </xf>
    <xf numFmtId="2" fontId="62" fillId="25" borderId="0" xfId="524" applyNumberFormat="1" applyFont="1" applyFill="1" applyAlignment="1">
      <alignment vertical="center" wrapText="1"/>
    </xf>
    <xf numFmtId="2" fontId="27" fillId="25" borderId="0" xfId="0" applyNumberFormat="1" applyFont="1" applyFill="1" applyAlignment="1">
      <alignment vertical="center" wrapText="1"/>
    </xf>
    <xf numFmtId="0" fontId="28" fillId="25" borderId="10" xfId="524" applyFont="1" applyFill="1" applyBorder="1" applyAlignment="1">
      <alignment horizontal="center" vertical="center" wrapText="1"/>
    </xf>
    <xf numFmtId="0" fontId="27" fillId="25" borderId="0" xfId="524" applyFont="1" applyFill="1" applyAlignment="1">
      <alignment horizontal="center" vertical="center"/>
    </xf>
    <xf numFmtId="0" fontId="2" fillId="25" borderId="0" xfId="524" applyFont="1" applyFill="1" applyAlignment="1">
      <alignment horizontal="center" vertical="center"/>
    </xf>
    <xf numFmtId="0" fontId="28" fillId="25" borderId="0" xfId="527" applyFont="1" applyFill="1" applyAlignment="1">
      <alignment horizontal="center" vertical="center" wrapText="1"/>
    </xf>
    <xf numFmtId="2" fontId="27" fillId="25" borderId="0" xfId="524" applyNumberFormat="1" applyFont="1" applyFill="1" applyAlignment="1">
      <alignment vertical="center" wrapText="1"/>
    </xf>
    <xf numFmtId="0" fontId="27" fillId="25" borderId="12" xfId="524" applyFont="1" applyFill="1" applyBorder="1" applyAlignment="1">
      <alignment horizontal="center" vertical="center" wrapText="1"/>
    </xf>
    <xf numFmtId="49" fontId="80" fillId="26" borderId="11" xfId="524" applyNumberFormat="1" applyFont="1" applyFill="1" applyBorder="1" applyAlignment="1">
      <alignment horizontal="center" vertical="center" wrapText="1"/>
    </xf>
    <xf numFmtId="49" fontId="80" fillId="25" borderId="10" xfId="524" applyNumberFormat="1" applyFont="1" applyFill="1" applyBorder="1" applyAlignment="1">
      <alignment horizontal="center" vertical="center" wrapText="1"/>
    </xf>
    <xf numFmtId="0" fontId="38" fillId="25" borderId="0" xfId="524" applyFont="1" applyFill="1" applyAlignment="1">
      <alignment horizontal="center" vertical="center" wrapText="1"/>
    </xf>
    <xf numFmtId="0" fontId="38" fillId="24" borderId="15" xfId="527" applyFont="1" applyFill="1" applyBorder="1" applyAlignment="1">
      <alignment horizontal="center" vertical="center" wrapText="1"/>
    </xf>
    <xf numFmtId="0" fontId="38" fillId="25" borderId="10" xfId="568" applyFont="1" applyFill="1" applyBorder="1" applyAlignment="1">
      <alignment horizontal="center" vertical="center" wrapText="1"/>
    </xf>
    <xf numFmtId="0" fontId="38" fillId="25" borderId="10" xfId="536" applyFont="1" applyFill="1" applyBorder="1" applyAlignment="1">
      <alignment horizontal="center" vertical="center" wrapText="1"/>
    </xf>
    <xf numFmtId="0" fontId="38" fillId="25" borderId="10" xfId="524" applyFont="1" applyFill="1" applyBorder="1" applyAlignment="1">
      <alignment horizontal="center" vertical="center" wrapText="1"/>
    </xf>
    <xf numFmtId="0" fontId="34" fillId="25" borderId="11" xfId="524" applyFont="1" applyFill="1" applyBorder="1" applyAlignment="1">
      <alignment horizontal="center" vertical="center" wrapText="1"/>
    </xf>
    <xf numFmtId="0" fontId="34" fillId="25" borderId="10" xfId="524" applyFont="1" applyFill="1" applyBorder="1" applyAlignment="1">
      <alignment horizontal="center" vertical="center" wrapText="1"/>
    </xf>
    <xf numFmtId="0" fontId="38" fillId="25" borderId="10" xfId="768" applyFont="1" applyFill="1" applyBorder="1" applyAlignment="1">
      <alignment horizontal="center" vertical="center" wrapText="1"/>
    </xf>
    <xf numFmtId="0" fontId="79" fillId="25" borderId="10" xfId="524" applyFont="1" applyFill="1" applyBorder="1" applyAlignment="1">
      <alignment horizontal="center" vertical="center" wrapText="1"/>
    </xf>
    <xf numFmtId="0" fontId="78" fillId="25" borderId="10" xfId="524" applyFont="1" applyFill="1" applyBorder="1" applyAlignment="1">
      <alignment horizontal="center" vertical="center" wrapText="1"/>
    </xf>
    <xf numFmtId="2" fontId="27" fillId="25" borderId="0" xfId="524" applyNumberFormat="1" applyFont="1" applyFill="1" applyAlignment="1">
      <alignment horizontal="center" vertical="center"/>
    </xf>
    <xf numFmtId="49" fontId="34" fillId="25" borderId="11" xfId="524" applyNumberFormat="1" applyFont="1" applyFill="1" applyBorder="1" applyAlignment="1">
      <alignment horizontal="center" vertical="center" wrapText="1"/>
    </xf>
    <xf numFmtId="0" fontId="58" fillId="25" borderId="0" xfId="524" applyFont="1" applyFill="1" applyAlignment="1">
      <alignment horizontal="center" vertical="center"/>
    </xf>
    <xf numFmtId="0" fontId="70" fillId="25" borderId="0" xfId="524" applyFont="1" applyFill="1" applyAlignment="1">
      <alignment horizontal="center" vertical="center" wrapText="1"/>
    </xf>
    <xf numFmtId="168" fontId="70" fillId="25" borderId="0" xfId="0" applyNumberFormat="1" applyFont="1" applyFill="1" applyAlignment="1">
      <alignment horizontal="center" vertical="center" wrapText="1"/>
    </xf>
    <xf numFmtId="4" fontId="70" fillId="25" borderId="0" xfId="524" applyNumberFormat="1" applyFont="1" applyFill="1" applyAlignment="1">
      <alignment horizontal="center" vertical="center" wrapText="1"/>
    </xf>
    <xf numFmtId="0" fontId="70" fillId="25" borderId="0" xfId="527" applyFont="1" applyFill="1" applyAlignment="1">
      <alignment horizontal="center" vertical="center" wrapText="1"/>
    </xf>
    <xf numFmtId="0" fontId="70" fillId="25" borderId="0" xfId="524" applyFont="1" applyFill="1" applyAlignment="1">
      <alignment vertical="center"/>
    </xf>
    <xf numFmtId="0" fontId="7" fillId="25" borderId="0" xfId="567" applyFont="1" applyFill="1" applyAlignment="1">
      <alignment vertical="center"/>
    </xf>
    <xf numFmtId="0" fontId="6" fillId="25" borderId="0" xfId="662" applyFont="1" applyFill="1" applyAlignment="1">
      <alignment vertical="center"/>
    </xf>
    <xf numFmtId="0" fontId="6" fillId="25" borderId="0" xfId="524" applyFont="1" applyFill="1" applyAlignment="1">
      <alignment vertical="center"/>
    </xf>
    <xf numFmtId="0" fontId="7" fillId="25" borderId="0" xfId="524" applyFont="1" applyFill="1" applyAlignment="1">
      <alignment vertical="center"/>
    </xf>
    <xf numFmtId="0" fontId="71" fillId="25" borderId="0" xfId="662" applyFont="1" applyFill="1" applyAlignment="1">
      <alignment vertical="center"/>
    </xf>
    <xf numFmtId="0" fontId="34" fillId="25" borderId="0" xfId="0" applyFont="1" applyFill="1" applyAlignment="1">
      <alignment horizontal="center" vertical="center" wrapText="1"/>
    </xf>
    <xf numFmtId="0" fontId="73" fillId="25" borderId="0" xfId="567" applyFont="1" applyFill="1" applyAlignment="1">
      <alignment horizontal="center" vertical="center"/>
    </xf>
    <xf numFmtId="0" fontId="73" fillId="25" borderId="0" xfId="524" applyFont="1" applyFill="1" applyAlignment="1">
      <alignment horizontal="center" vertical="center"/>
    </xf>
    <xf numFmtId="0" fontId="74" fillId="25" borderId="0" xfId="524" applyFont="1" applyFill="1" applyAlignment="1">
      <alignment horizontal="center" vertical="center"/>
    </xf>
    <xf numFmtId="0" fontId="66" fillId="25" borderId="0" xfId="524" applyFont="1" applyFill="1" applyAlignment="1">
      <alignment horizontal="center" vertical="center"/>
    </xf>
    <xf numFmtId="0" fontId="67" fillId="25" borderId="0" xfId="524" applyFont="1" applyFill="1" applyAlignment="1">
      <alignment vertical="center" wrapText="1"/>
    </xf>
    <xf numFmtId="0" fontId="34" fillId="25" borderId="11" xfId="524" applyFont="1" applyFill="1" applyBorder="1" applyAlignment="1">
      <alignment horizontal="center" vertical="center"/>
    </xf>
    <xf numFmtId="49" fontId="34" fillId="25" borderId="10" xfId="524" applyNumberFormat="1" applyFont="1" applyFill="1" applyBorder="1" applyAlignment="1">
      <alignment horizontal="center" vertical="center" wrapText="1"/>
    </xf>
    <xf numFmtId="0" fontId="34" fillId="27" borderId="11" xfId="524" applyFont="1" applyFill="1" applyBorder="1" applyAlignment="1">
      <alignment horizontal="center" vertical="center" wrapText="1"/>
    </xf>
    <xf numFmtId="0" fontId="34" fillId="27" borderId="10" xfId="524" applyFont="1" applyFill="1" applyBorder="1" applyAlignment="1">
      <alignment horizontal="center" vertical="center" wrapText="1"/>
    </xf>
    <xf numFmtId="0" fontId="38" fillId="24" borderId="17" xfId="524" applyFont="1" applyFill="1" applyBorder="1" applyAlignment="1">
      <alignment horizontal="center" vertical="center" wrapText="1"/>
    </xf>
    <xf numFmtId="2" fontId="59" fillId="25" borderId="0" xfId="524" applyNumberFormat="1" applyFont="1" applyFill="1" applyAlignment="1">
      <alignment horizontal="center" vertical="center" wrapText="1"/>
    </xf>
    <xf numFmtId="0" fontId="78" fillId="25" borderId="11" xfId="524" applyFont="1" applyFill="1" applyBorder="1" applyAlignment="1">
      <alignment horizontal="center" vertical="center" wrapText="1"/>
    </xf>
    <xf numFmtId="49" fontId="81" fillId="26" borderId="11" xfId="524" applyNumberFormat="1" applyFont="1" applyFill="1" applyBorder="1" applyAlignment="1">
      <alignment horizontal="center" vertical="center" wrapText="1"/>
    </xf>
    <xf numFmtId="0" fontId="78" fillId="0" borderId="11" xfId="524" applyFont="1" applyBorder="1" applyAlignment="1">
      <alignment horizontal="center" vertical="center" wrapText="1"/>
    </xf>
    <xf numFmtId="0" fontId="35" fillId="0" borderId="0" xfId="524"/>
    <xf numFmtId="0" fontId="79" fillId="25" borderId="11" xfId="524" applyFont="1" applyFill="1" applyBorder="1" applyAlignment="1">
      <alignment horizontal="center" vertical="center" wrapText="1"/>
    </xf>
    <xf numFmtId="0" fontId="38" fillId="25" borderId="0" xfId="0" applyFont="1" applyFill="1" applyAlignment="1">
      <alignment vertical="center"/>
    </xf>
    <xf numFmtId="0" fontId="38" fillId="25" borderId="0" xfId="0" applyFont="1" applyFill="1" applyAlignment="1">
      <alignment horizontal="center" vertical="center"/>
    </xf>
    <xf numFmtId="0" fontId="34" fillId="25" borderId="0" xfId="0" applyFont="1" applyFill="1" applyAlignment="1">
      <alignment horizontal="center" vertical="center"/>
    </xf>
    <xf numFmtId="9" fontId="34" fillId="25" borderId="10" xfId="524" applyNumberFormat="1" applyFont="1" applyFill="1" applyBorder="1" applyAlignment="1">
      <alignment horizontal="center" vertical="center" wrapText="1"/>
    </xf>
    <xf numFmtId="4" fontId="34" fillId="25" borderId="10" xfId="524" applyNumberFormat="1" applyFont="1" applyFill="1" applyBorder="1" applyAlignment="1">
      <alignment horizontal="center" vertical="center" wrapText="1"/>
    </xf>
    <xf numFmtId="4" fontId="34" fillId="25" borderId="14" xfId="524" applyNumberFormat="1" applyFont="1" applyFill="1" applyBorder="1" applyAlignment="1">
      <alignment horizontal="center" vertical="center" wrapText="1"/>
    </xf>
    <xf numFmtId="0" fontId="68" fillId="25" borderId="0" xfId="662" applyFont="1" applyFill="1" applyAlignment="1">
      <alignment vertical="center"/>
    </xf>
    <xf numFmtId="2" fontId="34" fillId="25" borderId="0" xfId="524" applyNumberFormat="1" applyFont="1" applyFill="1" applyAlignment="1">
      <alignment horizontal="center" vertical="center" wrapText="1"/>
    </xf>
    <xf numFmtId="0" fontId="5" fillId="28" borderId="22" xfId="524" applyFont="1" applyFill="1" applyBorder="1" applyAlignment="1">
      <alignment horizontal="center" vertical="center"/>
    </xf>
    <xf numFmtId="0" fontId="2" fillId="28" borderId="26" xfId="524" applyFont="1" applyFill="1" applyBorder="1" applyAlignment="1">
      <alignment horizontal="center" vertical="center"/>
    </xf>
    <xf numFmtId="2" fontId="34" fillId="25" borderId="0" xfId="524" applyNumberFormat="1" applyFont="1" applyFill="1" applyAlignment="1">
      <alignment vertical="center" wrapText="1"/>
    </xf>
    <xf numFmtId="4" fontId="38" fillId="25" borderId="0" xfId="0" applyNumberFormat="1" applyFont="1" applyFill="1" applyAlignment="1">
      <alignment horizontal="center" vertical="center" wrapText="1"/>
    </xf>
    <xf numFmtId="4" fontId="38" fillId="25" borderId="10" xfId="524" applyNumberFormat="1" applyFont="1" applyFill="1" applyBorder="1" applyAlignment="1">
      <alignment horizontal="center" vertical="center" wrapText="1"/>
    </xf>
    <xf numFmtId="0" fontId="82" fillId="25" borderId="0" xfId="524" applyFont="1" applyFill="1" applyAlignment="1">
      <alignment vertical="center" wrapText="1"/>
    </xf>
    <xf numFmtId="4" fontId="82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vertical="center" wrapText="1"/>
    </xf>
    <xf numFmtId="168" fontId="34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horizontal="center" vertical="center" wrapText="1"/>
    </xf>
    <xf numFmtId="0" fontId="34" fillId="25" borderId="0" xfId="569" applyFont="1" applyFill="1" applyAlignment="1">
      <alignment horizontal="center" vertical="center" wrapText="1"/>
    </xf>
    <xf numFmtId="168" fontId="38" fillId="25" borderId="0" xfId="569" applyNumberFormat="1" applyFont="1" applyFill="1" applyAlignment="1">
      <alignment horizontal="center" vertical="center" wrapText="1"/>
    </xf>
    <xf numFmtId="2" fontId="34" fillId="25" borderId="0" xfId="569" applyNumberFormat="1" applyFont="1" applyFill="1" applyAlignment="1">
      <alignment horizontal="center" vertical="center" wrapText="1"/>
    </xf>
    <xf numFmtId="0" fontId="34" fillId="25" borderId="0" xfId="664" applyFont="1" applyFill="1" applyAlignment="1">
      <alignment vertical="center"/>
    </xf>
    <xf numFmtId="0" fontId="7" fillId="0" borderId="0" xfId="662" applyFont="1" applyAlignment="1">
      <alignment vertical="center"/>
    </xf>
    <xf numFmtId="0" fontId="72" fillId="0" borderId="0" xfId="662" applyFont="1" applyAlignment="1">
      <alignment vertical="center"/>
    </xf>
    <xf numFmtId="0" fontId="6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vertical="center"/>
    </xf>
    <xf numFmtId="0" fontId="72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84" fillId="29" borderId="28" xfId="775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 wrapText="1"/>
    </xf>
    <xf numFmtId="43" fontId="84" fillId="29" borderId="28" xfId="779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/>
    </xf>
    <xf numFmtId="43" fontId="35" fillId="25" borderId="0" xfId="779" applyFont="1" applyFill="1" applyAlignment="1">
      <alignment horizontal="center" vertical="center" wrapText="1"/>
    </xf>
    <xf numFmtId="43" fontId="38" fillId="25" borderId="0" xfId="779" applyFont="1" applyFill="1" applyAlignment="1">
      <alignment horizontal="center" vertical="center" wrapText="1"/>
    </xf>
    <xf numFmtId="43" fontId="68" fillId="25" borderId="0" xfId="779" applyFont="1" applyFill="1" applyAlignment="1">
      <alignment horizontal="center" vertical="center"/>
    </xf>
    <xf numFmtId="2" fontId="27" fillId="25" borderId="0" xfId="569" applyNumberFormat="1" applyFont="1" applyFill="1" applyAlignment="1">
      <alignment horizontal="center" vertical="center" wrapText="1"/>
    </xf>
    <xf numFmtId="4" fontId="27" fillId="25" borderId="0" xfId="664" applyNumberFormat="1" applyFont="1" applyFill="1" applyAlignment="1">
      <alignment horizontal="center" vertical="center"/>
    </xf>
    <xf numFmtId="4" fontId="27" fillId="25" borderId="0" xfId="664" applyNumberFormat="1" applyFont="1" applyFill="1" applyAlignment="1">
      <alignment horizontal="left" vertical="center"/>
    </xf>
    <xf numFmtId="4" fontId="28" fillId="25" borderId="0" xfId="664" applyNumberFormat="1" applyFont="1" applyFill="1" applyAlignment="1">
      <alignment horizontal="center" vertical="center"/>
    </xf>
    <xf numFmtId="168" fontId="2" fillId="25" borderId="0" xfId="0" applyNumberFormat="1" applyFont="1" applyFill="1" applyAlignment="1">
      <alignment horizontal="center" vertical="center" wrapText="1"/>
    </xf>
    <xf numFmtId="4" fontId="28" fillId="25" borderId="0" xfId="569" applyNumberFormat="1" applyFont="1" applyFill="1" applyAlignment="1">
      <alignment horizontal="center" vertical="center" wrapText="1"/>
    </xf>
    <xf numFmtId="169" fontId="27" fillId="25" borderId="0" xfId="569" applyNumberFormat="1" applyFont="1" applyFill="1" applyAlignment="1">
      <alignment horizontal="center" vertical="center" wrapText="1"/>
    </xf>
    <xf numFmtId="4" fontId="27" fillId="25" borderId="0" xfId="569" applyNumberFormat="1" applyFont="1" applyFill="1" applyAlignment="1">
      <alignment horizontal="center" vertical="center" wrapText="1"/>
    </xf>
    <xf numFmtId="169" fontId="28" fillId="25" borderId="0" xfId="569" applyNumberFormat="1" applyFont="1" applyFill="1" applyAlignment="1">
      <alignment horizontal="center" vertical="center" wrapText="1"/>
    </xf>
    <xf numFmtId="43" fontId="72" fillId="25" borderId="0" xfId="779" applyFont="1" applyFill="1" applyAlignment="1">
      <alignment horizontal="center" vertical="center"/>
    </xf>
    <xf numFmtId="43" fontId="84" fillId="25" borderId="28" xfId="779" applyFont="1" applyFill="1" applyBorder="1" applyAlignment="1">
      <alignment horizontal="center" vertical="center" wrapText="1"/>
    </xf>
    <xf numFmtId="9" fontId="84" fillId="29" borderId="28" xfId="780" applyFont="1" applyFill="1" applyBorder="1" applyAlignment="1">
      <alignment horizontal="center" vertical="center" wrapText="1"/>
    </xf>
    <xf numFmtId="43" fontId="84" fillId="25" borderId="0" xfId="779" applyFont="1" applyFill="1" applyAlignment="1">
      <alignment horizontal="center" vertical="center" wrapText="1"/>
    </xf>
    <xf numFmtId="9" fontId="84" fillId="25" borderId="28" xfId="780" applyFont="1" applyFill="1" applyBorder="1" applyAlignment="1">
      <alignment horizontal="center" vertical="center" wrapText="1"/>
    </xf>
    <xf numFmtId="4" fontId="88" fillId="25" borderId="0" xfId="0" applyNumberFormat="1" applyFont="1" applyFill="1" applyAlignment="1">
      <alignment horizontal="center" vertical="center" wrapText="1"/>
    </xf>
    <xf numFmtId="49" fontId="77" fillId="25" borderId="10" xfId="524" applyNumberFormat="1" applyFont="1" applyFill="1" applyBorder="1" applyAlignment="1">
      <alignment horizontal="center" vertical="center" wrapText="1"/>
    </xf>
    <xf numFmtId="0" fontId="77" fillId="25" borderId="10" xfId="524" applyFont="1" applyFill="1" applyBorder="1" applyAlignment="1">
      <alignment horizontal="center" vertical="center" wrapText="1"/>
    </xf>
    <xf numFmtId="0" fontId="89" fillId="25" borderId="0" xfId="524" applyFont="1" applyFill="1" applyAlignment="1">
      <alignment vertical="center" wrapText="1"/>
    </xf>
    <xf numFmtId="43" fontId="83" fillId="25" borderId="28" xfId="779" applyFont="1" applyFill="1" applyBorder="1" applyAlignment="1">
      <alignment horizontal="center" vertical="center"/>
    </xf>
    <xf numFmtId="43" fontId="83" fillId="25" borderId="24" xfId="779" applyFont="1" applyFill="1" applyBorder="1" applyAlignment="1">
      <alignment horizontal="center" vertical="center"/>
    </xf>
    <xf numFmtId="0" fontId="83" fillId="30" borderId="28" xfId="775" applyFont="1" applyFill="1" applyBorder="1" applyAlignment="1">
      <alignment horizontal="center" vertical="center"/>
    </xf>
    <xf numFmtId="43" fontId="83" fillId="30" borderId="28" xfId="779" applyFont="1" applyFill="1" applyBorder="1" applyAlignment="1">
      <alignment horizontal="center" vertical="center"/>
    </xf>
    <xf numFmtId="9" fontId="83" fillId="30" borderId="28" xfId="780" applyFont="1" applyFill="1" applyBorder="1" applyAlignment="1">
      <alignment horizontal="center" vertical="center"/>
    </xf>
    <xf numFmtId="9" fontId="83" fillId="25" borderId="28" xfId="780" applyFont="1" applyFill="1" applyBorder="1" applyAlignment="1">
      <alignment horizontal="center" vertical="center"/>
    </xf>
    <xf numFmtId="0" fontId="85" fillId="31" borderId="28" xfId="775" applyFont="1" applyFill="1" applyBorder="1" applyAlignment="1">
      <alignment vertical="center"/>
    </xf>
    <xf numFmtId="0" fontId="85" fillId="31" borderId="28" xfId="775" applyFont="1" applyFill="1" applyBorder="1" applyAlignment="1">
      <alignment horizontal="center" vertical="center"/>
    </xf>
    <xf numFmtId="43" fontId="85" fillId="31" borderId="28" xfId="779" applyFont="1" applyFill="1" applyBorder="1" applyAlignment="1">
      <alignment horizontal="center" vertical="center"/>
    </xf>
    <xf numFmtId="9" fontId="85" fillId="31" borderId="28" xfId="780" applyFont="1" applyFill="1" applyBorder="1" applyAlignment="1">
      <alignment horizontal="center" vertical="center"/>
    </xf>
    <xf numFmtId="9" fontId="85" fillId="25" borderId="28" xfId="780" applyFont="1" applyFill="1" applyBorder="1" applyAlignment="1">
      <alignment horizontal="center" vertical="center"/>
    </xf>
    <xf numFmtId="0" fontId="85" fillId="30" borderId="28" xfId="775" applyFont="1" applyFill="1" applyBorder="1" applyAlignment="1">
      <alignment horizontal="center" vertical="center"/>
    </xf>
    <xf numFmtId="0" fontId="84" fillId="29" borderId="28" xfId="775" applyFont="1" applyFill="1" applyBorder="1" applyAlignment="1">
      <alignment vertical="center"/>
    </xf>
    <xf numFmtId="0" fontId="84" fillId="29" borderId="28" xfId="775" applyFont="1" applyFill="1" applyBorder="1" applyAlignment="1">
      <alignment horizontal="center" vertical="center"/>
    </xf>
    <xf numFmtId="43" fontId="84" fillId="29" borderId="28" xfId="779" applyFont="1" applyFill="1" applyBorder="1" applyAlignment="1">
      <alignment horizontal="center" vertical="center"/>
    </xf>
    <xf numFmtId="9" fontId="84" fillId="29" borderId="28" xfId="780" applyFont="1" applyFill="1" applyBorder="1" applyAlignment="1">
      <alignment horizontal="center" vertical="center"/>
    </xf>
    <xf numFmtId="9" fontId="84" fillId="25" borderId="28" xfId="780" applyFont="1" applyFill="1" applyBorder="1" applyAlignment="1">
      <alignment horizontal="center" vertical="center"/>
    </xf>
    <xf numFmtId="4" fontId="77" fillId="25" borderId="0" xfId="569" applyNumberFormat="1" applyFont="1" applyFill="1" applyAlignment="1">
      <alignment horizontal="center" vertical="center" wrapText="1"/>
    </xf>
    <xf numFmtId="0" fontId="77" fillId="25" borderId="0" xfId="0" applyFont="1" applyFill="1" applyAlignment="1">
      <alignment vertical="center"/>
    </xf>
    <xf numFmtId="2" fontId="90" fillId="33" borderId="10" xfId="524" applyNumberFormat="1" applyFont="1" applyFill="1" applyBorder="1" applyAlignment="1">
      <alignment horizontal="center" vertical="center" wrapText="1"/>
    </xf>
    <xf numFmtId="0" fontId="87" fillId="33" borderId="15" xfId="527" applyFont="1" applyFill="1" applyBorder="1" applyAlignment="1">
      <alignment horizontal="center" vertical="center" wrapText="1"/>
    </xf>
    <xf numFmtId="0" fontId="93" fillId="33" borderId="15" xfId="527" applyFont="1" applyFill="1" applyBorder="1" applyAlignment="1">
      <alignment horizontal="center" vertical="center" wrapText="1"/>
    </xf>
    <xf numFmtId="0" fontId="95" fillId="33" borderId="15" xfId="527" applyFont="1" applyFill="1" applyBorder="1" applyAlignment="1">
      <alignment horizontal="center" vertical="center" wrapText="1"/>
    </xf>
    <xf numFmtId="4" fontId="93" fillId="33" borderId="15" xfId="527" applyNumberFormat="1" applyFont="1" applyFill="1" applyBorder="1" applyAlignment="1">
      <alignment horizontal="center" vertical="center" wrapText="1"/>
    </xf>
    <xf numFmtId="4" fontId="93" fillId="33" borderId="19" xfId="527" applyNumberFormat="1" applyFont="1" applyFill="1" applyBorder="1" applyAlignment="1">
      <alignment horizontal="center" vertical="center" wrapText="1"/>
    </xf>
    <xf numFmtId="0" fontId="29" fillId="25" borderId="10" xfId="524" applyFont="1" applyFill="1" applyBorder="1" applyAlignment="1">
      <alignment horizontal="center" vertical="center" wrapText="1"/>
    </xf>
    <xf numFmtId="0" fontId="92" fillId="32" borderId="20" xfId="0" applyFont="1" applyFill="1" applyBorder="1" applyAlignment="1">
      <alignment horizontal="center" vertical="center" wrapText="1"/>
    </xf>
    <xf numFmtId="0" fontId="87" fillId="32" borderId="11" xfId="0" applyFont="1" applyFill="1" applyBorder="1" applyAlignment="1">
      <alignment horizontal="center" vertical="center" wrapText="1"/>
    </xf>
    <xf numFmtId="0" fontId="93" fillId="32" borderId="11" xfId="0" applyFont="1" applyFill="1" applyBorder="1" applyAlignment="1">
      <alignment horizontal="center" vertical="center" wrapText="1"/>
    </xf>
    <xf numFmtId="4" fontId="93" fillId="32" borderId="11" xfId="0" applyNumberFormat="1" applyFont="1" applyFill="1" applyBorder="1" applyAlignment="1">
      <alignment horizontal="center" vertical="center" wrapText="1"/>
    </xf>
    <xf numFmtId="0" fontId="27" fillId="33" borderId="18" xfId="527" applyFont="1" applyFill="1" applyBorder="1" applyAlignment="1">
      <alignment horizontal="center" vertical="center" wrapText="1"/>
    </xf>
    <xf numFmtId="0" fontId="27" fillId="25" borderId="0" xfId="664" applyFont="1" applyFill="1" applyAlignment="1">
      <alignment horizontal="center" vertical="center"/>
    </xf>
    <xf numFmtId="0" fontId="96" fillId="25" borderId="0" xfId="662" applyFont="1" applyFill="1" applyAlignment="1">
      <alignment vertical="center"/>
    </xf>
    <xf numFmtId="0" fontId="97" fillId="25" borderId="0" xfId="524" applyFont="1" applyFill="1" applyAlignment="1">
      <alignment horizontal="center" vertical="center"/>
    </xf>
    <xf numFmtId="0" fontId="97" fillId="28" borderId="26" xfId="524" applyFont="1" applyFill="1" applyBorder="1" applyAlignment="1">
      <alignment horizontal="center" vertical="center"/>
    </xf>
    <xf numFmtId="0" fontId="77" fillId="25" borderId="10" xfId="524" quotePrefix="1" applyFont="1" applyFill="1" applyBorder="1" applyAlignment="1">
      <alignment horizontal="center" vertical="center" wrapText="1"/>
    </xf>
    <xf numFmtId="0" fontId="77" fillId="32" borderId="16" xfId="0" applyFont="1" applyFill="1" applyBorder="1" applyAlignment="1">
      <alignment horizontal="center" vertical="center" wrapText="1"/>
    </xf>
    <xf numFmtId="49" fontId="77" fillId="33" borderId="15" xfId="527" applyNumberFormat="1" applyFont="1" applyFill="1" applyBorder="1" applyAlignment="1">
      <alignment horizontal="center" vertical="center" wrapText="1"/>
    </xf>
    <xf numFmtId="0" fontId="89" fillId="25" borderId="0" xfId="524" applyFont="1" applyFill="1" applyAlignment="1">
      <alignment horizontal="center" vertical="center" wrapText="1"/>
    </xf>
    <xf numFmtId="0" fontId="100" fillId="25" borderId="0" xfId="524" applyFont="1" applyFill="1" applyAlignment="1">
      <alignment horizontal="center" vertical="center" wrapText="1"/>
    </xf>
    <xf numFmtId="0" fontId="97" fillId="25" borderId="0" xfId="524" applyFont="1" applyFill="1" applyAlignment="1">
      <alignment horizontal="center" vertical="center" wrapText="1"/>
    </xf>
    <xf numFmtId="0" fontId="62" fillId="25" borderId="0" xfId="524" applyFont="1" applyFill="1" applyAlignment="1">
      <alignment horizontal="right" vertical="center" wrapText="1"/>
    </xf>
    <xf numFmtId="170" fontId="27" fillId="25" borderId="0" xfId="524" applyNumberFormat="1" applyFont="1" applyFill="1" applyAlignment="1">
      <alignment horizontal="right" vertical="center" wrapText="1"/>
    </xf>
    <xf numFmtId="0" fontId="27" fillId="25" borderId="10" xfId="663" applyFont="1" applyFill="1" applyBorder="1" applyAlignment="1">
      <alignment horizontal="center" vertical="center"/>
    </xf>
    <xf numFmtId="0" fontId="27" fillId="25" borderId="0" xfId="524" applyFont="1" applyFill="1" applyAlignment="1">
      <alignment horizontal="right" vertical="center"/>
    </xf>
    <xf numFmtId="0" fontId="27" fillId="25" borderId="12" xfId="768" applyFont="1" applyFill="1" applyBorder="1" applyAlignment="1">
      <alignment horizontal="center" vertical="center"/>
    </xf>
    <xf numFmtId="0" fontId="103" fillId="25" borderId="0" xfId="524" applyFont="1" applyFill="1" applyAlignment="1">
      <alignment horizontal="center" vertical="center"/>
    </xf>
    <xf numFmtId="0" fontId="104" fillId="25" borderId="0" xfId="662" applyFont="1" applyFill="1" applyAlignment="1">
      <alignment vertical="center"/>
    </xf>
    <xf numFmtId="0" fontId="105" fillId="25" borderId="0" xfId="662" applyFont="1" applyFill="1" applyAlignment="1">
      <alignment vertical="center"/>
    </xf>
    <xf numFmtId="0" fontId="106" fillId="25" borderId="0" xfId="662" applyFont="1" applyFill="1" applyAlignment="1">
      <alignment vertical="center"/>
    </xf>
    <xf numFmtId="0" fontId="107" fillId="25" borderId="0" xfId="524" applyFont="1" applyFill="1" applyAlignment="1">
      <alignment horizontal="center" vertical="center"/>
    </xf>
    <xf numFmtId="0" fontId="35" fillId="28" borderId="26" xfId="524" applyFont="1" applyFill="1" applyBorder="1" applyAlignment="1">
      <alignment horizontal="center" vertical="center"/>
    </xf>
    <xf numFmtId="0" fontId="35" fillId="28" borderId="27" xfId="524" applyFont="1" applyFill="1" applyBorder="1" applyAlignment="1">
      <alignment horizontal="center" vertical="center"/>
    </xf>
    <xf numFmtId="0" fontId="89" fillId="25" borderId="10" xfId="524" applyFont="1" applyFill="1" applyBorder="1" applyAlignment="1">
      <alignment vertical="center" wrapText="1"/>
    </xf>
    <xf numFmtId="2" fontId="29" fillId="25" borderId="10" xfId="524" applyNumberFormat="1" applyFont="1" applyFill="1" applyBorder="1" applyAlignment="1">
      <alignment horizontal="center" vertical="center" wrapText="1"/>
    </xf>
    <xf numFmtId="2" fontId="29" fillId="25" borderId="14" xfId="524" applyNumberFormat="1" applyFont="1" applyFill="1" applyBorder="1" applyAlignment="1">
      <alignment horizontal="center" vertical="center" wrapText="1"/>
    </xf>
    <xf numFmtId="0" fontId="108" fillId="30" borderId="28" xfId="775" applyFont="1" applyFill="1" applyBorder="1" applyAlignment="1">
      <alignment vertical="center"/>
    </xf>
    <xf numFmtId="0" fontId="64" fillId="25" borderId="10" xfId="524" applyFont="1" applyFill="1" applyBorder="1" applyAlignment="1">
      <alignment vertical="center" wrapText="1"/>
    </xf>
    <xf numFmtId="0" fontId="90" fillId="33" borderId="10" xfId="524" applyFont="1" applyFill="1" applyBorder="1" applyAlignment="1">
      <alignment horizontal="center" vertical="center" wrapText="1"/>
    </xf>
    <xf numFmtId="2" fontId="36" fillId="25" borderId="10" xfId="524" applyNumberFormat="1" applyFont="1" applyFill="1" applyBorder="1" applyAlignment="1">
      <alignment horizontal="center" vertical="center" wrapText="1"/>
    </xf>
    <xf numFmtId="0" fontId="29" fillId="25" borderId="10" xfId="663" applyFont="1" applyFill="1" applyBorder="1" applyAlignment="1">
      <alignment horizontal="center" vertical="center"/>
    </xf>
    <xf numFmtId="2" fontId="29" fillId="25" borderId="10" xfId="663" applyNumberFormat="1" applyFont="1" applyFill="1" applyBorder="1" applyAlignment="1">
      <alignment horizontal="center" vertical="center"/>
    </xf>
    <xf numFmtId="0" fontId="40" fillId="25" borderId="10" xfId="524" applyFont="1" applyFill="1" applyBorder="1" applyAlignment="1">
      <alignment vertical="center" wrapText="1"/>
    </xf>
    <xf numFmtId="0" fontId="2" fillId="28" borderId="26" xfId="524" applyFont="1" applyFill="1" applyBorder="1" applyAlignment="1">
      <alignment vertical="center"/>
    </xf>
    <xf numFmtId="0" fontId="111" fillId="32" borderId="11" xfId="0" applyFont="1" applyFill="1" applyBorder="1" applyAlignment="1">
      <alignment vertical="center" wrapText="1"/>
    </xf>
    <xf numFmtId="0" fontId="87" fillId="33" borderId="15" xfId="527" applyFont="1" applyFill="1" applyBorder="1" applyAlignment="1">
      <alignment vertical="center" wrapText="1"/>
    </xf>
    <xf numFmtId="0" fontId="27" fillId="25" borderId="0" xfId="664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43" fontId="87" fillId="29" borderId="24" xfId="779" applyFont="1" applyFill="1" applyBorder="1" applyAlignment="1">
      <alignment horizontal="center" vertical="center" wrapText="1"/>
    </xf>
    <xf numFmtId="43" fontId="87" fillId="29" borderId="25" xfId="779" applyFont="1" applyFill="1" applyBorder="1" applyAlignment="1">
      <alignment horizontal="center" vertical="center" wrapText="1"/>
    </xf>
    <xf numFmtId="0" fontId="33" fillId="0" borderId="0" xfId="662" applyFont="1" applyAlignment="1">
      <alignment horizontal="center" vertical="center" wrapText="1"/>
    </xf>
    <xf numFmtId="0" fontId="109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7" fillId="25" borderId="23" xfId="569" applyFont="1" applyFill="1" applyBorder="1" applyAlignment="1">
      <alignment horizontal="center" vertical="center"/>
    </xf>
    <xf numFmtId="2" fontId="113" fillId="25" borderId="30" xfId="524" applyNumberFormat="1" applyFont="1" applyFill="1" applyBorder="1" applyAlignment="1">
      <alignment horizontal="center" vertical="center" wrapText="1"/>
    </xf>
    <xf numFmtId="2" fontId="113" fillId="25" borderId="31" xfId="524" applyNumberFormat="1" applyFont="1" applyFill="1" applyBorder="1" applyAlignment="1">
      <alignment horizontal="center" vertical="center" wrapText="1"/>
    </xf>
    <xf numFmtId="2" fontId="113" fillId="25" borderId="32" xfId="524" applyNumberFormat="1" applyFont="1" applyFill="1" applyBorder="1" applyAlignment="1">
      <alignment horizontal="center" vertical="center" wrapText="1"/>
    </xf>
    <xf numFmtId="0" fontId="102" fillId="25" borderId="0" xfId="567" applyFont="1" applyFill="1" applyAlignment="1">
      <alignment horizontal="left" vertical="center" wrapText="1"/>
    </xf>
    <xf numFmtId="0" fontId="101" fillId="25" borderId="0" xfId="567" applyFont="1" applyFill="1" applyAlignment="1">
      <alignment horizontal="left" vertical="center"/>
    </xf>
    <xf numFmtId="0" fontId="102" fillId="25" borderId="0" xfId="567" applyFont="1" applyFill="1" applyAlignment="1">
      <alignment horizontal="left" vertical="center"/>
    </xf>
    <xf numFmtId="0" fontId="90" fillId="33" borderId="13" xfId="524" applyFont="1" applyFill="1" applyBorder="1" applyAlignment="1">
      <alignment horizontal="center" vertical="center" wrapText="1"/>
    </xf>
    <xf numFmtId="0" fontId="90" fillId="33" borderId="12" xfId="524" applyFont="1" applyFill="1" applyBorder="1" applyAlignment="1">
      <alignment horizontal="center" vertical="center" wrapText="1"/>
    </xf>
    <xf numFmtId="0" fontId="97" fillId="33" borderId="17" xfId="524" applyFont="1" applyFill="1" applyBorder="1" applyAlignment="1">
      <alignment horizontal="center" vertical="center" wrapText="1"/>
    </xf>
    <xf numFmtId="0" fontId="97" fillId="33" borderId="10" xfId="524" applyFont="1" applyFill="1" applyBorder="1" applyAlignment="1">
      <alignment horizontal="center" vertical="center" wrapText="1"/>
    </xf>
    <xf numFmtId="0" fontId="110" fillId="33" borderId="17" xfId="524" applyFont="1" applyFill="1" applyBorder="1" applyAlignment="1">
      <alignment vertical="center" wrapText="1"/>
    </xf>
    <xf numFmtId="0" fontId="110" fillId="33" borderId="10" xfId="524" applyFont="1" applyFill="1" applyBorder="1" applyAlignment="1">
      <alignment vertical="center" wrapText="1"/>
    </xf>
    <xf numFmtId="0" fontId="90" fillId="33" borderId="17" xfId="524" applyFont="1" applyFill="1" applyBorder="1" applyAlignment="1">
      <alignment horizontal="center" vertical="center" wrapText="1"/>
    </xf>
    <xf numFmtId="0" fontId="90" fillId="33" borderId="10" xfId="524" applyFont="1" applyFill="1" applyBorder="1" applyAlignment="1">
      <alignment horizontal="center" vertical="center" wrapText="1"/>
    </xf>
    <xf numFmtId="0" fontId="101" fillId="25" borderId="0" xfId="567" applyFont="1" applyFill="1" applyAlignment="1">
      <alignment horizontal="left" vertical="center" wrapText="1"/>
    </xf>
    <xf numFmtId="0" fontId="90" fillId="33" borderId="29" xfId="524" applyFont="1" applyFill="1" applyBorder="1" applyAlignment="1">
      <alignment horizontal="center" vertical="center" wrapText="1"/>
    </xf>
    <xf numFmtId="0" fontId="90" fillId="33" borderId="11" xfId="524" applyFont="1" applyFill="1" applyBorder="1" applyAlignment="1">
      <alignment horizontal="center" vertical="center" wrapText="1"/>
    </xf>
    <xf numFmtId="0" fontId="90" fillId="33" borderId="21" xfId="524" applyFont="1" applyFill="1" applyBorder="1" applyAlignment="1">
      <alignment horizontal="center" vertical="center" wrapText="1"/>
    </xf>
    <xf numFmtId="0" fontId="90" fillId="33" borderId="14" xfId="524" applyFont="1" applyFill="1" applyBorder="1" applyAlignment="1">
      <alignment horizontal="center" vertical="center" wrapText="1"/>
    </xf>
  </cellXfs>
  <cellStyles count="781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" xfId="779" builtinId="3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7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6"/>
    <cellStyle name="Currency_McxeTa BOQ - File. 17.05.2010" xfId="395"/>
    <cellStyle name="Explanatory Text" xfId="396"/>
    <cellStyle name="Explanatory Text 2" xfId="397"/>
    <cellStyle name="Explanatory Text 2 2" xfId="398"/>
    <cellStyle name="Explanatory Text 2 3" xfId="399"/>
    <cellStyle name="Explanatory Text 2 4" xfId="400"/>
    <cellStyle name="Explanatory Text 2 5" xfId="401"/>
    <cellStyle name="Explanatory Text 3" xfId="402"/>
    <cellStyle name="Explanatory Text 4" xfId="403"/>
    <cellStyle name="Explanatory Text 4 2" xfId="404"/>
    <cellStyle name="Explanatory Text 5" xfId="405"/>
    <cellStyle name="Explanatory Text 6" xfId="406"/>
    <cellStyle name="Explanatory Text 7" xfId="407"/>
    <cellStyle name="Good" xfId="408"/>
    <cellStyle name="Good 2" xfId="409"/>
    <cellStyle name="Good 2 2" xfId="410"/>
    <cellStyle name="Good 2 3" xfId="411"/>
    <cellStyle name="Good 2 4" xfId="412"/>
    <cellStyle name="Good 2 5" xfId="413"/>
    <cellStyle name="Good 3" xfId="414"/>
    <cellStyle name="Good 4" xfId="415"/>
    <cellStyle name="Good 4 2" xfId="416"/>
    <cellStyle name="Good 5" xfId="417"/>
    <cellStyle name="Good 6" xfId="418"/>
    <cellStyle name="Good 7" xfId="419"/>
    <cellStyle name="Halb" xfId="420"/>
    <cellStyle name="Hea" xfId="421"/>
    <cellStyle name="Heading 1" xfId="422"/>
    <cellStyle name="Heading 1 2" xfId="423"/>
    <cellStyle name="Heading 1 2 2" xfId="424"/>
    <cellStyle name="Heading 1 2 3" xfId="425"/>
    <cellStyle name="Heading 1 2 4" xfId="426"/>
    <cellStyle name="Heading 1 2 5" xfId="427"/>
    <cellStyle name="Heading 1 2_anakia II etapi.xls sm. defeqturi" xfId="428"/>
    <cellStyle name="Heading 1 3" xfId="429"/>
    <cellStyle name="Heading 1 4" xfId="430"/>
    <cellStyle name="Heading 1 4 2" xfId="431"/>
    <cellStyle name="Heading 1 4_anakia II etapi.xls sm. defeqturi" xfId="432"/>
    <cellStyle name="Heading 1 5" xfId="433"/>
    <cellStyle name="Heading 1 6" xfId="434"/>
    <cellStyle name="Heading 1 7" xfId="435"/>
    <cellStyle name="Heading 2" xfId="436"/>
    <cellStyle name="Heading 2 2" xfId="437"/>
    <cellStyle name="Heading 2 2 2" xfId="438"/>
    <cellStyle name="Heading 2 2 3" xfId="439"/>
    <cellStyle name="Heading 2 2 4" xfId="440"/>
    <cellStyle name="Heading 2 2 5" xfId="441"/>
    <cellStyle name="Heading 2 2_anakia II etapi.xls sm. defeqturi" xfId="442"/>
    <cellStyle name="Heading 2 3" xfId="443"/>
    <cellStyle name="Heading 2 4" xfId="444"/>
    <cellStyle name="Heading 2 4 2" xfId="445"/>
    <cellStyle name="Heading 2 4_anakia II etapi.xls sm. defeqturi" xfId="446"/>
    <cellStyle name="Heading 2 5" xfId="447"/>
    <cellStyle name="Heading 2 6" xfId="448"/>
    <cellStyle name="Heading 2 7" xfId="449"/>
    <cellStyle name="Heading 3" xfId="450"/>
    <cellStyle name="Heading 3 2" xfId="451"/>
    <cellStyle name="Heading 3 2 2" xfId="452"/>
    <cellStyle name="Heading 3 2 3" xfId="453"/>
    <cellStyle name="Heading 3 2 4" xfId="454"/>
    <cellStyle name="Heading 3 2 5" xfId="455"/>
    <cellStyle name="Heading 3 2_anakia II etapi.xls sm. defeqturi" xfId="456"/>
    <cellStyle name="Heading 3 3" xfId="457"/>
    <cellStyle name="Heading 3 4" xfId="458"/>
    <cellStyle name="Heading 3 4 2" xfId="459"/>
    <cellStyle name="Heading 3 4_anakia II etapi.xls sm. defeqturi" xfId="460"/>
    <cellStyle name="Heading 3 5" xfId="461"/>
    <cellStyle name="Heading 3 6" xfId="462"/>
    <cellStyle name="Heading 3 7" xfId="463"/>
    <cellStyle name="Heading 4" xfId="464"/>
    <cellStyle name="Heading 4 2" xfId="465"/>
    <cellStyle name="Heading 4 2 2" xfId="466"/>
    <cellStyle name="Heading 4 2 3" xfId="467"/>
    <cellStyle name="Heading 4 2 4" xfId="468"/>
    <cellStyle name="Heading 4 2 5" xfId="469"/>
    <cellStyle name="Heading 4 3" xfId="470"/>
    <cellStyle name="Heading 4 4" xfId="471"/>
    <cellStyle name="Heading 4 4 2" xfId="472"/>
    <cellStyle name="Heading 4 5" xfId="473"/>
    <cellStyle name="Heading 4 6" xfId="474"/>
    <cellStyle name="Heading 4 7" xfId="475"/>
    <cellStyle name="Hoiatustekst" xfId="476"/>
    <cellStyle name="Hyperlink 2" xfId="477"/>
    <cellStyle name="Hyperlink 2 2" xfId="478"/>
    <cellStyle name="Input" xfId="479"/>
    <cellStyle name="Input 2" xfId="480"/>
    <cellStyle name="Input 2 2" xfId="481"/>
    <cellStyle name="Input 2 3" xfId="482"/>
    <cellStyle name="Input 2 4" xfId="483"/>
    <cellStyle name="Input 2 5" xfId="484"/>
    <cellStyle name="Input 2_anakia II etapi.xls sm. defeqturi" xfId="485"/>
    <cellStyle name="Input 3" xfId="486"/>
    <cellStyle name="Input 4" xfId="487"/>
    <cellStyle name="Input 4 2" xfId="488"/>
    <cellStyle name="Input 4_anakia II etapi.xls sm. defeqturi" xfId="489"/>
    <cellStyle name="Input 5" xfId="490"/>
    <cellStyle name="Input 6" xfId="491"/>
    <cellStyle name="Input 7" xfId="492"/>
    <cellStyle name="Kokku" xfId="493"/>
    <cellStyle name="Kontrolli lahtrit" xfId="494"/>
    <cellStyle name="Lingitud lahter" xfId="495"/>
    <cellStyle name="Linked Cell" xfId="496"/>
    <cellStyle name="Linked Cell 2" xfId="497"/>
    <cellStyle name="Linked Cell 2 2" xfId="498"/>
    <cellStyle name="Linked Cell 2 3" xfId="499"/>
    <cellStyle name="Linked Cell 2 4" xfId="500"/>
    <cellStyle name="Linked Cell 2 5" xfId="501"/>
    <cellStyle name="Linked Cell 2_anakia II etapi.xls sm. defeqturi" xfId="502"/>
    <cellStyle name="Linked Cell 3" xfId="503"/>
    <cellStyle name="Linked Cell 4" xfId="504"/>
    <cellStyle name="Linked Cell 4 2" xfId="505"/>
    <cellStyle name="Linked Cell 4_anakia II etapi.xls sm. defeqturi" xfId="506"/>
    <cellStyle name="Linked Cell 5" xfId="507"/>
    <cellStyle name="Linked Cell 6" xfId="508"/>
    <cellStyle name="Linked Cell 7" xfId="509"/>
    <cellStyle name="Märkus" xfId="510"/>
    <cellStyle name="Neutraalne" xfId="511"/>
    <cellStyle name="Neutral" xfId="512"/>
    <cellStyle name="Neutral 2" xfId="513"/>
    <cellStyle name="Neutral 2 2" xfId="514"/>
    <cellStyle name="Neutral 2 3" xfId="515"/>
    <cellStyle name="Neutral 2 4" xfId="516"/>
    <cellStyle name="Neutral 2 5" xfId="517"/>
    <cellStyle name="Neutral 3" xfId="518"/>
    <cellStyle name="Neutral 4" xfId="519"/>
    <cellStyle name="Neutral 4 2" xfId="520"/>
    <cellStyle name="Neutral 5" xfId="521"/>
    <cellStyle name="Neutral 6" xfId="522"/>
    <cellStyle name="Neutral 7" xfId="523"/>
    <cellStyle name="Normal" xfId="0" builtinId="0"/>
    <cellStyle name="Normal 10" xfId="524"/>
    <cellStyle name="Normal 10 2" xfId="525"/>
    <cellStyle name="Normal 11" xfId="526"/>
    <cellStyle name="Normal 11 2" xfId="527"/>
    <cellStyle name="Normal 11 2 2" xfId="528"/>
    <cellStyle name="Normal 11 3" xfId="529"/>
    <cellStyle name="Normal 11 3 2" xfId="530"/>
    <cellStyle name="Normal 11_GAZI-2010" xfId="531"/>
    <cellStyle name="Normal 12" xfId="532"/>
    <cellStyle name="Normal 12 2" xfId="533"/>
    <cellStyle name="Normal 12 2 2" xfId="534"/>
    <cellStyle name="Normal 12_gazis gare qseli" xfId="535"/>
    <cellStyle name="Normal 13" xfId="536"/>
    <cellStyle name="Normal 13 2" xfId="537"/>
    <cellStyle name="Normal 13 2 3" xfId="538"/>
    <cellStyle name="Normal 13 3" xfId="539"/>
    <cellStyle name="Normal 13 3 2" xfId="540"/>
    <cellStyle name="Normal 13 3 2 2" xfId="541"/>
    <cellStyle name="Normal 13 4" xfId="542"/>
    <cellStyle name="Normal 13 4 2" xfId="543"/>
    <cellStyle name="Normal 13 5" xfId="544"/>
    <cellStyle name="Normal 13_GAZI-2010" xfId="545"/>
    <cellStyle name="Normal 14" xfId="546"/>
    <cellStyle name="Normal 14 2" xfId="547"/>
    <cellStyle name="Normal 14 3" xfId="548"/>
    <cellStyle name="Normal 14 3 2" xfId="549"/>
    <cellStyle name="Normal 14 4" xfId="550"/>
    <cellStyle name="Normal 14 4 2" xfId="551"/>
    <cellStyle name="Normal 14 5" xfId="552"/>
    <cellStyle name="Normal 14 5 2" xfId="553"/>
    <cellStyle name="Normal 14_anakia II etapi.xls sm. defeqturi" xfId="554"/>
    <cellStyle name="Normal 15" xfId="555"/>
    <cellStyle name="Normal 15 2" xfId="556"/>
    <cellStyle name="Normal 16" xfId="557"/>
    <cellStyle name="Normal 16 2" xfId="558"/>
    <cellStyle name="Normal 16 3" xfId="559"/>
    <cellStyle name="Normal 16 3 2" xfId="560"/>
    <cellStyle name="Normal 16 4" xfId="561"/>
    <cellStyle name="Normal 16_axalq.skola" xfId="562"/>
    <cellStyle name="Normal 17" xfId="563"/>
    <cellStyle name="Normal 17 2" xfId="564"/>
    <cellStyle name="Normal 18" xfId="565"/>
    <cellStyle name="Normal 19" xfId="566"/>
    <cellStyle name="Normal 2" xfId="567"/>
    <cellStyle name="Normal 2 10" xfId="568"/>
    <cellStyle name="Normal 2 2" xfId="569"/>
    <cellStyle name="Normal 2 2 2" xfId="570"/>
    <cellStyle name="Normal 2 2 3" xfId="571"/>
    <cellStyle name="Normal 2 2 4" xfId="572"/>
    <cellStyle name="Normal 2 2 5" xfId="573"/>
    <cellStyle name="Normal 2 2 6" xfId="574"/>
    <cellStyle name="Normal 2 2 7" xfId="575"/>
    <cellStyle name="Normal 2 2_2D4CD000" xfId="576"/>
    <cellStyle name="Normal 2 3" xfId="577"/>
    <cellStyle name="Normal 2 3 2" xfId="578"/>
    <cellStyle name="Normal 2 3 3" xfId="579"/>
    <cellStyle name="Normal 2 3 4" xfId="580"/>
    <cellStyle name="Normal 2 4" xfId="581"/>
    <cellStyle name="Normal 2 5" xfId="582"/>
    <cellStyle name="Normal 2 6" xfId="583"/>
    <cellStyle name="Normal 2 7" xfId="584"/>
    <cellStyle name="Normal 2 7 2" xfId="585"/>
    <cellStyle name="Normal 2 7 3" xfId="586"/>
    <cellStyle name="Normal 2 7_anakia II etapi.xls sm. defeqturi" xfId="587"/>
    <cellStyle name="Normal 2 8" xfId="588"/>
    <cellStyle name="Normal 2 9" xfId="589"/>
    <cellStyle name="Normal 2_anakia II etapi.xls sm. defeqturi" xfId="590"/>
    <cellStyle name="Normal 20" xfId="591"/>
    <cellStyle name="Normal 21" xfId="592"/>
    <cellStyle name="Normal 21 2" xfId="593"/>
    <cellStyle name="Normal 22" xfId="594"/>
    <cellStyle name="Normal 22 2" xfId="595"/>
    <cellStyle name="Normal 23" xfId="596"/>
    <cellStyle name="Normal 23 2" xfId="597"/>
    <cellStyle name="Normal 24" xfId="598"/>
    <cellStyle name="Normal 25" xfId="599"/>
    <cellStyle name="Normal 26" xfId="600"/>
    <cellStyle name="Normal 27" xfId="601"/>
    <cellStyle name="Normal 28" xfId="602"/>
    <cellStyle name="Normal 29" xfId="603"/>
    <cellStyle name="Normal 29 2" xfId="604"/>
    <cellStyle name="Normal 3" xfId="605"/>
    <cellStyle name="Normal 3 2" xfId="606"/>
    <cellStyle name="Normal 3 2 2" xfId="607"/>
    <cellStyle name="Normal 3 2_anakia II etapi.xls sm. defeqturi" xfId="608"/>
    <cellStyle name="Normal 30" xfId="609"/>
    <cellStyle name="Normal 30 2" xfId="610"/>
    <cellStyle name="Normal 31" xfId="611"/>
    <cellStyle name="Normal 32" xfId="612"/>
    <cellStyle name="Normal 32 2" xfId="613"/>
    <cellStyle name="Normal 32 3" xfId="614"/>
    <cellStyle name="Normal 32 3 2" xfId="615"/>
    <cellStyle name="Normal 33" xfId="616"/>
    <cellStyle name="Normal 33 2" xfId="617"/>
    <cellStyle name="Normal 34" xfId="618"/>
    <cellStyle name="Normal 35" xfId="619"/>
    <cellStyle name="Normal 35 2" xfId="620"/>
    <cellStyle name="Normal 35 3" xfId="621"/>
    <cellStyle name="Normal 36" xfId="622"/>
    <cellStyle name="Normal 36 2" xfId="623"/>
    <cellStyle name="Normal 36 2 2" xfId="624"/>
    <cellStyle name="Normal 36 3" xfId="625"/>
    <cellStyle name="Normal 37" xfId="626"/>
    <cellStyle name="Normal 38" xfId="627"/>
    <cellStyle name="Normal 38 2" xfId="628"/>
    <cellStyle name="Normal 38 2 2" xfId="629"/>
    <cellStyle name="Normal 38 3" xfId="630"/>
    <cellStyle name="Normal 39" xfId="631"/>
    <cellStyle name="Normal 4" xfId="632"/>
    <cellStyle name="Normal 4 2" xfId="633"/>
    <cellStyle name="Normal 40" xfId="634"/>
    <cellStyle name="Normal 40 2" xfId="635"/>
    <cellStyle name="Normal 41" xfId="636"/>
    <cellStyle name="Normal 42" xfId="775"/>
    <cellStyle name="Normal 5" xfId="637"/>
    <cellStyle name="Normal 5 2" xfId="638"/>
    <cellStyle name="Normal 5 2 2" xfId="639"/>
    <cellStyle name="Normal 5 2 3" xfId="640"/>
    <cellStyle name="Normal 5 3" xfId="641"/>
    <cellStyle name="Normal 5 3 2" xfId="642"/>
    <cellStyle name="Normal 5 4" xfId="643"/>
    <cellStyle name="Normal 5 4 2" xfId="644"/>
    <cellStyle name="Normal 5_Copy of SAN2010" xfId="645"/>
    <cellStyle name="Normal 50" xfId="646"/>
    <cellStyle name="Normal 6" xfId="647"/>
    <cellStyle name="Normal 6 2" xfId="648"/>
    <cellStyle name="Normal 6 3" xfId="649"/>
    <cellStyle name="Normal 7" xfId="650"/>
    <cellStyle name="Normal 8" xfId="651"/>
    <cellStyle name="Normal 8 2" xfId="652"/>
    <cellStyle name="Normal 8_2D4CD000" xfId="653"/>
    <cellStyle name="Normal 9" xfId="654"/>
    <cellStyle name="Normal 9 2" xfId="655"/>
    <cellStyle name="Normal 9 2 2" xfId="656"/>
    <cellStyle name="Normal 9 2 3" xfId="657"/>
    <cellStyle name="Normal 9 2 4" xfId="658"/>
    <cellStyle name="Normal 9 2_anakia II etapi.xls sm. defeqturi" xfId="659"/>
    <cellStyle name="Normal 9 3" xfId="660"/>
    <cellStyle name="Normal 9_2D4CD000" xfId="661"/>
    <cellStyle name="Normal_#10 saxli, samxedro kalaki(1). 30.03.2010.-Final+++" xfId="662"/>
    <cellStyle name="Normal_gare wyalsadfenigagarini 2 2" xfId="663"/>
    <cellStyle name="Normal_McxeTa BOQ - File. 17.05.2010" xfId="664"/>
    <cellStyle name="Note" xfId="665"/>
    <cellStyle name="Note 2" xfId="666"/>
    <cellStyle name="Note 2 2" xfId="667"/>
    <cellStyle name="Note 2 3" xfId="668"/>
    <cellStyle name="Note 2 4" xfId="669"/>
    <cellStyle name="Note 2 5" xfId="670"/>
    <cellStyle name="Note 2_anakia II etapi.xls sm. defeqturi" xfId="671"/>
    <cellStyle name="Note 3" xfId="672"/>
    <cellStyle name="Note 4" xfId="673"/>
    <cellStyle name="Note 4 2" xfId="674"/>
    <cellStyle name="Note 4_anakia II etapi.xls sm. defeqturi" xfId="675"/>
    <cellStyle name="Note 5" xfId="676"/>
    <cellStyle name="Note 6" xfId="677"/>
    <cellStyle name="Note 7" xfId="678"/>
    <cellStyle name="Output" xfId="679"/>
    <cellStyle name="Output 2" xfId="680"/>
    <cellStyle name="Output 2 2" xfId="681"/>
    <cellStyle name="Output 2 3" xfId="682"/>
    <cellStyle name="Output 2 4" xfId="683"/>
    <cellStyle name="Output 2 5" xfId="684"/>
    <cellStyle name="Output 2_anakia II etapi.xls sm. defeqturi" xfId="685"/>
    <cellStyle name="Output 3" xfId="686"/>
    <cellStyle name="Output 4" xfId="687"/>
    <cellStyle name="Output 4 2" xfId="688"/>
    <cellStyle name="Output 4_anakia II etapi.xls sm. defeqturi" xfId="689"/>
    <cellStyle name="Output 5" xfId="690"/>
    <cellStyle name="Output 6" xfId="691"/>
    <cellStyle name="Output 7" xfId="692"/>
    <cellStyle name="Pealkiri" xfId="693"/>
    <cellStyle name="Pealkiri 1" xfId="694"/>
    <cellStyle name="Pealkiri 2" xfId="695"/>
    <cellStyle name="Pealkiri 3" xfId="696"/>
    <cellStyle name="Pealkiri 4" xfId="697"/>
    <cellStyle name="Percent" xfId="780" builtinId="5"/>
    <cellStyle name="Percent 2" xfId="698"/>
    <cellStyle name="Percent 3" xfId="699"/>
    <cellStyle name="Percent 3 2" xfId="700"/>
    <cellStyle name="Percent 4" xfId="701"/>
    <cellStyle name="Percent 5" xfId="702"/>
    <cellStyle name="Percent 6" xfId="778"/>
    <cellStyle name="Rõhk1" xfId="703"/>
    <cellStyle name="Rõhk2" xfId="704"/>
    <cellStyle name="Rõhk3" xfId="705"/>
    <cellStyle name="Rõhk4" xfId="706"/>
    <cellStyle name="Rõhk5" xfId="707"/>
    <cellStyle name="Rõhk6" xfId="708"/>
    <cellStyle name="Selgitav tekst" xfId="709"/>
    <cellStyle name="Sisestus" xfId="710"/>
    <cellStyle name="Style 1" xfId="711"/>
    <cellStyle name="Title" xfId="712"/>
    <cellStyle name="Title 2" xfId="713"/>
    <cellStyle name="Title 2 2" xfId="714"/>
    <cellStyle name="Title 2 3" xfId="715"/>
    <cellStyle name="Title 2 4" xfId="716"/>
    <cellStyle name="Title 2 5" xfId="717"/>
    <cellStyle name="Title 3" xfId="718"/>
    <cellStyle name="Title 4" xfId="719"/>
    <cellStyle name="Title 4 2" xfId="720"/>
    <cellStyle name="Title 5" xfId="721"/>
    <cellStyle name="Title 6" xfId="722"/>
    <cellStyle name="Title 7" xfId="723"/>
    <cellStyle name="Total" xfId="724"/>
    <cellStyle name="Total 2" xfId="725"/>
    <cellStyle name="Total 2 2" xfId="726"/>
    <cellStyle name="Total 2 3" xfId="727"/>
    <cellStyle name="Total 2 4" xfId="728"/>
    <cellStyle name="Total 2 5" xfId="729"/>
    <cellStyle name="Total 2_anakia II etapi.xls sm. defeqturi" xfId="730"/>
    <cellStyle name="Total 3" xfId="731"/>
    <cellStyle name="Total 4" xfId="732"/>
    <cellStyle name="Total 4 2" xfId="733"/>
    <cellStyle name="Total 4_anakia II etapi.xls sm. defeqturi" xfId="734"/>
    <cellStyle name="Total 5" xfId="735"/>
    <cellStyle name="Total 6" xfId="736"/>
    <cellStyle name="Total 7" xfId="737"/>
    <cellStyle name="Väljund" xfId="738"/>
    <cellStyle name="Warning Text" xfId="739"/>
    <cellStyle name="Warning Text 2" xfId="740"/>
    <cellStyle name="Warning Text 2 2" xfId="741"/>
    <cellStyle name="Warning Text 2 3" xfId="742"/>
    <cellStyle name="Warning Text 2 4" xfId="743"/>
    <cellStyle name="Warning Text 2 5" xfId="744"/>
    <cellStyle name="Warning Text 3" xfId="745"/>
    <cellStyle name="Warning Text 4" xfId="746"/>
    <cellStyle name="Warning Text 4 2" xfId="747"/>
    <cellStyle name="Warning Text 5" xfId="748"/>
    <cellStyle name="Warning Text 6" xfId="749"/>
    <cellStyle name="Warning Text 7" xfId="750"/>
    <cellStyle name="Обычный 10" xfId="751"/>
    <cellStyle name="Обычный 2" xfId="752"/>
    <cellStyle name="Обычный 2 2" xfId="753"/>
    <cellStyle name="Обычный 3" xfId="754"/>
    <cellStyle name="Обычный 3 2" xfId="755"/>
    <cellStyle name="Обычный 4" xfId="756"/>
    <cellStyle name="Обычный 4 2" xfId="757"/>
    <cellStyle name="Обычный 4 3" xfId="758"/>
    <cellStyle name="Обычный 5" xfId="759"/>
    <cellStyle name="Обычный 5 2" xfId="760"/>
    <cellStyle name="Обычный 5 2 2" xfId="761"/>
    <cellStyle name="Обычный 5 3" xfId="762"/>
    <cellStyle name="Обычный 6" xfId="763"/>
    <cellStyle name="Обычный 7" xfId="764"/>
    <cellStyle name="Обычный 8" xfId="765"/>
    <cellStyle name="Обычный 9" xfId="766"/>
    <cellStyle name="Обычный_2338-2339" xfId="767"/>
    <cellStyle name="Обычный_Лист1" xfId="768"/>
    <cellStyle name="Процентный 2" xfId="769"/>
    <cellStyle name="Процентный 3" xfId="770"/>
    <cellStyle name="Процентный 3 2" xfId="771"/>
    <cellStyle name="Стиль 1" xfId="772"/>
    <cellStyle name="Финансовый 2" xfId="773"/>
    <cellStyle name="Финансовый 3" xfId="77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37"/>
  <sheetViews>
    <sheetView view="pageBreakPreview" topLeftCell="B2" zoomScaleNormal="100" zoomScaleSheetLayoutView="100" workbookViewId="0">
      <selection activeCell="B2" sqref="B2:E2"/>
    </sheetView>
  </sheetViews>
  <sheetFormatPr defaultColWidth="9.109375" defaultRowHeight="16.2"/>
  <cols>
    <col min="1" max="1" width="0" style="18" hidden="1" customWidth="1"/>
    <col min="2" max="2" width="9.6640625" style="18" customWidth="1"/>
    <col min="3" max="3" width="84.88671875" style="18" customWidth="1"/>
    <col min="4" max="4" width="13.44140625" style="18" customWidth="1"/>
    <col min="5" max="5" width="16.6640625" style="18" customWidth="1"/>
    <col min="6" max="6" width="9.6640625" style="116" hidden="1" customWidth="1"/>
    <col min="7" max="7" width="1.109375" style="116" customWidth="1"/>
    <col min="8" max="8" width="17.33203125" style="18" hidden="1" customWidth="1"/>
    <col min="9" max="9" width="12.6640625" style="18" hidden="1" customWidth="1"/>
    <col min="10" max="10" width="18.88671875" style="105" customWidth="1"/>
    <col min="11" max="11" width="16.44140625" style="105" customWidth="1"/>
    <col min="12" max="12" width="14.109375" style="18" customWidth="1"/>
    <col min="13" max="16384" width="9.109375" style="18"/>
  </cols>
  <sheetData>
    <row r="1" spans="2:17" ht="17.399999999999999" hidden="1">
      <c r="F1" s="131"/>
      <c r="G1" s="131"/>
    </row>
    <row r="2" spans="2:17" s="111" customFormat="1" ht="54" customHeight="1">
      <c r="B2" s="210" t="s">
        <v>79</v>
      </c>
      <c r="C2" s="210"/>
      <c r="D2" s="210"/>
      <c r="E2" s="210"/>
      <c r="F2" s="121"/>
      <c r="G2" s="121"/>
      <c r="H2" s="109"/>
      <c r="I2" s="109"/>
      <c r="J2" s="110"/>
      <c r="K2" s="110"/>
      <c r="L2" s="109"/>
      <c r="M2" s="109"/>
      <c r="N2" s="109"/>
      <c r="O2" s="109"/>
      <c r="P2" s="109"/>
      <c r="Q2" s="109"/>
    </row>
    <row r="3" spans="2:17" s="66" customFormat="1" ht="4.95" customHeight="1">
      <c r="F3" s="116"/>
      <c r="G3" s="116"/>
      <c r="J3" s="93"/>
      <c r="K3" s="93"/>
    </row>
    <row r="4" spans="2:17" s="114" customFormat="1" ht="24" customHeight="1">
      <c r="B4" s="211"/>
      <c r="C4" s="212"/>
      <c r="D4" s="212"/>
      <c r="E4" s="213"/>
      <c r="F4" s="132"/>
      <c r="G4" s="134"/>
      <c r="H4" s="112"/>
      <c r="I4" s="112"/>
      <c r="J4" s="113"/>
      <c r="K4" s="113"/>
    </row>
    <row r="5" spans="2:17" ht="21" customHeight="1">
      <c r="F5" s="140"/>
      <c r="G5" s="141"/>
      <c r="H5" s="208" t="s">
        <v>40</v>
      </c>
      <c r="I5" s="209"/>
    </row>
    <row r="6" spans="2:17" ht="69" customHeight="1">
      <c r="B6" s="115" t="s">
        <v>1</v>
      </c>
      <c r="C6" s="115" t="s">
        <v>37</v>
      </c>
      <c r="D6" s="115" t="s">
        <v>38</v>
      </c>
      <c r="E6" s="117" t="s">
        <v>39</v>
      </c>
      <c r="F6" s="133" t="s">
        <v>36</v>
      </c>
      <c r="G6" s="135"/>
      <c r="H6" s="117" t="s">
        <v>46</v>
      </c>
      <c r="I6" s="117" t="s">
        <v>41</v>
      </c>
      <c r="K6" s="18"/>
    </row>
    <row r="7" spans="2:17" s="19" customFormat="1" ht="18.600000000000001" customHeight="1">
      <c r="B7" s="142" t="s">
        <v>57</v>
      </c>
      <c r="C7" s="196" t="s">
        <v>58</v>
      </c>
      <c r="D7" s="142" t="s">
        <v>42</v>
      </c>
      <c r="E7" s="143">
        <f>'1-1'!M32</f>
        <v>0</v>
      </c>
      <c r="F7" s="144"/>
      <c r="G7" s="145"/>
      <c r="H7" s="143"/>
      <c r="I7" s="143">
        <f>'1-1'!J28</f>
        <v>0</v>
      </c>
      <c r="J7" s="106"/>
      <c r="K7" s="20"/>
    </row>
    <row r="8" spans="2:17" s="6" customFormat="1" ht="18.600000000000001" customHeight="1">
      <c r="B8" s="146"/>
      <c r="C8" s="147" t="s">
        <v>43</v>
      </c>
      <c r="D8" s="146"/>
      <c r="E8" s="148">
        <f>E7</f>
        <v>0</v>
      </c>
      <c r="F8" s="149"/>
      <c r="G8" s="150"/>
      <c r="H8" s="148">
        <f>SUM(H7:H7)</f>
        <v>0</v>
      </c>
      <c r="I8" s="148">
        <f>SUM(I7:I7)</f>
        <v>0</v>
      </c>
      <c r="J8" s="98"/>
      <c r="K8" s="21"/>
      <c r="L8" s="21"/>
      <c r="M8" s="21"/>
      <c r="N8" s="21"/>
    </row>
    <row r="9" spans="2:17" s="19" customFormat="1" ht="18.600000000000001" customHeight="1">
      <c r="B9" s="151"/>
      <c r="C9" s="142" t="s">
        <v>45</v>
      </c>
      <c r="D9" s="144">
        <v>0.18</v>
      </c>
      <c r="E9" s="143">
        <f>E8*D9</f>
        <v>0</v>
      </c>
      <c r="F9" s="144"/>
      <c r="G9" s="145"/>
      <c r="H9" s="143"/>
      <c r="I9" s="143"/>
      <c r="J9" s="106"/>
      <c r="K9" s="20"/>
    </row>
    <row r="10" spans="2:17" s="19" customFormat="1" ht="21" customHeight="1">
      <c r="B10" s="152"/>
      <c r="C10" s="153" t="s">
        <v>44</v>
      </c>
      <c r="D10" s="152"/>
      <c r="E10" s="154">
        <f>E8+E9</f>
        <v>0</v>
      </c>
      <c r="F10" s="155"/>
      <c r="G10" s="156"/>
      <c r="H10" s="154"/>
      <c r="I10" s="154"/>
      <c r="J10" s="106"/>
      <c r="K10" s="20"/>
    </row>
    <row r="11" spans="2:17" s="6" customFormat="1">
      <c r="D11" s="4"/>
      <c r="E11" s="21"/>
      <c r="F11" s="21"/>
      <c r="G11" s="21"/>
      <c r="H11" s="21"/>
      <c r="I11" s="21"/>
      <c r="J11" s="98"/>
      <c r="K11" s="98"/>
      <c r="L11" s="21"/>
      <c r="M11" s="21"/>
      <c r="N11" s="21"/>
      <c r="O11" s="21"/>
    </row>
    <row r="12" spans="2:17" s="6" customFormat="1" ht="24" customHeight="1">
      <c r="D12" s="4"/>
      <c r="E12" s="136" t="s">
        <v>55</v>
      </c>
      <c r="F12" s="118"/>
      <c r="G12" s="118"/>
      <c r="H12" s="21"/>
      <c r="I12" s="21"/>
      <c r="J12" s="98"/>
      <c r="K12" s="98"/>
      <c r="L12" s="21"/>
      <c r="M12" s="21"/>
      <c r="N12" s="21"/>
      <c r="O12" s="21"/>
    </row>
    <row r="13" spans="2:17" ht="4.5" customHeight="1">
      <c r="E13" s="122"/>
      <c r="F13" s="118"/>
      <c r="G13" s="118"/>
      <c r="H13" s="122"/>
    </row>
    <row r="14" spans="2:17">
      <c r="E14" s="157"/>
      <c r="F14" s="118"/>
      <c r="G14" s="118"/>
      <c r="H14" s="122"/>
    </row>
    <row r="15" spans="2:17" s="13" customFormat="1" ht="18" customHeight="1">
      <c r="B15" s="1"/>
      <c r="C15" s="3"/>
      <c r="D15" s="207"/>
      <c r="E15" s="207"/>
      <c r="F15" s="207"/>
      <c r="G15" s="207"/>
      <c r="H15" s="207"/>
      <c r="I15" s="207"/>
      <c r="J15" s="87"/>
      <c r="K15" s="87"/>
      <c r="M15" s="3"/>
      <c r="N15" s="3"/>
      <c r="O15" s="3"/>
      <c r="P15" s="2"/>
    </row>
    <row r="16" spans="2:17" s="9" customFormat="1" ht="21" customHeight="1">
      <c r="C16" s="22"/>
      <c r="D16" s="206"/>
      <c r="E16" s="206"/>
      <c r="F16" s="206"/>
      <c r="G16" s="206"/>
      <c r="H16" s="206"/>
      <c r="I16" s="206"/>
      <c r="J16" s="108"/>
      <c r="K16" s="108"/>
    </row>
    <row r="17" spans="3:11" s="9" customFormat="1">
      <c r="C17" s="22"/>
      <c r="D17" s="171"/>
      <c r="E17" s="123"/>
      <c r="F17" s="116"/>
      <c r="G17" s="116"/>
      <c r="H17" s="123"/>
      <c r="I17" s="124"/>
      <c r="J17" s="108"/>
      <c r="K17" s="108"/>
    </row>
    <row r="18" spans="3:11" s="9" customFormat="1" ht="9" customHeight="1">
      <c r="C18" s="22"/>
      <c r="D18" s="171"/>
      <c r="E18" s="123"/>
      <c r="F18" s="116"/>
      <c r="G18" s="116"/>
      <c r="H18" s="123"/>
      <c r="I18" s="124"/>
      <c r="J18" s="108"/>
      <c r="K18" s="108"/>
    </row>
    <row r="19" spans="3:11" s="9" customFormat="1">
      <c r="C19" s="22"/>
      <c r="D19" s="171"/>
      <c r="E19" s="123"/>
      <c r="F19" s="116"/>
      <c r="G19" s="116"/>
      <c r="H19" s="125"/>
      <c r="I19" s="124"/>
      <c r="J19" s="108"/>
      <c r="K19" s="108"/>
    </row>
    <row r="20" spans="3:11" ht="15" customHeight="1">
      <c r="J20" s="107"/>
    </row>
    <row r="21" spans="3:11" ht="15" customHeight="1">
      <c r="F21" s="119"/>
      <c r="G21" s="119"/>
      <c r="J21" s="107"/>
    </row>
    <row r="22" spans="3:11" ht="15" customHeight="1">
      <c r="E22" s="122"/>
      <c r="F22" s="120"/>
      <c r="G22" s="120"/>
      <c r="H22" s="122"/>
      <c r="I22" s="122"/>
    </row>
    <row r="23" spans="3:11" ht="13.5" customHeight="1">
      <c r="F23" s="120"/>
      <c r="G23" s="120"/>
      <c r="I23" s="7"/>
    </row>
    <row r="24" spans="3:11" ht="13.5" customHeight="1">
      <c r="E24" s="122"/>
      <c r="H24" s="122"/>
      <c r="I24" s="38"/>
    </row>
    <row r="25" spans="3:11" ht="13.5" customHeight="1">
      <c r="E25" s="11"/>
      <c r="F25" s="120"/>
      <c r="G25" s="120"/>
      <c r="H25" s="11"/>
      <c r="I25" s="7"/>
    </row>
    <row r="26" spans="3:11" ht="13.5" customHeight="1">
      <c r="E26" s="126"/>
      <c r="H26" s="126"/>
      <c r="I26" s="38"/>
    </row>
    <row r="27" spans="3:11" ht="13.5" customHeight="1">
      <c r="E27" s="5"/>
      <c r="H27" s="5"/>
      <c r="I27" s="7"/>
    </row>
    <row r="28" spans="3:11" ht="18" customHeight="1">
      <c r="D28" s="19"/>
      <c r="E28" s="127"/>
      <c r="H28" s="127"/>
      <c r="I28" s="128"/>
    </row>
    <row r="29" spans="3:11">
      <c r="E29" s="129"/>
      <c r="H29" s="129"/>
    </row>
    <row r="30" spans="3:11">
      <c r="E30" s="130"/>
      <c r="H30" s="130"/>
    </row>
    <row r="31" spans="3:11">
      <c r="E31" s="122"/>
      <c r="H31" s="122"/>
    </row>
    <row r="32" spans="3:11">
      <c r="E32" s="128"/>
      <c r="H32" s="128"/>
    </row>
    <row r="37" spans="5:8">
      <c r="E37" s="128"/>
      <c r="H37" s="128"/>
    </row>
  </sheetData>
  <mergeCells count="5">
    <mergeCell ref="D16:I16"/>
    <mergeCell ref="D15:I15"/>
    <mergeCell ref="H5:I5"/>
    <mergeCell ref="B2:E2"/>
    <mergeCell ref="B4:E4"/>
  </mergeCells>
  <printOptions horizontalCentered="1"/>
  <pageMargins left="0.11811023622047245" right="0.11811023622047245" top="0.47244094488188981" bottom="0.23622047244094491" header="0.43307086614173229" footer="7.874015748031496E-2"/>
  <pageSetup paperSize="9" orientation="landscape" cellComments="asDisplayed" useFirstPageNumber="1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5"/>
  <sheetViews>
    <sheetView tabSelected="1" view="pageBreakPreview" zoomScale="80" zoomScaleNormal="80" zoomScaleSheetLayoutView="80" workbookViewId="0">
      <selection sqref="A1:C1"/>
    </sheetView>
  </sheetViews>
  <sheetFormatPr defaultColWidth="9.109375" defaultRowHeight="16.2"/>
  <cols>
    <col min="1" max="1" width="5.6640625" style="36" customWidth="1"/>
    <col min="2" max="2" width="10.88671875" style="179" hidden="1" customWidth="1"/>
    <col min="3" max="3" width="67.33203125" style="28" customWidth="1"/>
    <col min="4" max="4" width="8.6640625" style="34" customWidth="1"/>
    <col min="5" max="5" width="8.6640625" style="35" customWidth="1"/>
    <col min="6" max="6" width="9.5546875" style="30" bestFit="1" customWidth="1"/>
    <col min="7" max="7" width="12.6640625" style="30" customWidth="1"/>
    <col min="8" max="8" width="15" style="30" bestFit="1" customWidth="1"/>
    <col min="9" max="9" width="12.6640625" style="37" customWidth="1"/>
    <col min="10" max="10" width="13.44140625" style="30" bestFit="1" customWidth="1"/>
    <col min="11" max="11" width="12.6640625" style="37" customWidth="1"/>
    <col min="12" max="12" width="12.6640625" style="30" customWidth="1"/>
    <col min="13" max="13" width="14.6640625" style="35" customWidth="1"/>
    <col min="14" max="14" width="9.33203125" style="75" customWidth="1"/>
    <col min="15" max="15" width="12.88671875" style="30" hidden="1" customWidth="1"/>
    <col min="16" max="16" width="12.5546875" style="30" hidden="1" customWidth="1"/>
    <col min="17" max="17" width="11" style="30" hidden="1" customWidth="1"/>
    <col min="18" max="18" width="11.88671875" style="30" bestFit="1" customWidth="1"/>
    <col min="19" max="19" width="13.5546875" style="30" bestFit="1" customWidth="1"/>
    <col min="20" max="16384" width="9.109375" style="30"/>
  </cols>
  <sheetData>
    <row r="1" spans="1:16" s="71" customFormat="1" ht="48" customHeight="1">
      <c r="A1" s="228" t="s">
        <v>79</v>
      </c>
      <c r="B1" s="228"/>
      <c r="C1" s="228"/>
      <c r="E1" s="217"/>
      <c r="F1" s="217"/>
      <c r="G1" s="217"/>
      <c r="H1" s="217"/>
      <c r="I1" s="217"/>
      <c r="J1" s="217"/>
      <c r="K1" s="217"/>
      <c r="L1" s="217"/>
      <c r="M1" s="65"/>
    </row>
    <row r="2" spans="1:16" s="66" customFormat="1" ht="4.95" customHeight="1">
      <c r="A2" s="69"/>
      <c r="B2" s="172"/>
      <c r="E2" s="12"/>
      <c r="F2" s="12"/>
    </row>
    <row r="3" spans="1:16" s="72" customFormat="1" ht="18" customHeight="1">
      <c r="A3" s="218"/>
      <c r="B3" s="218"/>
      <c r="C3" s="218"/>
      <c r="D3" s="186"/>
      <c r="E3" s="219"/>
      <c r="F3" s="219"/>
      <c r="G3" s="219"/>
      <c r="H3" s="219"/>
      <c r="I3" s="219"/>
      <c r="J3" s="219"/>
      <c r="K3" s="219"/>
      <c r="L3" s="219"/>
      <c r="M3" s="67"/>
      <c r="N3" s="66"/>
      <c r="O3" s="67"/>
      <c r="P3" s="67"/>
    </row>
    <row r="4" spans="1:16" s="66" customFormat="1" ht="4.95" customHeight="1">
      <c r="A4" s="187"/>
      <c r="B4" s="188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6" s="73" customFormat="1" ht="18" customHeight="1">
      <c r="A5" s="218"/>
      <c r="B5" s="218"/>
      <c r="C5" s="218"/>
      <c r="D5" s="190"/>
      <c r="E5" s="219"/>
      <c r="F5" s="219"/>
      <c r="G5" s="219"/>
      <c r="H5" s="219"/>
      <c r="I5" s="219"/>
      <c r="J5" s="219"/>
      <c r="K5" s="219"/>
      <c r="L5" s="219"/>
      <c r="M5" s="68"/>
      <c r="N5" s="66"/>
      <c r="O5" s="68"/>
      <c r="P5" s="68"/>
    </row>
    <row r="6" spans="1:16" s="59" customFormat="1" ht="29.4" customHeight="1" thickBot="1">
      <c r="A6" s="41"/>
      <c r="B6" s="173"/>
      <c r="C6" s="25"/>
      <c r="D6" s="41"/>
      <c r="E6" s="40"/>
      <c r="F6" s="40"/>
      <c r="G6" s="40"/>
      <c r="H6" s="40"/>
      <c r="I6" s="57"/>
      <c r="J6" s="40"/>
      <c r="K6" s="57"/>
      <c r="L6" s="40"/>
      <c r="M6" s="40"/>
      <c r="N6" s="74"/>
    </row>
    <row r="7" spans="1:16" s="31" customFormat="1" ht="54" customHeight="1">
      <c r="A7" s="220" t="s">
        <v>1</v>
      </c>
      <c r="B7" s="222" t="s">
        <v>56</v>
      </c>
      <c r="C7" s="224" t="s">
        <v>60</v>
      </c>
      <c r="D7" s="226" t="s">
        <v>0</v>
      </c>
      <c r="E7" s="229" t="s">
        <v>47</v>
      </c>
      <c r="F7" s="226" t="s">
        <v>48</v>
      </c>
      <c r="G7" s="226" t="s">
        <v>49</v>
      </c>
      <c r="H7" s="226"/>
      <c r="I7" s="226" t="s">
        <v>50</v>
      </c>
      <c r="J7" s="226"/>
      <c r="K7" s="226" t="s">
        <v>51</v>
      </c>
      <c r="L7" s="226"/>
      <c r="M7" s="231" t="s">
        <v>52</v>
      </c>
    </row>
    <row r="8" spans="1:16" s="31" customFormat="1" ht="30" customHeight="1">
      <c r="A8" s="221"/>
      <c r="B8" s="223"/>
      <c r="C8" s="225"/>
      <c r="D8" s="227"/>
      <c r="E8" s="230"/>
      <c r="F8" s="227"/>
      <c r="G8" s="159" t="s">
        <v>53</v>
      </c>
      <c r="H8" s="198" t="s">
        <v>54</v>
      </c>
      <c r="I8" s="159" t="s">
        <v>53</v>
      </c>
      <c r="J8" s="198" t="s">
        <v>54</v>
      </c>
      <c r="K8" s="159" t="s">
        <v>53</v>
      </c>
      <c r="L8" s="198" t="s">
        <v>54</v>
      </c>
      <c r="M8" s="232"/>
      <c r="N8" s="32"/>
    </row>
    <row r="9" spans="1:16" s="33" customFormat="1" ht="14.4" customHeight="1">
      <c r="A9" s="95">
        <v>1</v>
      </c>
      <c r="B9" s="174">
        <v>2</v>
      </c>
      <c r="C9" s="203">
        <v>3</v>
      </c>
      <c r="D9" s="96">
        <v>4</v>
      </c>
      <c r="E9" s="191">
        <v>5</v>
      </c>
      <c r="F9" s="191">
        <v>6</v>
      </c>
      <c r="G9" s="191">
        <v>7</v>
      </c>
      <c r="H9" s="191">
        <v>8</v>
      </c>
      <c r="I9" s="191">
        <v>9</v>
      </c>
      <c r="J9" s="191">
        <v>10</v>
      </c>
      <c r="K9" s="191">
        <v>11</v>
      </c>
      <c r="L9" s="191">
        <v>12</v>
      </c>
      <c r="M9" s="192">
        <v>13</v>
      </c>
    </row>
    <row r="10" spans="1:16" ht="54.6" customHeight="1">
      <c r="A10" s="44">
        <v>1</v>
      </c>
      <c r="B10" s="137" t="s">
        <v>65</v>
      </c>
      <c r="C10" s="197" t="s">
        <v>68</v>
      </c>
      <c r="D10" s="39" t="s">
        <v>35</v>
      </c>
      <c r="E10" s="165"/>
      <c r="F10" s="199">
        <v>1</v>
      </c>
      <c r="G10" s="214" t="s">
        <v>78</v>
      </c>
      <c r="H10" s="215"/>
      <c r="I10" s="215"/>
      <c r="J10" s="215"/>
      <c r="K10" s="215"/>
      <c r="L10" s="215"/>
      <c r="M10" s="216"/>
      <c r="N10" s="100"/>
      <c r="O10" s="181"/>
    </row>
    <row r="11" spans="1:16" ht="18" customHeight="1">
      <c r="A11" s="44"/>
      <c r="B11" s="193"/>
      <c r="C11" s="202" t="s">
        <v>67</v>
      </c>
      <c r="D11" s="14" t="s">
        <v>69</v>
      </c>
      <c r="E11" s="194">
        <v>1</v>
      </c>
      <c r="F11" s="194">
        <v>1</v>
      </c>
      <c r="G11" s="194"/>
      <c r="H11" s="194"/>
      <c r="I11" s="194">
        <v>0</v>
      </c>
      <c r="J11" s="194">
        <f t="shared" ref="J11" si="0">I11*F11</f>
        <v>0</v>
      </c>
      <c r="K11" s="194"/>
      <c r="L11" s="194">
        <f t="shared" ref="L11" si="1">K11*F11</f>
        <v>0</v>
      </c>
      <c r="M11" s="195">
        <f t="shared" ref="M11:M12" si="2">L11+J11+H11</f>
        <v>0</v>
      </c>
      <c r="N11" s="100"/>
      <c r="O11" s="182">
        <v>6</v>
      </c>
    </row>
    <row r="12" spans="1:16" s="25" customFormat="1" ht="18" customHeight="1">
      <c r="A12" s="185"/>
      <c r="B12" s="175"/>
      <c r="C12" s="202" t="s">
        <v>70</v>
      </c>
      <c r="D12" s="183" t="s">
        <v>2</v>
      </c>
      <c r="E12" s="200"/>
      <c r="F12" s="201">
        <v>1</v>
      </c>
      <c r="G12" s="194">
        <v>0</v>
      </c>
      <c r="H12" s="194">
        <f t="shared" ref="H12" si="3">G12*F12</f>
        <v>0</v>
      </c>
      <c r="I12" s="194"/>
      <c r="J12" s="194"/>
      <c r="K12" s="194"/>
      <c r="L12" s="194"/>
      <c r="M12" s="195">
        <f t="shared" si="2"/>
        <v>0</v>
      </c>
      <c r="N12" s="64"/>
      <c r="O12" s="184"/>
    </row>
    <row r="13" spans="1:16" s="25" customFormat="1" ht="18" customHeight="1">
      <c r="A13" s="44"/>
      <c r="B13" s="138"/>
      <c r="C13" s="202" t="s">
        <v>66</v>
      </c>
      <c r="D13" s="183" t="s">
        <v>2</v>
      </c>
      <c r="E13" s="200"/>
      <c r="F13" s="201">
        <v>1</v>
      </c>
      <c r="G13" s="194"/>
      <c r="H13" s="194"/>
      <c r="I13" s="194"/>
      <c r="J13" s="194"/>
      <c r="K13" s="194">
        <v>0</v>
      </c>
      <c r="L13" s="194">
        <f t="shared" ref="L13" si="4">K13*F13</f>
        <v>0</v>
      </c>
      <c r="M13" s="195">
        <f t="shared" ref="M13:M27" si="5">L13+J13+H13</f>
        <v>0</v>
      </c>
      <c r="N13" s="64"/>
      <c r="O13" s="184"/>
    </row>
    <row r="14" spans="1:16" s="25" customFormat="1" ht="18" customHeight="1">
      <c r="A14" s="185"/>
      <c r="B14" s="175"/>
      <c r="C14" s="202" t="s">
        <v>59</v>
      </c>
      <c r="D14" s="183" t="s">
        <v>2</v>
      </c>
      <c r="E14" s="200"/>
      <c r="F14" s="201">
        <v>1</v>
      </c>
      <c r="G14" s="194">
        <v>0</v>
      </c>
      <c r="H14" s="194">
        <f t="shared" ref="H14:H27" si="6">G14*F14</f>
        <v>0</v>
      </c>
      <c r="I14" s="194"/>
      <c r="J14" s="194"/>
      <c r="K14" s="194"/>
      <c r="L14" s="194"/>
      <c r="M14" s="195">
        <f t="shared" si="5"/>
        <v>0</v>
      </c>
      <c r="N14" s="64"/>
      <c r="O14" s="184"/>
    </row>
    <row r="15" spans="1:16" ht="34.950000000000003" customHeight="1">
      <c r="A15" s="44">
        <v>2</v>
      </c>
      <c r="B15" s="137" t="s">
        <v>65</v>
      </c>
      <c r="C15" s="197" t="s">
        <v>71</v>
      </c>
      <c r="D15" s="39" t="s">
        <v>72</v>
      </c>
      <c r="E15" s="165"/>
      <c r="F15" s="199">
        <v>1</v>
      </c>
      <c r="G15" s="214" t="s">
        <v>78</v>
      </c>
      <c r="H15" s="215"/>
      <c r="I15" s="215"/>
      <c r="J15" s="215"/>
      <c r="K15" s="215"/>
      <c r="L15" s="215"/>
      <c r="M15" s="216"/>
      <c r="N15" s="100"/>
      <c r="O15" s="181"/>
    </row>
    <row r="16" spans="1:16" ht="18" customHeight="1">
      <c r="A16" s="44"/>
      <c r="B16" s="193"/>
      <c r="C16" s="202" t="s">
        <v>73</v>
      </c>
      <c r="D16" s="14" t="str">
        <f>D15</f>
        <v>მ</v>
      </c>
      <c r="E16" s="194">
        <v>1</v>
      </c>
      <c r="F16" s="194">
        <f>F15*E16</f>
        <v>1</v>
      </c>
      <c r="G16" s="194">
        <v>0</v>
      </c>
      <c r="H16" s="194">
        <f>G16*F16</f>
        <v>0</v>
      </c>
      <c r="I16" s="194"/>
      <c r="J16" s="194"/>
      <c r="K16" s="194"/>
      <c r="L16" s="194"/>
      <c r="M16" s="195">
        <f>H16</f>
        <v>0</v>
      </c>
      <c r="N16" s="100"/>
      <c r="O16" s="182">
        <v>6</v>
      </c>
    </row>
    <row r="17" spans="1:16" ht="18" customHeight="1">
      <c r="A17" s="44"/>
      <c r="B17" s="193"/>
      <c r="C17" s="202" t="s">
        <v>74</v>
      </c>
      <c r="D17" s="14" t="s">
        <v>3</v>
      </c>
      <c r="E17" s="194">
        <v>1</v>
      </c>
      <c r="F17" s="194">
        <v>1</v>
      </c>
      <c r="G17" s="194">
        <v>0</v>
      </c>
      <c r="H17" s="194">
        <f>G17*F17</f>
        <v>0</v>
      </c>
      <c r="I17" s="194"/>
      <c r="J17" s="194"/>
      <c r="K17" s="194"/>
      <c r="L17" s="194"/>
      <c r="M17" s="195">
        <f t="shared" ref="M17:M21" si="7">L17+J17+H17</f>
        <v>0</v>
      </c>
      <c r="N17" s="100"/>
      <c r="O17" s="182">
        <v>6</v>
      </c>
    </row>
    <row r="18" spans="1:16" ht="18" customHeight="1">
      <c r="A18" s="44"/>
      <c r="B18" s="193"/>
      <c r="C18" s="202" t="s">
        <v>75</v>
      </c>
      <c r="D18" s="14" t="s">
        <v>3</v>
      </c>
      <c r="E18" s="194">
        <v>1</v>
      </c>
      <c r="F18" s="194">
        <v>1</v>
      </c>
      <c r="G18" s="194">
        <v>0</v>
      </c>
      <c r="H18" s="194">
        <f>G18*F18</f>
        <v>0</v>
      </c>
      <c r="I18" s="194"/>
      <c r="J18" s="194"/>
      <c r="K18" s="194"/>
      <c r="L18" s="194"/>
      <c r="M18" s="195">
        <f t="shared" ref="M18" si="8">L18+J18+H18</f>
        <v>0</v>
      </c>
      <c r="N18" s="100"/>
      <c r="O18" s="182">
        <v>6</v>
      </c>
    </row>
    <row r="19" spans="1:16" ht="18" customHeight="1">
      <c r="A19" s="44"/>
      <c r="B19" s="193"/>
      <c r="C19" s="202" t="s">
        <v>67</v>
      </c>
      <c r="D19" s="14" t="s">
        <v>3</v>
      </c>
      <c r="E19" s="194">
        <v>1</v>
      </c>
      <c r="F19" s="194">
        <v>1</v>
      </c>
      <c r="G19" s="194"/>
      <c r="H19" s="194"/>
      <c r="I19" s="194">
        <v>0</v>
      </c>
      <c r="J19" s="194">
        <f t="shared" ref="J19" si="9">I19*F19</f>
        <v>0</v>
      </c>
      <c r="K19" s="194"/>
      <c r="L19" s="194"/>
      <c r="M19" s="195">
        <f t="shared" si="7"/>
        <v>0</v>
      </c>
      <c r="N19" s="100"/>
      <c r="O19" s="182">
        <v>6</v>
      </c>
    </row>
    <row r="20" spans="1:16" s="25" customFormat="1" ht="18" customHeight="1">
      <c r="A20" s="44"/>
      <c r="B20" s="138"/>
      <c r="C20" s="202" t="s">
        <v>66</v>
      </c>
      <c r="D20" s="183" t="s">
        <v>2</v>
      </c>
      <c r="E20" s="200"/>
      <c r="F20" s="201">
        <v>1</v>
      </c>
      <c r="G20" s="194"/>
      <c r="H20" s="194"/>
      <c r="I20" s="194"/>
      <c r="J20" s="194"/>
      <c r="K20" s="194"/>
      <c r="L20" s="194">
        <v>0</v>
      </c>
      <c r="M20" s="195">
        <f t="shared" si="7"/>
        <v>0</v>
      </c>
      <c r="N20" s="64"/>
      <c r="O20" s="184"/>
    </row>
    <row r="21" spans="1:16" s="25" customFormat="1" ht="18" customHeight="1">
      <c r="A21" s="185"/>
      <c r="B21" s="175"/>
      <c r="C21" s="202" t="s">
        <v>59</v>
      </c>
      <c r="D21" s="183" t="s">
        <v>2</v>
      </c>
      <c r="E21" s="200"/>
      <c r="F21" s="201">
        <v>1</v>
      </c>
      <c r="G21" s="194">
        <v>0</v>
      </c>
      <c r="H21" s="194">
        <f t="shared" ref="H21" si="10">G21*F21</f>
        <v>0</v>
      </c>
      <c r="I21" s="194"/>
      <c r="J21" s="194"/>
      <c r="K21" s="194"/>
      <c r="L21" s="194"/>
      <c r="M21" s="195">
        <f t="shared" si="7"/>
        <v>0</v>
      </c>
      <c r="N21" s="64"/>
      <c r="O21" s="184"/>
    </row>
    <row r="22" spans="1:16" ht="34.950000000000003" customHeight="1">
      <c r="A22" s="44">
        <v>3</v>
      </c>
      <c r="B22" s="137" t="s">
        <v>65</v>
      </c>
      <c r="C22" s="197" t="s">
        <v>76</v>
      </c>
      <c r="D22" s="39" t="s">
        <v>3</v>
      </c>
      <c r="E22" s="165"/>
      <c r="F22" s="199">
        <v>1</v>
      </c>
      <c r="G22" s="194"/>
      <c r="H22" s="194"/>
      <c r="I22" s="194"/>
      <c r="J22" s="194"/>
      <c r="K22" s="194"/>
      <c r="L22" s="194"/>
      <c r="M22" s="195"/>
      <c r="N22" s="100"/>
      <c r="O22" s="181"/>
    </row>
    <row r="23" spans="1:16" ht="18" customHeight="1">
      <c r="A23" s="44"/>
      <c r="B23" s="193"/>
      <c r="C23" s="202" t="s">
        <v>77</v>
      </c>
      <c r="D23" s="14" t="str">
        <f>D22</f>
        <v>ცალი</v>
      </c>
      <c r="E23" s="194">
        <v>1</v>
      </c>
      <c r="F23" s="194">
        <f>F22*E23</f>
        <v>1</v>
      </c>
      <c r="G23" s="194">
        <v>0</v>
      </c>
      <c r="H23" s="194">
        <f>G23*F23</f>
        <v>0</v>
      </c>
      <c r="I23" s="194"/>
      <c r="J23" s="194"/>
      <c r="K23" s="194"/>
      <c r="L23" s="194"/>
      <c r="M23" s="195">
        <f>H23</f>
        <v>0</v>
      </c>
      <c r="N23" s="100"/>
      <c r="O23" s="182">
        <v>6</v>
      </c>
    </row>
    <row r="24" spans="1:16" ht="18" customHeight="1">
      <c r="A24" s="44"/>
      <c r="B24" s="193"/>
      <c r="C24" s="202" t="s">
        <v>75</v>
      </c>
      <c r="D24" s="14" t="s">
        <v>3</v>
      </c>
      <c r="E24" s="194">
        <v>1</v>
      </c>
      <c r="F24" s="194">
        <v>1</v>
      </c>
      <c r="G24" s="194">
        <v>0</v>
      </c>
      <c r="H24" s="194">
        <f>G24*F24</f>
        <v>0</v>
      </c>
      <c r="I24" s="194"/>
      <c r="J24" s="194"/>
      <c r="K24" s="194"/>
      <c r="L24" s="194"/>
      <c r="M24" s="195">
        <f t="shared" si="5"/>
        <v>0</v>
      </c>
      <c r="N24" s="100"/>
      <c r="O24" s="182">
        <v>6</v>
      </c>
    </row>
    <row r="25" spans="1:16" ht="18" customHeight="1">
      <c r="A25" s="44"/>
      <c r="B25" s="193"/>
      <c r="C25" s="202" t="s">
        <v>67</v>
      </c>
      <c r="D25" s="14" t="s">
        <v>3</v>
      </c>
      <c r="E25" s="194">
        <v>1</v>
      </c>
      <c r="F25" s="194">
        <v>80</v>
      </c>
      <c r="G25" s="194"/>
      <c r="H25" s="194"/>
      <c r="I25" s="194">
        <v>0</v>
      </c>
      <c r="J25" s="194">
        <f t="shared" ref="J25" si="11">I25*F25</f>
        <v>0</v>
      </c>
      <c r="K25" s="194"/>
      <c r="L25" s="194"/>
      <c r="M25" s="195">
        <f t="shared" si="5"/>
        <v>0</v>
      </c>
      <c r="N25" s="100"/>
      <c r="O25" s="182">
        <v>6</v>
      </c>
    </row>
    <row r="26" spans="1:16" s="25" customFormat="1" ht="18" customHeight="1">
      <c r="A26" s="44"/>
      <c r="B26" s="138"/>
      <c r="C26" s="202" t="s">
        <v>66</v>
      </c>
      <c r="D26" s="183" t="s">
        <v>2</v>
      </c>
      <c r="E26" s="200"/>
      <c r="F26" s="201">
        <v>1</v>
      </c>
      <c r="G26" s="194"/>
      <c r="H26" s="194"/>
      <c r="I26" s="194"/>
      <c r="J26" s="194"/>
      <c r="K26" s="194"/>
      <c r="L26" s="194">
        <v>0</v>
      </c>
      <c r="M26" s="195">
        <f t="shared" si="5"/>
        <v>0</v>
      </c>
      <c r="N26" s="64"/>
      <c r="O26" s="184"/>
    </row>
    <row r="27" spans="1:16" s="25" customFormat="1" ht="18" customHeight="1">
      <c r="A27" s="185"/>
      <c r="B27" s="175"/>
      <c r="C27" s="202" t="s">
        <v>59</v>
      </c>
      <c r="D27" s="183" t="s">
        <v>2</v>
      </c>
      <c r="E27" s="200"/>
      <c r="F27" s="201">
        <v>1</v>
      </c>
      <c r="G27" s="194">
        <v>0</v>
      </c>
      <c r="H27" s="194">
        <f t="shared" si="6"/>
        <v>0</v>
      </c>
      <c r="I27" s="194"/>
      <c r="J27" s="194"/>
      <c r="K27" s="194"/>
      <c r="L27" s="194"/>
      <c r="M27" s="195">
        <f t="shared" si="5"/>
        <v>0</v>
      </c>
      <c r="N27" s="64"/>
      <c r="O27" s="184"/>
    </row>
    <row r="28" spans="1:16" s="6" customFormat="1" ht="18" customHeight="1">
      <c r="A28" s="166"/>
      <c r="B28" s="176"/>
      <c r="C28" s="204" t="s">
        <v>61</v>
      </c>
      <c r="D28" s="167"/>
      <c r="E28" s="168"/>
      <c r="F28" s="168"/>
      <c r="G28" s="168"/>
      <c r="H28" s="169">
        <f>SUM(H10:H27)</f>
        <v>0</v>
      </c>
      <c r="I28" s="169"/>
      <c r="J28" s="169">
        <f>SUM(J10:J27)</f>
        <v>0</v>
      </c>
      <c r="K28" s="169"/>
      <c r="L28" s="169">
        <f>SUM(L10:L27)</f>
        <v>0</v>
      </c>
      <c r="M28" s="169">
        <f>SUM(M10:M27)</f>
        <v>0</v>
      </c>
      <c r="N28" s="61"/>
      <c r="O28" s="8"/>
      <c r="P28" s="5"/>
    </row>
    <row r="29" spans="1:16" s="17" customFormat="1" ht="36" customHeight="1">
      <c r="A29" s="44"/>
      <c r="B29" s="138"/>
      <c r="C29" s="202" t="s">
        <v>62</v>
      </c>
      <c r="D29" s="26">
        <v>0</v>
      </c>
      <c r="E29" s="53"/>
      <c r="F29" s="90"/>
      <c r="G29" s="53"/>
      <c r="H29" s="91"/>
      <c r="I29" s="91"/>
      <c r="J29" s="91"/>
      <c r="K29" s="91"/>
      <c r="L29" s="91"/>
      <c r="M29" s="92">
        <f>H28*D29</f>
        <v>0</v>
      </c>
      <c r="N29" s="62"/>
    </row>
    <row r="30" spans="1:16" s="23" customFormat="1" ht="18" customHeight="1">
      <c r="A30" s="44"/>
      <c r="B30" s="138"/>
      <c r="C30" s="197" t="s">
        <v>61</v>
      </c>
      <c r="D30" s="39"/>
      <c r="E30" s="53"/>
      <c r="F30" s="51"/>
      <c r="G30" s="51"/>
      <c r="H30" s="99"/>
      <c r="I30" s="99"/>
      <c r="J30" s="99"/>
      <c r="K30" s="99"/>
      <c r="L30" s="99"/>
      <c r="M30" s="92">
        <f>M28+M29</f>
        <v>0</v>
      </c>
      <c r="N30" s="60"/>
    </row>
    <row r="31" spans="1:16" s="17" customFormat="1" ht="18" customHeight="1">
      <c r="A31" s="44"/>
      <c r="B31" s="138"/>
      <c r="C31" s="202" t="s">
        <v>63</v>
      </c>
      <c r="D31" s="26">
        <v>0</v>
      </c>
      <c r="E31" s="53"/>
      <c r="F31" s="90"/>
      <c r="G31" s="53"/>
      <c r="H31" s="91"/>
      <c r="I31" s="91"/>
      <c r="J31" s="91"/>
      <c r="K31" s="91"/>
      <c r="L31" s="91"/>
      <c r="M31" s="92">
        <f>M30*D31</f>
        <v>0</v>
      </c>
      <c r="N31" s="60"/>
    </row>
    <row r="32" spans="1:16" s="42" customFormat="1" ht="21" customHeight="1" thickBot="1">
      <c r="A32" s="170"/>
      <c r="B32" s="177"/>
      <c r="C32" s="205" t="s">
        <v>64</v>
      </c>
      <c r="D32" s="160"/>
      <c r="E32" s="162"/>
      <c r="F32" s="162"/>
      <c r="G32" s="161"/>
      <c r="H32" s="163"/>
      <c r="I32" s="163"/>
      <c r="J32" s="163"/>
      <c r="K32" s="163"/>
      <c r="L32" s="163"/>
      <c r="M32" s="164">
        <f>SUM(M30:M31)</f>
        <v>0</v>
      </c>
      <c r="N32" s="63"/>
    </row>
    <row r="33" spans="1:14">
      <c r="A33" s="35"/>
      <c r="B33" s="178"/>
      <c r="D33" s="30"/>
      <c r="E33" s="16"/>
      <c r="F33" s="15"/>
      <c r="G33" s="15"/>
      <c r="H33" s="15"/>
      <c r="I33" s="97"/>
      <c r="J33" s="15"/>
      <c r="K33" s="97"/>
      <c r="L33" s="15"/>
      <c r="M33" s="16"/>
      <c r="N33" s="101"/>
    </row>
    <row r="34" spans="1:14">
      <c r="A34" s="35"/>
      <c r="B34" s="178"/>
      <c r="D34" s="30"/>
      <c r="E34" s="16"/>
      <c r="F34" s="15"/>
      <c r="G34" s="15"/>
      <c r="H34" s="15"/>
      <c r="I34" s="97"/>
      <c r="J34" s="15"/>
      <c r="K34" s="97"/>
      <c r="L34" s="15"/>
      <c r="M34" s="16"/>
      <c r="N34" s="100"/>
    </row>
    <row r="35" spans="1:14">
      <c r="A35" s="35"/>
      <c r="B35" s="178"/>
      <c r="D35" s="30"/>
      <c r="E35" s="16"/>
      <c r="F35" s="15"/>
      <c r="G35" s="15"/>
      <c r="H35" s="15"/>
      <c r="I35" s="97"/>
      <c r="J35" s="102"/>
      <c r="K35" s="97"/>
      <c r="L35" s="15"/>
      <c r="M35" s="47"/>
      <c r="N35" s="100"/>
    </row>
    <row r="36" spans="1:14" s="13" customFormat="1" ht="18" customHeight="1">
      <c r="A36" s="10"/>
      <c r="B36" s="158"/>
      <c r="C36" s="27"/>
      <c r="E36" s="88"/>
      <c r="F36" s="88"/>
      <c r="G36" s="70"/>
      <c r="H36" s="70"/>
      <c r="I36" s="70"/>
      <c r="J36" s="88"/>
      <c r="K36" s="88"/>
      <c r="L36" s="88"/>
      <c r="M36" s="89"/>
    </row>
    <row r="37" spans="1:14">
      <c r="A37" s="35"/>
      <c r="B37" s="178"/>
      <c r="D37" s="30"/>
      <c r="E37" s="16"/>
      <c r="F37" s="15"/>
      <c r="G37" s="15"/>
      <c r="H37" s="15"/>
      <c r="I37" s="97"/>
      <c r="J37" s="15"/>
      <c r="K37" s="97"/>
      <c r="L37" s="15"/>
      <c r="M37" s="104"/>
      <c r="N37" s="100"/>
    </row>
    <row r="38" spans="1:14">
      <c r="A38" s="35"/>
      <c r="B38" s="178"/>
      <c r="D38" s="30"/>
      <c r="E38" s="16"/>
      <c r="F38" s="15"/>
      <c r="G38" s="15"/>
      <c r="H38" s="15"/>
      <c r="I38" s="97"/>
      <c r="J38" s="15"/>
      <c r="K38" s="97"/>
      <c r="L38" s="15"/>
      <c r="M38" s="104"/>
      <c r="N38" s="100"/>
    </row>
    <row r="39" spans="1:14">
      <c r="E39" s="16"/>
      <c r="F39" s="15"/>
      <c r="G39" s="15"/>
      <c r="H39" s="15"/>
      <c r="I39" s="97"/>
      <c r="J39" s="103"/>
      <c r="K39" s="97"/>
      <c r="L39" s="15"/>
      <c r="M39" s="94"/>
    </row>
    <row r="40" spans="1:14">
      <c r="E40" s="16"/>
      <c r="F40" s="15"/>
      <c r="G40" s="15"/>
      <c r="H40" s="15"/>
      <c r="I40" s="97"/>
      <c r="J40" s="15"/>
      <c r="K40" s="97"/>
      <c r="L40" s="15"/>
      <c r="M40" s="16"/>
    </row>
    <row r="41" spans="1:14">
      <c r="E41" s="16"/>
      <c r="F41" s="15"/>
      <c r="G41" s="15"/>
      <c r="H41" s="15"/>
      <c r="I41" s="97"/>
      <c r="J41" s="15"/>
      <c r="K41" s="97"/>
      <c r="L41" s="15"/>
      <c r="M41" s="94"/>
    </row>
    <row r="42" spans="1:14">
      <c r="E42" s="16"/>
      <c r="F42" s="15"/>
      <c r="G42" s="15"/>
      <c r="H42" s="15"/>
      <c r="I42" s="97"/>
      <c r="J42" s="15"/>
      <c r="K42" s="97"/>
      <c r="L42" s="15"/>
    </row>
    <row r="43" spans="1:14">
      <c r="E43" s="16"/>
      <c r="F43" s="15"/>
      <c r="G43" s="15"/>
      <c r="H43" s="15"/>
      <c r="I43" s="97"/>
      <c r="J43" s="15"/>
      <c r="K43" s="97"/>
      <c r="L43" s="15"/>
      <c r="M43" s="81"/>
    </row>
    <row r="44" spans="1:14">
      <c r="E44" s="16"/>
      <c r="F44" s="15"/>
      <c r="G44" s="15"/>
      <c r="H44" s="15"/>
      <c r="I44" s="97"/>
      <c r="J44" s="15"/>
      <c r="K44" s="97"/>
      <c r="L44" s="15"/>
    </row>
    <row r="45" spans="1:14">
      <c r="E45" s="16"/>
      <c r="F45" s="15"/>
      <c r="G45" s="15"/>
      <c r="H45" s="15"/>
      <c r="I45" s="97"/>
      <c r="J45" s="15"/>
      <c r="K45" s="97"/>
      <c r="L45" s="15"/>
    </row>
    <row r="46" spans="1:14">
      <c r="E46" s="16"/>
      <c r="F46" s="15"/>
      <c r="G46" s="15"/>
      <c r="H46" s="15"/>
      <c r="I46" s="97"/>
      <c r="J46" s="15"/>
      <c r="K46" s="97"/>
      <c r="L46" s="15"/>
    </row>
    <row r="47" spans="1:14">
      <c r="E47" s="16"/>
      <c r="F47" s="15"/>
      <c r="G47" s="15"/>
      <c r="H47" s="15"/>
      <c r="I47" s="97"/>
      <c r="J47" s="15"/>
      <c r="K47" s="97"/>
      <c r="L47" s="15"/>
      <c r="N47" s="30"/>
    </row>
    <row r="48" spans="1:14">
      <c r="E48" s="16"/>
      <c r="F48" s="15"/>
      <c r="G48" s="15"/>
      <c r="H48" s="15"/>
      <c r="I48" s="97"/>
      <c r="J48" s="15"/>
      <c r="K48" s="97"/>
      <c r="L48" s="15"/>
      <c r="N48" s="30"/>
    </row>
    <row r="49" spans="1:14">
      <c r="E49" s="16"/>
      <c r="F49" s="15"/>
      <c r="G49" s="15"/>
      <c r="H49" s="15"/>
      <c r="I49" s="97"/>
      <c r="J49" s="15"/>
      <c r="K49" s="97"/>
      <c r="L49" s="15"/>
      <c r="N49" s="30"/>
    </row>
    <row r="50" spans="1:14">
      <c r="E50" s="16"/>
      <c r="F50" s="15"/>
      <c r="G50" s="15"/>
      <c r="H50" s="15"/>
      <c r="I50" s="97"/>
      <c r="J50" s="15"/>
      <c r="K50" s="97"/>
      <c r="L50" s="15"/>
      <c r="N50" s="30"/>
    </row>
    <row r="51" spans="1:14">
      <c r="E51" s="16"/>
      <c r="F51" s="15"/>
      <c r="G51" s="15"/>
      <c r="H51" s="15"/>
      <c r="I51" s="97"/>
      <c r="J51" s="15"/>
      <c r="K51" s="97"/>
      <c r="L51" s="15"/>
      <c r="N51" s="30"/>
    </row>
    <row r="52" spans="1:14" ht="13.8">
      <c r="A52" s="30"/>
      <c r="B52" s="139"/>
      <c r="C52" s="30"/>
      <c r="D52" s="30"/>
      <c r="E52" s="16"/>
      <c r="F52" s="15"/>
      <c r="G52" s="15"/>
      <c r="H52" s="15"/>
      <c r="I52" s="97"/>
      <c r="J52" s="15"/>
      <c r="K52" s="97"/>
      <c r="L52" s="15"/>
      <c r="N52" s="30"/>
    </row>
    <row r="53" spans="1:14" ht="13.8">
      <c r="A53" s="30"/>
      <c r="B53" s="139"/>
      <c r="C53" s="30"/>
      <c r="D53" s="30"/>
      <c r="E53" s="16"/>
      <c r="F53" s="15"/>
      <c r="G53" s="15"/>
      <c r="H53" s="15"/>
      <c r="I53" s="97"/>
      <c r="J53" s="15"/>
      <c r="K53" s="97"/>
      <c r="L53" s="15"/>
      <c r="N53" s="30"/>
    </row>
    <row r="54" spans="1:14" ht="13.8">
      <c r="A54" s="30"/>
      <c r="B54" s="139"/>
      <c r="C54" s="30"/>
      <c r="D54" s="30"/>
      <c r="E54" s="16"/>
      <c r="F54" s="15"/>
      <c r="G54" s="15"/>
      <c r="H54" s="15"/>
      <c r="I54" s="97"/>
      <c r="J54" s="15"/>
      <c r="K54" s="97"/>
      <c r="L54" s="15"/>
      <c r="N54" s="30"/>
    </row>
    <row r="55" spans="1:14" ht="13.8">
      <c r="A55" s="30"/>
      <c r="B55" s="139"/>
      <c r="C55" s="30"/>
      <c r="D55" s="30"/>
      <c r="E55" s="16"/>
      <c r="F55" s="15"/>
      <c r="G55" s="15"/>
      <c r="H55" s="15"/>
      <c r="I55" s="97"/>
      <c r="J55" s="15"/>
      <c r="K55" s="97"/>
      <c r="L55" s="15"/>
      <c r="N55" s="30"/>
    </row>
    <row r="56" spans="1:14" ht="13.8">
      <c r="A56" s="30"/>
      <c r="B56" s="139"/>
      <c r="C56" s="30"/>
      <c r="D56" s="30"/>
      <c r="E56" s="16"/>
      <c r="F56" s="15"/>
      <c r="G56" s="15"/>
      <c r="H56" s="15"/>
      <c r="I56" s="97"/>
      <c r="J56" s="15"/>
      <c r="K56" s="97"/>
      <c r="L56" s="15"/>
      <c r="M56" s="30"/>
      <c r="N56" s="30"/>
    </row>
    <row r="57" spans="1:14" ht="13.8">
      <c r="A57" s="30"/>
      <c r="B57" s="139"/>
      <c r="C57" s="30"/>
      <c r="D57" s="30"/>
      <c r="E57" s="16"/>
      <c r="F57" s="15"/>
      <c r="G57" s="15"/>
      <c r="H57" s="15"/>
      <c r="I57" s="97"/>
      <c r="J57" s="15"/>
      <c r="K57" s="97"/>
      <c r="L57" s="15"/>
      <c r="M57" s="30"/>
      <c r="N57" s="30"/>
    </row>
    <row r="58" spans="1:14" ht="13.8">
      <c r="A58" s="30"/>
      <c r="B58" s="139"/>
      <c r="C58" s="30"/>
      <c r="D58" s="30"/>
      <c r="E58" s="16"/>
      <c r="F58" s="15"/>
      <c r="G58" s="15"/>
      <c r="H58" s="15"/>
      <c r="I58" s="97"/>
      <c r="J58" s="15"/>
      <c r="K58" s="97"/>
      <c r="L58" s="15"/>
      <c r="M58" s="30"/>
      <c r="N58" s="30"/>
    </row>
    <row r="59" spans="1:14" ht="13.8">
      <c r="A59" s="30"/>
      <c r="B59" s="139"/>
      <c r="C59" s="30"/>
      <c r="D59" s="30"/>
      <c r="E59" s="16"/>
      <c r="F59" s="15"/>
      <c r="G59" s="15"/>
      <c r="H59" s="15"/>
      <c r="I59" s="97"/>
      <c r="J59" s="15"/>
      <c r="K59" s="97"/>
      <c r="L59" s="15"/>
      <c r="M59" s="30"/>
      <c r="N59" s="30"/>
    </row>
    <row r="60" spans="1:14" ht="13.8">
      <c r="A60" s="30"/>
      <c r="B60" s="139"/>
      <c r="C60" s="30"/>
      <c r="D60" s="30"/>
      <c r="E60" s="16"/>
      <c r="F60" s="15"/>
      <c r="G60" s="15"/>
      <c r="H60" s="15"/>
      <c r="I60" s="97"/>
      <c r="J60" s="15"/>
      <c r="K60" s="97"/>
      <c r="L60" s="15"/>
      <c r="M60" s="30"/>
      <c r="N60" s="30"/>
    </row>
    <row r="61" spans="1:14" ht="13.8">
      <c r="A61" s="30"/>
      <c r="B61" s="139"/>
      <c r="C61" s="30"/>
      <c r="D61" s="30"/>
      <c r="E61" s="16"/>
      <c r="F61" s="15"/>
      <c r="G61" s="15"/>
      <c r="H61" s="15"/>
      <c r="I61" s="97"/>
      <c r="J61" s="15"/>
      <c r="K61" s="97"/>
      <c r="L61" s="15"/>
      <c r="M61" s="30"/>
      <c r="N61" s="30"/>
    </row>
    <row r="62" spans="1:14" ht="13.8">
      <c r="A62" s="30"/>
      <c r="B62" s="139"/>
      <c r="C62" s="30"/>
      <c r="D62" s="30"/>
      <c r="E62" s="16"/>
      <c r="F62" s="15"/>
      <c r="G62" s="15"/>
      <c r="H62" s="15"/>
      <c r="I62" s="97"/>
      <c r="J62" s="15"/>
      <c r="K62" s="97"/>
      <c r="L62" s="15"/>
      <c r="M62" s="30"/>
      <c r="N62" s="30"/>
    </row>
    <row r="63" spans="1:14" ht="13.8">
      <c r="A63" s="30"/>
      <c r="B63" s="139"/>
      <c r="C63" s="30"/>
      <c r="D63" s="30"/>
      <c r="E63" s="16"/>
      <c r="F63" s="15"/>
      <c r="G63" s="15"/>
      <c r="H63" s="15"/>
      <c r="I63" s="97"/>
      <c r="J63" s="15"/>
      <c r="K63" s="97"/>
      <c r="L63" s="15"/>
      <c r="M63" s="30"/>
      <c r="N63" s="30"/>
    </row>
    <row r="64" spans="1:14" ht="13.8">
      <c r="A64" s="30"/>
      <c r="B64" s="139"/>
      <c r="C64" s="30"/>
      <c r="D64" s="30"/>
      <c r="E64" s="16"/>
      <c r="F64" s="15"/>
      <c r="G64" s="15"/>
      <c r="H64" s="15"/>
      <c r="I64" s="97"/>
      <c r="J64" s="15"/>
      <c r="K64" s="97"/>
      <c r="L64" s="15"/>
      <c r="M64" s="30"/>
      <c r="N64" s="30"/>
    </row>
    <row r="65" spans="1:14" ht="13.8">
      <c r="A65" s="30"/>
      <c r="B65" s="139"/>
      <c r="C65" s="30"/>
      <c r="D65" s="30"/>
      <c r="E65" s="16"/>
      <c r="F65" s="15"/>
      <c r="G65" s="15"/>
      <c r="H65" s="15"/>
      <c r="I65" s="97"/>
      <c r="J65" s="15"/>
      <c r="K65" s="97"/>
      <c r="L65" s="15"/>
      <c r="M65" s="30"/>
      <c r="N65" s="30"/>
    </row>
    <row r="66" spans="1:14" ht="13.8">
      <c r="A66" s="30"/>
      <c r="B66" s="139"/>
      <c r="C66" s="30"/>
      <c r="D66" s="30"/>
      <c r="E66" s="16"/>
      <c r="F66" s="15"/>
      <c r="G66" s="15"/>
      <c r="H66" s="15"/>
      <c r="I66" s="97"/>
      <c r="J66" s="15"/>
      <c r="K66" s="97"/>
      <c r="L66" s="15"/>
      <c r="M66" s="30"/>
      <c r="N66" s="30"/>
    </row>
    <row r="67" spans="1:14" ht="13.8">
      <c r="A67" s="30"/>
      <c r="B67" s="139"/>
      <c r="C67" s="30"/>
      <c r="D67" s="30"/>
      <c r="E67" s="16"/>
      <c r="F67" s="15"/>
      <c r="G67" s="15"/>
      <c r="H67" s="15"/>
      <c r="I67" s="97"/>
      <c r="J67" s="15"/>
      <c r="K67" s="97"/>
      <c r="L67" s="15"/>
      <c r="M67" s="30"/>
      <c r="N67" s="30"/>
    </row>
    <row r="68" spans="1:14" ht="13.8">
      <c r="A68" s="30"/>
      <c r="B68" s="139"/>
      <c r="C68" s="30"/>
      <c r="D68" s="30"/>
      <c r="E68" s="16"/>
      <c r="F68" s="15"/>
      <c r="G68" s="15"/>
      <c r="H68" s="15"/>
      <c r="I68" s="97"/>
      <c r="J68" s="15"/>
      <c r="K68" s="97"/>
      <c r="L68" s="15"/>
      <c r="M68" s="30"/>
      <c r="N68" s="30"/>
    </row>
    <row r="69" spans="1:14" ht="13.8">
      <c r="A69" s="30"/>
      <c r="B69" s="139"/>
      <c r="C69" s="30"/>
      <c r="D69" s="30"/>
      <c r="E69" s="16"/>
      <c r="F69" s="15"/>
      <c r="G69" s="15"/>
      <c r="H69" s="15"/>
      <c r="I69" s="97"/>
      <c r="J69" s="15"/>
      <c r="K69" s="97"/>
      <c r="L69" s="15"/>
      <c r="M69" s="30"/>
      <c r="N69" s="30"/>
    </row>
    <row r="70" spans="1:14" ht="13.8">
      <c r="A70" s="30"/>
      <c r="B70" s="139"/>
      <c r="C70" s="30"/>
      <c r="D70" s="30"/>
      <c r="E70" s="16"/>
      <c r="F70" s="15"/>
      <c r="G70" s="15"/>
      <c r="H70" s="15"/>
      <c r="I70" s="97"/>
      <c r="J70" s="15"/>
      <c r="K70" s="97"/>
      <c r="L70" s="15"/>
      <c r="M70" s="30"/>
      <c r="N70" s="30"/>
    </row>
    <row r="71" spans="1:14" ht="13.8">
      <c r="A71" s="30"/>
      <c r="B71" s="139"/>
      <c r="C71" s="30"/>
      <c r="D71" s="30"/>
      <c r="E71" s="16"/>
      <c r="F71" s="15"/>
      <c r="G71" s="15"/>
      <c r="H71" s="15"/>
      <c r="I71" s="97"/>
      <c r="J71" s="15"/>
      <c r="K71" s="97"/>
      <c r="L71" s="15"/>
      <c r="M71" s="30"/>
      <c r="N71" s="30"/>
    </row>
    <row r="72" spans="1:14" ht="13.8">
      <c r="A72" s="30"/>
      <c r="B72" s="139"/>
      <c r="C72" s="30"/>
      <c r="D72" s="30"/>
      <c r="E72" s="16"/>
      <c r="F72" s="15"/>
      <c r="G72" s="15"/>
      <c r="H72" s="15"/>
      <c r="I72" s="97"/>
      <c r="J72" s="15"/>
      <c r="K72" s="97"/>
      <c r="L72" s="15"/>
      <c r="M72" s="30"/>
      <c r="N72" s="30"/>
    </row>
    <row r="73" spans="1:14" ht="13.8">
      <c r="A73" s="30"/>
      <c r="B73" s="139"/>
      <c r="C73" s="30"/>
      <c r="D73" s="30"/>
      <c r="E73" s="16"/>
      <c r="F73" s="15"/>
      <c r="G73" s="15"/>
      <c r="H73" s="15"/>
      <c r="I73" s="97"/>
      <c r="J73" s="15"/>
      <c r="K73" s="97"/>
      <c r="L73" s="15"/>
      <c r="M73" s="30"/>
      <c r="N73" s="30"/>
    </row>
    <row r="74" spans="1:14" ht="13.8">
      <c r="A74" s="30"/>
      <c r="B74" s="139"/>
      <c r="C74" s="30"/>
      <c r="D74" s="30"/>
      <c r="E74" s="16"/>
      <c r="F74" s="15"/>
      <c r="G74" s="15"/>
      <c r="H74" s="15"/>
      <c r="I74" s="97"/>
      <c r="J74" s="15"/>
      <c r="K74" s="97"/>
      <c r="L74" s="15"/>
      <c r="M74" s="30"/>
      <c r="N74" s="30"/>
    </row>
    <row r="75" spans="1:14" ht="13.8">
      <c r="A75" s="30"/>
      <c r="B75" s="139"/>
      <c r="C75" s="30"/>
      <c r="D75" s="30"/>
      <c r="E75" s="16"/>
      <c r="F75" s="15"/>
      <c r="G75" s="15"/>
      <c r="H75" s="15"/>
      <c r="I75" s="97"/>
      <c r="J75" s="15"/>
      <c r="K75" s="97"/>
      <c r="L75" s="15"/>
      <c r="M75" s="30"/>
      <c r="N75" s="30"/>
    </row>
    <row r="76" spans="1:14" ht="13.8">
      <c r="A76" s="30"/>
      <c r="B76" s="139"/>
      <c r="C76" s="30"/>
      <c r="D76" s="30"/>
      <c r="E76" s="16"/>
      <c r="F76" s="15"/>
      <c r="G76" s="15"/>
      <c r="H76" s="15"/>
      <c r="I76" s="97"/>
      <c r="J76" s="15"/>
      <c r="K76" s="97"/>
      <c r="L76" s="15"/>
      <c r="M76" s="30"/>
      <c r="N76" s="30"/>
    </row>
    <row r="77" spans="1:14" ht="13.8">
      <c r="A77" s="30"/>
      <c r="B77" s="139"/>
      <c r="C77" s="30"/>
      <c r="D77" s="30"/>
      <c r="E77" s="16"/>
      <c r="F77" s="15"/>
      <c r="G77" s="15"/>
      <c r="H77" s="15"/>
      <c r="I77" s="97"/>
      <c r="J77" s="15"/>
      <c r="K77" s="97"/>
      <c r="L77" s="15"/>
      <c r="M77" s="30"/>
      <c r="N77" s="30"/>
    </row>
    <row r="78" spans="1:14" ht="13.8">
      <c r="A78" s="30"/>
      <c r="B78" s="139"/>
      <c r="C78" s="30"/>
      <c r="D78" s="30"/>
      <c r="E78" s="16"/>
      <c r="F78" s="15"/>
      <c r="G78" s="15"/>
      <c r="H78" s="15"/>
      <c r="I78" s="97"/>
      <c r="J78" s="15"/>
      <c r="K78" s="97"/>
      <c r="L78" s="15"/>
      <c r="M78" s="30"/>
      <c r="N78" s="30"/>
    </row>
    <row r="79" spans="1:14" ht="13.8">
      <c r="A79" s="30"/>
      <c r="B79" s="139"/>
      <c r="C79" s="30"/>
      <c r="D79" s="30"/>
      <c r="E79" s="16"/>
      <c r="F79" s="15"/>
      <c r="G79" s="15"/>
      <c r="H79" s="15"/>
      <c r="I79" s="97"/>
      <c r="J79" s="15"/>
      <c r="K79" s="97"/>
      <c r="L79" s="15"/>
      <c r="M79" s="30"/>
      <c r="N79" s="30"/>
    </row>
    <row r="80" spans="1:14" ht="13.8">
      <c r="A80" s="30"/>
      <c r="B80" s="139"/>
      <c r="C80" s="30"/>
      <c r="D80" s="30"/>
      <c r="E80" s="16"/>
      <c r="F80" s="15"/>
      <c r="G80" s="15"/>
      <c r="H80" s="15"/>
      <c r="I80" s="97"/>
      <c r="J80" s="15"/>
      <c r="K80" s="97"/>
      <c r="L80" s="15"/>
      <c r="M80" s="30"/>
      <c r="N80" s="30"/>
    </row>
    <row r="81" spans="1:14" ht="13.8">
      <c r="A81" s="30"/>
      <c r="B81" s="139"/>
      <c r="C81" s="30"/>
      <c r="D81" s="30"/>
      <c r="E81" s="16"/>
      <c r="F81" s="15"/>
      <c r="G81" s="15"/>
      <c r="H81" s="15"/>
      <c r="I81" s="97"/>
      <c r="J81" s="15"/>
      <c r="K81" s="97"/>
      <c r="L81" s="15"/>
      <c r="M81" s="30"/>
      <c r="N81" s="30"/>
    </row>
    <row r="82" spans="1:14" ht="13.8">
      <c r="A82" s="30"/>
      <c r="B82" s="139"/>
      <c r="C82" s="30"/>
      <c r="D82" s="30"/>
      <c r="E82" s="16"/>
      <c r="F82" s="15"/>
      <c r="G82" s="15"/>
      <c r="H82" s="15"/>
      <c r="I82" s="97"/>
      <c r="J82" s="15"/>
      <c r="K82" s="97"/>
      <c r="L82" s="15"/>
      <c r="M82" s="30"/>
      <c r="N82" s="30"/>
    </row>
    <row r="83" spans="1:14" ht="13.8">
      <c r="A83" s="30"/>
      <c r="B83" s="139"/>
      <c r="C83" s="30"/>
      <c r="D83" s="30"/>
      <c r="E83" s="16"/>
      <c r="F83" s="15"/>
      <c r="G83" s="15"/>
      <c r="H83" s="15"/>
      <c r="I83" s="97"/>
      <c r="J83" s="15"/>
      <c r="K83" s="97"/>
      <c r="L83" s="15"/>
      <c r="M83" s="30"/>
      <c r="N83" s="30"/>
    </row>
    <row r="84" spans="1:14" ht="13.8">
      <c r="A84" s="30"/>
      <c r="B84" s="139"/>
      <c r="C84" s="30"/>
      <c r="D84" s="30"/>
      <c r="E84" s="16"/>
      <c r="F84" s="15"/>
      <c r="G84" s="15"/>
      <c r="H84" s="15"/>
      <c r="I84" s="97"/>
      <c r="J84" s="15"/>
      <c r="K84" s="97"/>
      <c r="L84" s="15"/>
      <c r="M84" s="30"/>
      <c r="N84" s="30"/>
    </row>
    <row r="85" spans="1:14" ht="13.8">
      <c r="A85" s="30"/>
      <c r="B85" s="139"/>
      <c r="C85" s="30"/>
      <c r="D85" s="30"/>
      <c r="E85" s="16"/>
      <c r="F85" s="15"/>
      <c r="G85" s="15"/>
      <c r="H85" s="15"/>
      <c r="I85" s="97"/>
      <c r="J85" s="15"/>
      <c r="K85" s="97"/>
      <c r="L85" s="15"/>
      <c r="M85" s="30"/>
      <c r="N85" s="30"/>
    </row>
    <row r="86" spans="1:14" ht="13.8">
      <c r="A86" s="30"/>
      <c r="B86" s="139"/>
      <c r="C86" s="30"/>
      <c r="D86" s="30"/>
      <c r="E86" s="16"/>
      <c r="F86" s="15"/>
      <c r="G86" s="15"/>
      <c r="H86" s="15"/>
      <c r="I86" s="97"/>
      <c r="J86" s="15"/>
      <c r="K86" s="97"/>
      <c r="L86" s="15"/>
      <c r="M86" s="30"/>
      <c r="N86" s="30"/>
    </row>
    <row r="87" spans="1:14" ht="13.8">
      <c r="A87" s="30"/>
      <c r="B87" s="139"/>
      <c r="C87" s="30"/>
      <c r="D87" s="30"/>
      <c r="E87" s="16"/>
      <c r="F87" s="15"/>
      <c r="G87" s="15"/>
      <c r="H87" s="15"/>
      <c r="I87" s="97"/>
      <c r="J87" s="15"/>
      <c r="K87" s="97"/>
      <c r="L87" s="15"/>
      <c r="M87" s="30"/>
      <c r="N87" s="30"/>
    </row>
    <row r="88" spans="1:14" ht="13.8">
      <c r="A88" s="30"/>
      <c r="B88" s="139"/>
      <c r="C88" s="30"/>
      <c r="D88" s="30"/>
      <c r="E88" s="16"/>
      <c r="F88" s="15"/>
      <c r="G88" s="15"/>
      <c r="H88" s="15"/>
      <c r="I88" s="97"/>
      <c r="J88" s="15"/>
      <c r="K88" s="97"/>
      <c r="L88" s="15"/>
      <c r="M88" s="30"/>
      <c r="N88" s="30"/>
    </row>
    <row r="89" spans="1:14" ht="13.8">
      <c r="A89" s="30"/>
      <c r="B89" s="139"/>
      <c r="C89" s="30"/>
      <c r="D89" s="30"/>
      <c r="E89" s="16"/>
      <c r="F89" s="15"/>
      <c r="G89" s="15"/>
      <c r="H89" s="15"/>
      <c r="I89" s="97"/>
      <c r="J89" s="15"/>
      <c r="K89" s="97"/>
      <c r="L89" s="15"/>
      <c r="M89" s="30"/>
      <c r="N89" s="30"/>
    </row>
    <row r="90" spans="1:14" ht="13.8">
      <c r="A90" s="30"/>
      <c r="B90" s="139"/>
      <c r="C90" s="30"/>
      <c r="D90" s="30"/>
      <c r="E90" s="16"/>
      <c r="F90" s="15"/>
      <c r="G90" s="15"/>
      <c r="H90" s="15"/>
      <c r="I90" s="97"/>
      <c r="J90" s="15"/>
      <c r="K90" s="97"/>
      <c r="L90" s="15"/>
      <c r="M90" s="30"/>
      <c r="N90" s="30"/>
    </row>
    <row r="91" spans="1:14" ht="13.8">
      <c r="A91" s="30"/>
      <c r="B91" s="139"/>
      <c r="C91" s="30"/>
      <c r="D91" s="30"/>
      <c r="E91" s="16"/>
      <c r="F91" s="15"/>
      <c r="G91" s="15"/>
      <c r="H91" s="15"/>
      <c r="I91" s="97"/>
      <c r="J91" s="15"/>
      <c r="K91" s="97"/>
      <c r="L91" s="15"/>
      <c r="M91" s="30"/>
      <c r="N91" s="30"/>
    </row>
    <row r="92" spans="1:14" ht="13.8">
      <c r="A92" s="30"/>
      <c r="B92" s="139"/>
      <c r="C92" s="30"/>
      <c r="D92" s="30"/>
      <c r="E92" s="16"/>
      <c r="F92" s="15"/>
      <c r="G92" s="15"/>
      <c r="H92" s="15"/>
      <c r="I92" s="97"/>
      <c r="J92" s="15"/>
      <c r="K92" s="97"/>
      <c r="L92" s="15"/>
      <c r="M92" s="30"/>
      <c r="N92" s="30"/>
    </row>
    <row r="93" spans="1:14" ht="13.8">
      <c r="A93" s="30"/>
      <c r="B93" s="139"/>
      <c r="C93" s="30"/>
      <c r="D93" s="30"/>
      <c r="E93" s="16"/>
      <c r="F93" s="15"/>
      <c r="G93" s="15"/>
      <c r="H93" s="15"/>
      <c r="I93" s="97"/>
      <c r="J93" s="15"/>
      <c r="K93" s="97"/>
      <c r="L93" s="15"/>
      <c r="M93" s="30"/>
      <c r="N93" s="30"/>
    </row>
    <row r="94" spans="1:14" ht="13.8">
      <c r="A94" s="30"/>
      <c r="B94" s="139"/>
      <c r="C94" s="30"/>
      <c r="D94" s="30"/>
      <c r="E94" s="16"/>
      <c r="F94" s="15"/>
      <c r="G94" s="15"/>
      <c r="H94" s="15"/>
      <c r="I94" s="97"/>
      <c r="J94" s="15"/>
      <c r="K94" s="97"/>
      <c r="L94" s="15"/>
      <c r="M94" s="30"/>
      <c r="N94" s="30"/>
    </row>
    <row r="95" spans="1:14" ht="13.8">
      <c r="A95" s="30"/>
      <c r="B95" s="139"/>
      <c r="C95" s="30"/>
      <c r="D95" s="30"/>
      <c r="E95" s="16"/>
      <c r="F95" s="15"/>
      <c r="G95" s="15"/>
      <c r="H95" s="15"/>
      <c r="I95" s="97"/>
      <c r="J95" s="15"/>
      <c r="K95" s="97"/>
      <c r="L95" s="15"/>
      <c r="M95" s="30"/>
      <c r="N95" s="30"/>
    </row>
    <row r="96" spans="1:14" ht="13.8">
      <c r="A96" s="30"/>
      <c r="B96" s="139"/>
      <c r="C96" s="30"/>
      <c r="D96" s="30"/>
      <c r="E96" s="16"/>
      <c r="F96" s="15"/>
      <c r="G96" s="15"/>
      <c r="H96" s="15"/>
      <c r="I96" s="97"/>
      <c r="J96" s="15"/>
      <c r="K96" s="97"/>
      <c r="L96" s="15"/>
      <c r="M96" s="30"/>
      <c r="N96" s="30"/>
    </row>
    <row r="97" spans="1:14" ht="13.8">
      <c r="A97" s="30"/>
      <c r="B97" s="139"/>
      <c r="C97" s="30"/>
      <c r="D97" s="30"/>
      <c r="E97" s="16"/>
      <c r="F97" s="15"/>
      <c r="G97" s="15"/>
      <c r="H97" s="15"/>
      <c r="I97" s="97"/>
      <c r="J97" s="15"/>
      <c r="K97" s="97"/>
      <c r="L97" s="15"/>
      <c r="M97" s="30"/>
      <c r="N97" s="30"/>
    </row>
    <row r="98" spans="1:14" ht="13.8">
      <c r="A98" s="30"/>
      <c r="B98" s="139"/>
      <c r="C98" s="30"/>
      <c r="D98" s="30"/>
      <c r="E98" s="16"/>
      <c r="F98" s="15"/>
      <c r="G98" s="15"/>
      <c r="H98" s="15"/>
      <c r="I98" s="97"/>
      <c r="J98" s="15"/>
      <c r="K98" s="97"/>
      <c r="L98" s="15"/>
      <c r="M98" s="30"/>
      <c r="N98" s="30"/>
    </row>
    <row r="99" spans="1:14" ht="13.8">
      <c r="A99" s="30"/>
      <c r="B99" s="139"/>
      <c r="C99" s="30"/>
      <c r="D99" s="30"/>
      <c r="M99" s="30"/>
      <c r="N99" s="30"/>
    </row>
    <row r="100" spans="1:14" ht="13.8">
      <c r="A100" s="30"/>
      <c r="B100" s="139"/>
      <c r="C100" s="30"/>
      <c r="D100" s="30"/>
      <c r="E100" s="30"/>
      <c r="I100" s="30"/>
      <c r="K100" s="30"/>
      <c r="M100" s="30"/>
      <c r="N100" s="30"/>
    </row>
    <row r="101" spans="1:14" ht="13.8">
      <c r="A101" s="30"/>
      <c r="B101" s="139"/>
      <c r="C101" s="30"/>
      <c r="D101" s="30"/>
      <c r="E101" s="30"/>
      <c r="I101" s="30"/>
      <c r="K101" s="30"/>
      <c r="M101" s="30"/>
      <c r="N101" s="30"/>
    </row>
    <row r="102" spans="1:14" ht="13.8">
      <c r="A102" s="30"/>
      <c r="B102" s="139"/>
      <c r="C102" s="30"/>
      <c r="D102" s="30"/>
      <c r="E102" s="30"/>
      <c r="I102" s="30"/>
      <c r="K102" s="30"/>
      <c r="M102" s="30"/>
      <c r="N102" s="30"/>
    </row>
    <row r="103" spans="1:14" ht="13.8">
      <c r="A103" s="30"/>
      <c r="B103" s="139"/>
      <c r="C103" s="30"/>
      <c r="D103" s="30"/>
      <c r="E103" s="30"/>
      <c r="I103" s="30"/>
      <c r="K103" s="30"/>
      <c r="M103" s="30"/>
      <c r="N103" s="30"/>
    </row>
    <row r="104" spans="1:14" ht="13.8">
      <c r="A104" s="30"/>
      <c r="B104" s="139"/>
      <c r="C104" s="30"/>
      <c r="D104" s="30"/>
      <c r="E104" s="30"/>
      <c r="I104" s="30"/>
      <c r="K104" s="30"/>
      <c r="M104" s="30"/>
      <c r="N104" s="30"/>
    </row>
    <row r="105" spans="1:14" ht="13.8">
      <c r="A105" s="30"/>
      <c r="B105" s="139"/>
      <c r="C105" s="30"/>
      <c r="D105" s="30"/>
      <c r="E105" s="30"/>
      <c r="I105" s="30"/>
      <c r="K105" s="30"/>
      <c r="M105" s="30"/>
      <c r="N105" s="30"/>
    </row>
    <row r="106" spans="1:14" ht="13.8">
      <c r="A106" s="30"/>
      <c r="B106" s="139"/>
      <c r="C106" s="30"/>
      <c r="D106" s="30"/>
      <c r="E106" s="30"/>
      <c r="I106" s="30"/>
      <c r="K106" s="30"/>
      <c r="M106" s="30"/>
      <c r="N106" s="30"/>
    </row>
    <row r="107" spans="1:14" ht="13.8">
      <c r="A107" s="30"/>
      <c r="B107" s="139"/>
      <c r="C107" s="30"/>
      <c r="D107" s="30"/>
      <c r="E107" s="30"/>
      <c r="I107" s="30"/>
      <c r="K107" s="30"/>
      <c r="M107" s="30"/>
      <c r="N107" s="30"/>
    </row>
    <row r="108" spans="1:14" ht="13.8">
      <c r="A108" s="30"/>
      <c r="B108" s="139"/>
      <c r="C108" s="30"/>
      <c r="D108" s="30"/>
      <c r="E108" s="30"/>
      <c r="I108" s="30"/>
      <c r="K108" s="30"/>
      <c r="M108" s="30"/>
      <c r="N108" s="30"/>
    </row>
    <row r="109" spans="1:14" ht="13.8">
      <c r="A109" s="30"/>
      <c r="B109" s="139"/>
      <c r="C109" s="30"/>
      <c r="D109" s="30"/>
      <c r="E109" s="30"/>
      <c r="I109" s="30"/>
      <c r="K109" s="30"/>
      <c r="M109" s="30"/>
      <c r="N109" s="30"/>
    </row>
    <row r="110" spans="1:14" ht="13.8">
      <c r="A110" s="30"/>
      <c r="B110" s="139"/>
      <c r="C110" s="30"/>
      <c r="D110" s="30"/>
      <c r="E110" s="30"/>
      <c r="I110" s="30"/>
      <c r="K110" s="30"/>
      <c r="M110" s="30"/>
      <c r="N110" s="30"/>
    </row>
    <row r="111" spans="1:14" ht="13.8">
      <c r="A111" s="30"/>
      <c r="B111" s="139"/>
      <c r="C111" s="30"/>
      <c r="D111" s="30"/>
      <c r="E111" s="30"/>
      <c r="I111" s="30"/>
      <c r="K111" s="30"/>
      <c r="M111" s="30"/>
      <c r="N111" s="30"/>
    </row>
    <row r="112" spans="1:14" ht="13.8">
      <c r="A112" s="30"/>
      <c r="B112" s="139"/>
      <c r="C112" s="30"/>
      <c r="D112" s="30"/>
      <c r="E112" s="30"/>
      <c r="I112" s="30"/>
      <c r="K112" s="30"/>
      <c r="M112" s="30"/>
      <c r="N112" s="30"/>
    </row>
    <row r="113" spans="1:14" ht="13.8">
      <c r="A113" s="30"/>
      <c r="B113" s="139"/>
      <c r="C113" s="30"/>
      <c r="D113" s="30"/>
      <c r="E113" s="30"/>
      <c r="I113" s="30"/>
      <c r="K113" s="30"/>
      <c r="M113" s="30"/>
      <c r="N113" s="30"/>
    </row>
    <row r="114" spans="1:14" ht="13.8">
      <c r="A114" s="30"/>
      <c r="B114" s="139"/>
      <c r="C114" s="30"/>
      <c r="D114" s="30"/>
      <c r="E114" s="30"/>
      <c r="I114" s="30"/>
      <c r="K114" s="30"/>
      <c r="M114" s="30"/>
      <c r="N114" s="30"/>
    </row>
    <row r="115" spans="1:14" ht="13.8">
      <c r="A115" s="30"/>
      <c r="B115" s="139"/>
      <c r="C115" s="30"/>
      <c r="D115" s="30"/>
      <c r="E115" s="30"/>
      <c r="I115" s="30"/>
      <c r="K115" s="30"/>
      <c r="M115" s="30"/>
      <c r="N115" s="30"/>
    </row>
    <row r="116" spans="1:14" ht="13.8">
      <c r="A116" s="30"/>
      <c r="B116" s="139"/>
      <c r="C116" s="30"/>
      <c r="D116" s="30"/>
      <c r="E116" s="30"/>
      <c r="I116" s="30"/>
      <c r="K116" s="30"/>
      <c r="M116" s="30"/>
      <c r="N116" s="30"/>
    </row>
    <row r="117" spans="1:14" ht="13.8">
      <c r="A117" s="30"/>
      <c r="B117" s="139"/>
      <c r="C117" s="30"/>
      <c r="D117" s="30"/>
      <c r="E117" s="30"/>
      <c r="I117" s="30"/>
      <c r="K117" s="30"/>
      <c r="M117" s="30"/>
      <c r="N117" s="30"/>
    </row>
    <row r="118" spans="1:14" ht="13.8">
      <c r="A118" s="30"/>
      <c r="B118" s="139"/>
      <c r="C118" s="30"/>
      <c r="D118" s="30"/>
      <c r="E118" s="30"/>
      <c r="I118" s="30"/>
      <c r="K118" s="30"/>
      <c r="M118" s="30"/>
      <c r="N118" s="30"/>
    </row>
    <row r="119" spans="1:14" ht="13.8">
      <c r="A119" s="30"/>
      <c r="B119" s="139"/>
      <c r="C119" s="30"/>
      <c r="D119" s="30"/>
      <c r="E119" s="30"/>
      <c r="I119" s="30"/>
      <c r="K119" s="30"/>
      <c r="M119" s="30"/>
      <c r="N119" s="30"/>
    </row>
    <row r="120" spans="1:14" ht="13.8">
      <c r="A120" s="30"/>
      <c r="B120" s="139"/>
      <c r="C120" s="30"/>
      <c r="D120" s="30"/>
      <c r="E120" s="30"/>
      <c r="I120" s="30"/>
      <c r="K120" s="30"/>
      <c r="M120" s="30"/>
      <c r="N120" s="30"/>
    </row>
    <row r="121" spans="1:14" ht="13.8">
      <c r="A121" s="30"/>
      <c r="B121" s="139"/>
      <c r="C121" s="30"/>
      <c r="D121" s="30"/>
      <c r="E121" s="30"/>
      <c r="I121" s="30"/>
      <c r="K121" s="30"/>
      <c r="M121" s="30"/>
      <c r="N121" s="30"/>
    </row>
    <row r="122" spans="1:14" ht="13.8">
      <c r="A122" s="30"/>
      <c r="B122" s="139"/>
      <c r="C122" s="30"/>
      <c r="D122" s="30"/>
      <c r="E122" s="30"/>
      <c r="I122" s="30"/>
      <c r="K122" s="30"/>
      <c r="M122" s="30"/>
      <c r="N122" s="30"/>
    </row>
    <row r="123" spans="1:14" ht="13.8">
      <c r="A123" s="30"/>
      <c r="B123" s="139"/>
      <c r="C123" s="30"/>
      <c r="D123" s="30"/>
      <c r="E123" s="30"/>
      <c r="I123" s="30"/>
      <c r="K123" s="30"/>
      <c r="M123" s="30"/>
      <c r="N123" s="30"/>
    </row>
    <row r="124" spans="1:14" ht="13.8">
      <c r="A124" s="30"/>
      <c r="B124" s="139"/>
      <c r="C124" s="30"/>
      <c r="D124" s="30"/>
      <c r="E124" s="30"/>
      <c r="I124" s="30"/>
      <c r="K124" s="30"/>
      <c r="M124" s="30"/>
      <c r="N124" s="30"/>
    </row>
    <row r="125" spans="1:14" ht="13.8">
      <c r="A125" s="30"/>
      <c r="B125" s="139"/>
      <c r="C125" s="30"/>
      <c r="D125" s="30"/>
      <c r="E125" s="30"/>
      <c r="I125" s="30"/>
      <c r="K125" s="30"/>
      <c r="M125" s="30"/>
      <c r="N125" s="30"/>
    </row>
    <row r="126" spans="1:14" ht="13.8">
      <c r="A126" s="30"/>
      <c r="B126" s="139"/>
      <c r="C126" s="30"/>
      <c r="D126" s="30"/>
      <c r="E126" s="30"/>
      <c r="I126" s="30"/>
      <c r="K126" s="30"/>
      <c r="M126" s="30"/>
      <c r="N126" s="30"/>
    </row>
    <row r="127" spans="1:14" ht="13.8">
      <c r="A127" s="30"/>
      <c r="B127" s="139"/>
      <c r="C127" s="30"/>
      <c r="D127" s="30"/>
      <c r="E127" s="30"/>
      <c r="I127" s="30"/>
      <c r="K127" s="30"/>
      <c r="M127" s="30"/>
      <c r="N127" s="30"/>
    </row>
    <row r="128" spans="1:14" ht="13.8">
      <c r="A128" s="30"/>
      <c r="B128" s="139"/>
      <c r="C128" s="30"/>
      <c r="D128" s="30"/>
      <c r="E128" s="30"/>
      <c r="I128" s="30"/>
      <c r="K128" s="30"/>
      <c r="M128" s="30"/>
      <c r="N128" s="30"/>
    </row>
    <row r="129" spans="1:14" ht="13.8">
      <c r="A129" s="30"/>
      <c r="B129" s="139"/>
      <c r="C129" s="30"/>
      <c r="D129" s="30"/>
      <c r="E129" s="30"/>
      <c r="I129" s="30"/>
      <c r="K129" s="30"/>
      <c r="M129" s="30"/>
      <c r="N129" s="30"/>
    </row>
    <row r="130" spans="1:14" ht="13.8">
      <c r="A130" s="30"/>
      <c r="B130" s="139"/>
      <c r="C130" s="30"/>
      <c r="D130" s="30"/>
      <c r="E130" s="30"/>
      <c r="I130" s="30"/>
      <c r="K130" s="30"/>
      <c r="M130" s="30"/>
      <c r="N130" s="30"/>
    </row>
    <row r="131" spans="1:14" ht="13.8">
      <c r="A131" s="30"/>
      <c r="B131" s="139"/>
      <c r="C131" s="30"/>
      <c r="D131" s="30"/>
      <c r="E131" s="30"/>
      <c r="I131" s="30"/>
      <c r="K131" s="30"/>
      <c r="M131" s="30"/>
      <c r="N131" s="30"/>
    </row>
    <row r="132" spans="1:14" ht="13.8">
      <c r="A132" s="30"/>
      <c r="B132" s="139"/>
      <c r="C132" s="30"/>
      <c r="D132" s="30"/>
      <c r="E132" s="30"/>
      <c r="I132" s="30"/>
      <c r="K132" s="30"/>
      <c r="M132" s="30"/>
      <c r="N132" s="30"/>
    </row>
    <row r="133" spans="1:14" ht="13.8">
      <c r="A133" s="30"/>
      <c r="B133" s="139"/>
      <c r="C133" s="30"/>
      <c r="D133" s="30"/>
      <c r="E133" s="30"/>
      <c r="I133" s="30"/>
      <c r="K133" s="30"/>
      <c r="M133" s="30"/>
      <c r="N133" s="30"/>
    </row>
    <row r="134" spans="1:14" ht="13.8">
      <c r="A134" s="30"/>
      <c r="B134" s="139"/>
      <c r="C134" s="30"/>
      <c r="D134" s="30"/>
      <c r="E134" s="30"/>
      <c r="I134" s="30"/>
      <c r="K134" s="30"/>
      <c r="M134" s="30"/>
      <c r="N134" s="30"/>
    </row>
    <row r="135" spans="1:14" ht="13.8">
      <c r="A135" s="30"/>
      <c r="B135" s="139"/>
      <c r="C135" s="30"/>
      <c r="D135" s="30"/>
      <c r="E135" s="30"/>
      <c r="I135" s="30"/>
      <c r="K135" s="30"/>
      <c r="M135" s="30"/>
      <c r="N135" s="30"/>
    </row>
    <row r="136" spans="1:14" ht="13.8">
      <c r="A136" s="30"/>
      <c r="B136" s="139"/>
      <c r="C136" s="30"/>
      <c r="D136" s="30"/>
      <c r="E136" s="30"/>
      <c r="I136" s="30"/>
      <c r="K136" s="30"/>
      <c r="M136" s="30"/>
      <c r="N136" s="30"/>
    </row>
    <row r="137" spans="1:14" ht="13.8">
      <c r="A137" s="30"/>
      <c r="B137" s="139"/>
      <c r="C137" s="30"/>
      <c r="D137" s="30"/>
      <c r="E137" s="30"/>
      <c r="I137" s="30"/>
      <c r="K137" s="30"/>
      <c r="M137" s="30"/>
      <c r="N137" s="30"/>
    </row>
    <row r="138" spans="1:14" ht="13.8">
      <c r="A138" s="30"/>
      <c r="B138" s="139"/>
      <c r="C138" s="30"/>
      <c r="D138" s="30"/>
      <c r="E138" s="30"/>
      <c r="I138" s="30"/>
      <c r="K138" s="30"/>
      <c r="M138" s="30"/>
      <c r="N138" s="30"/>
    </row>
    <row r="139" spans="1:14" ht="13.8">
      <c r="A139" s="30"/>
      <c r="B139" s="139"/>
      <c r="C139" s="30"/>
      <c r="D139" s="30"/>
      <c r="E139" s="30"/>
      <c r="I139" s="30"/>
      <c r="K139" s="30"/>
      <c r="M139" s="30"/>
      <c r="N139" s="30"/>
    </row>
    <row r="140" spans="1:14" ht="13.8">
      <c r="A140" s="30"/>
      <c r="B140" s="139"/>
      <c r="C140" s="30"/>
      <c r="D140" s="30"/>
      <c r="E140" s="30"/>
      <c r="I140" s="30"/>
      <c r="K140" s="30"/>
      <c r="M140" s="30"/>
      <c r="N140" s="30"/>
    </row>
    <row r="141" spans="1:14" ht="13.8">
      <c r="A141" s="30"/>
      <c r="B141" s="139"/>
      <c r="C141" s="30"/>
      <c r="D141" s="30"/>
      <c r="E141" s="30"/>
      <c r="I141" s="30"/>
      <c r="K141" s="30"/>
      <c r="M141" s="30"/>
      <c r="N141" s="30"/>
    </row>
    <row r="142" spans="1:14" ht="13.8">
      <c r="A142" s="30"/>
      <c r="B142" s="139"/>
      <c r="C142" s="30"/>
      <c r="D142" s="30"/>
      <c r="E142" s="30"/>
      <c r="I142" s="30"/>
      <c r="K142" s="30"/>
      <c r="M142" s="30"/>
      <c r="N142" s="30"/>
    </row>
    <row r="143" spans="1:14" ht="13.8">
      <c r="A143" s="30"/>
      <c r="B143" s="139"/>
      <c r="C143" s="30"/>
      <c r="D143" s="30"/>
      <c r="E143" s="30"/>
      <c r="I143" s="30"/>
      <c r="K143" s="30"/>
      <c r="M143" s="30"/>
      <c r="N143" s="30"/>
    </row>
    <row r="144" spans="1:14" ht="13.8">
      <c r="A144" s="30"/>
      <c r="B144" s="139"/>
      <c r="C144" s="30"/>
      <c r="D144" s="30"/>
      <c r="E144" s="30"/>
      <c r="I144" s="30"/>
      <c r="K144" s="30"/>
      <c r="M144" s="30"/>
      <c r="N144" s="30"/>
    </row>
    <row r="145" spans="1:14" ht="13.8">
      <c r="A145" s="30"/>
      <c r="B145" s="139"/>
      <c r="C145" s="30"/>
      <c r="D145" s="30"/>
      <c r="E145" s="30"/>
      <c r="I145" s="30"/>
      <c r="K145" s="30"/>
      <c r="M145" s="30"/>
      <c r="N145" s="30"/>
    </row>
    <row r="146" spans="1:14" ht="13.8">
      <c r="A146" s="30"/>
      <c r="B146" s="139"/>
      <c r="C146" s="30"/>
      <c r="D146" s="30"/>
      <c r="E146" s="30"/>
      <c r="I146" s="30"/>
      <c r="K146" s="30"/>
      <c r="M146" s="30"/>
      <c r="N146" s="30"/>
    </row>
    <row r="147" spans="1:14" ht="13.8">
      <c r="A147" s="30"/>
      <c r="B147" s="139"/>
      <c r="C147" s="30"/>
      <c r="D147" s="30"/>
      <c r="E147" s="30"/>
      <c r="I147" s="30"/>
      <c r="K147" s="30"/>
      <c r="M147" s="30"/>
      <c r="N147" s="30"/>
    </row>
    <row r="148" spans="1:14">
      <c r="M148" s="30"/>
      <c r="N148" s="30"/>
    </row>
    <row r="149" spans="1:14">
      <c r="M149" s="30"/>
      <c r="N149" s="30"/>
    </row>
    <row r="150" spans="1:14">
      <c r="M150" s="30"/>
      <c r="N150" s="30"/>
    </row>
    <row r="151" spans="1:14">
      <c r="M151" s="30"/>
      <c r="N151" s="30"/>
    </row>
    <row r="152" spans="1:14">
      <c r="A152" s="34"/>
      <c r="E152" s="30"/>
      <c r="I152" s="30"/>
      <c r="K152" s="30"/>
      <c r="M152" s="30"/>
      <c r="N152" s="30"/>
    </row>
    <row r="153" spans="1:14">
      <c r="A153" s="34"/>
      <c r="E153" s="30"/>
      <c r="I153" s="30"/>
      <c r="K153" s="30"/>
      <c r="M153" s="30"/>
      <c r="N153" s="30"/>
    </row>
    <row r="154" spans="1:14">
      <c r="A154" s="34"/>
      <c r="E154" s="30"/>
      <c r="I154" s="30"/>
      <c r="K154" s="30"/>
      <c r="M154" s="30"/>
      <c r="N154" s="30"/>
    </row>
    <row r="155" spans="1:14">
      <c r="A155" s="34"/>
      <c r="E155" s="30"/>
      <c r="I155" s="30"/>
      <c r="K155" s="30"/>
      <c r="M155" s="30"/>
      <c r="N155" s="30"/>
    </row>
    <row r="156" spans="1:14">
      <c r="A156" s="34"/>
      <c r="E156" s="30"/>
      <c r="I156" s="30"/>
      <c r="K156" s="30"/>
      <c r="M156" s="30"/>
      <c r="N156" s="30"/>
    </row>
    <row r="157" spans="1:14">
      <c r="A157" s="34"/>
      <c r="E157" s="30"/>
      <c r="I157" s="30"/>
      <c r="K157" s="30"/>
      <c r="M157" s="30"/>
      <c r="N157" s="30"/>
    </row>
    <row r="158" spans="1:14">
      <c r="A158" s="34"/>
      <c r="E158" s="30"/>
      <c r="I158" s="30"/>
      <c r="K158" s="30"/>
      <c r="M158" s="30"/>
      <c r="N158" s="30"/>
    </row>
    <row r="159" spans="1:14">
      <c r="A159" s="34"/>
      <c r="E159" s="30"/>
      <c r="I159" s="30"/>
      <c r="K159" s="30"/>
      <c r="M159" s="30"/>
      <c r="N159" s="30"/>
    </row>
    <row r="160" spans="1:14">
      <c r="A160" s="34"/>
      <c r="E160" s="30"/>
      <c r="I160" s="30"/>
      <c r="K160" s="30"/>
      <c r="M160" s="30"/>
      <c r="N160" s="30"/>
    </row>
    <row r="161" spans="1:14">
      <c r="A161" s="34"/>
      <c r="E161" s="30"/>
      <c r="I161" s="30"/>
      <c r="K161" s="30"/>
      <c r="M161" s="30"/>
      <c r="N161" s="30"/>
    </row>
    <row r="162" spans="1:14">
      <c r="A162" s="34"/>
      <c r="E162" s="30"/>
      <c r="I162" s="30"/>
      <c r="K162" s="30"/>
      <c r="M162" s="30"/>
      <c r="N162" s="30"/>
    </row>
    <row r="163" spans="1:14">
      <c r="A163" s="34"/>
      <c r="E163" s="30"/>
      <c r="I163" s="30"/>
      <c r="K163" s="30"/>
      <c r="M163" s="30"/>
      <c r="N163" s="30"/>
    </row>
    <row r="164" spans="1:14">
      <c r="A164" s="34"/>
      <c r="E164" s="30"/>
      <c r="I164" s="30"/>
      <c r="K164" s="30"/>
      <c r="M164" s="30"/>
      <c r="N164" s="30"/>
    </row>
    <row r="165" spans="1:14">
      <c r="A165" s="34"/>
      <c r="E165" s="30"/>
      <c r="I165" s="30"/>
      <c r="K165" s="30"/>
      <c r="M165" s="30"/>
      <c r="N165" s="30"/>
    </row>
    <row r="166" spans="1:14">
      <c r="A166" s="34"/>
      <c r="E166" s="30"/>
      <c r="I166" s="30"/>
      <c r="K166" s="30"/>
      <c r="M166" s="30"/>
      <c r="N166" s="30"/>
    </row>
    <row r="167" spans="1:14">
      <c r="A167" s="34"/>
      <c r="E167" s="30"/>
      <c r="I167" s="30"/>
      <c r="K167" s="30"/>
      <c r="M167" s="30"/>
      <c r="N167" s="30"/>
    </row>
    <row r="168" spans="1:14">
      <c r="A168" s="34"/>
      <c r="E168" s="30"/>
      <c r="I168" s="30"/>
      <c r="K168" s="30"/>
      <c r="M168" s="30"/>
      <c r="N168" s="30"/>
    </row>
    <row r="169" spans="1:14">
      <c r="A169" s="34"/>
      <c r="E169" s="30"/>
      <c r="I169" s="30"/>
      <c r="K169" s="30"/>
      <c r="M169" s="30"/>
      <c r="N169" s="30"/>
    </row>
    <row r="170" spans="1:14">
      <c r="A170" s="34"/>
      <c r="E170" s="30"/>
      <c r="I170" s="30"/>
      <c r="K170" s="30"/>
      <c r="M170" s="30"/>
      <c r="N170" s="30"/>
    </row>
    <row r="171" spans="1:14">
      <c r="A171" s="34"/>
      <c r="E171" s="30"/>
      <c r="I171" s="30"/>
      <c r="K171" s="30"/>
      <c r="M171" s="30"/>
      <c r="N171" s="30"/>
    </row>
    <row r="172" spans="1:14">
      <c r="A172" s="34"/>
      <c r="E172" s="30"/>
      <c r="I172" s="30"/>
      <c r="K172" s="30"/>
      <c r="M172" s="30"/>
      <c r="N172" s="30"/>
    </row>
    <row r="173" spans="1:14">
      <c r="A173" s="34"/>
      <c r="E173" s="30"/>
      <c r="I173" s="30"/>
      <c r="K173" s="30"/>
      <c r="M173" s="30"/>
      <c r="N173" s="30"/>
    </row>
    <row r="174" spans="1:14">
      <c r="A174" s="34"/>
      <c r="E174" s="30"/>
      <c r="I174" s="30"/>
      <c r="K174" s="30"/>
      <c r="M174" s="30"/>
      <c r="N174" s="30"/>
    </row>
    <row r="178" spans="1:14">
      <c r="A178" s="34"/>
      <c r="E178" s="30"/>
      <c r="I178" s="30"/>
      <c r="K178" s="30"/>
      <c r="M178" s="30"/>
      <c r="N178" s="30"/>
    </row>
    <row r="179" spans="1:14">
      <c r="A179" s="34"/>
      <c r="E179" s="30"/>
      <c r="I179" s="30"/>
      <c r="K179" s="30"/>
      <c r="M179" s="30"/>
      <c r="N179" s="30"/>
    </row>
    <row r="180" spans="1:14">
      <c r="A180" s="34"/>
      <c r="E180" s="30"/>
      <c r="I180" s="30"/>
      <c r="K180" s="30"/>
      <c r="M180" s="30"/>
      <c r="N180" s="30"/>
    </row>
    <row r="181" spans="1:14">
      <c r="A181" s="34"/>
      <c r="E181" s="30"/>
      <c r="I181" s="30"/>
      <c r="K181" s="30"/>
      <c r="M181" s="30"/>
      <c r="N181" s="30"/>
    </row>
    <row r="182" spans="1:14">
      <c r="A182" s="34"/>
      <c r="E182" s="30"/>
      <c r="I182" s="30"/>
      <c r="K182" s="30"/>
      <c r="M182" s="30"/>
      <c r="N182" s="30"/>
    </row>
    <row r="183" spans="1:14">
      <c r="A183" s="34"/>
      <c r="E183" s="30"/>
      <c r="I183" s="30"/>
      <c r="K183" s="30"/>
      <c r="M183" s="30"/>
      <c r="N183" s="30"/>
    </row>
    <row r="197" spans="1:14">
      <c r="A197" s="24"/>
      <c r="B197" s="180"/>
      <c r="D197" s="29"/>
      <c r="E197" s="17"/>
      <c r="F197" s="28"/>
      <c r="G197" s="28"/>
      <c r="H197" s="28"/>
      <c r="I197" s="43"/>
      <c r="J197" s="28"/>
      <c r="K197" s="43"/>
      <c r="L197" s="28"/>
      <c r="M197" s="17"/>
      <c r="N197" s="30"/>
    </row>
    <row r="198" spans="1:14">
      <c r="A198" s="24"/>
      <c r="B198" s="180"/>
      <c r="D198" s="29"/>
      <c r="E198" s="17"/>
      <c r="F198" s="28"/>
      <c r="G198" s="28"/>
      <c r="H198" s="28"/>
      <c r="I198" s="43"/>
      <c r="J198" s="28"/>
      <c r="K198" s="43"/>
      <c r="L198" s="28"/>
      <c r="M198" s="17"/>
      <c r="N198" s="30"/>
    </row>
    <row r="199" spans="1:14">
      <c r="A199" s="24"/>
      <c r="B199" s="180"/>
      <c r="D199" s="29"/>
      <c r="E199" s="17"/>
      <c r="F199" s="28"/>
      <c r="G199" s="28"/>
      <c r="H199" s="28"/>
      <c r="I199" s="43"/>
      <c r="J199" s="28"/>
      <c r="K199" s="43"/>
      <c r="L199" s="28"/>
      <c r="M199" s="17"/>
      <c r="N199" s="30"/>
    </row>
    <row r="200" spans="1:14">
      <c r="A200" s="24"/>
      <c r="B200" s="180"/>
      <c r="D200" s="29"/>
      <c r="E200" s="17"/>
      <c r="F200" s="28"/>
      <c r="G200" s="28"/>
      <c r="H200" s="28"/>
      <c r="I200" s="43"/>
      <c r="J200" s="28"/>
      <c r="K200" s="43"/>
      <c r="L200" s="28"/>
      <c r="M200" s="17"/>
      <c r="N200" s="30"/>
    </row>
    <row r="201" spans="1:14">
      <c r="A201" s="24"/>
      <c r="B201" s="180"/>
      <c r="D201" s="29"/>
      <c r="E201" s="17"/>
      <c r="F201" s="28"/>
      <c r="G201" s="28"/>
      <c r="H201" s="28"/>
      <c r="I201" s="43"/>
      <c r="J201" s="28"/>
      <c r="K201" s="43"/>
      <c r="L201" s="28"/>
      <c r="M201" s="17"/>
      <c r="N201" s="30"/>
    </row>
    <row r="204" spans="1:14">
      <c r="A204" s="24"/>
      <c r="B204" s="180"/>
      <c r="D204" s="29"/>
      <c r="E204" s="17"/>
      <c r="F204" s="28"/>
      <c r="G204" s="28"/>
      <c r="H204" s="28"/>
      <c r="I204" s="43"/>
      <c r="J204" s="28"/>
      <c r="K204" s="43"/>
      <c r="L204" s="28"/>
      <c r="M204" s="17"/>
      <c r="N204" s="30"/>
    </row>
    <row r="205" spans="1:14">
      <c r="A205" s="24"/>
      <c r="B205" s="180"/>
      <c r="D205" s="29"/>
      <c r="E205" s="17"/>
      <c r="F205" s="28"/>
      <c r="G205" s="28"/>
      <c r="H205" s="28"/>
      <c r="I205" s="43"/>
      <c r="J205" s="28"/>
      <c r="K205" s="43"/>
      <c r="L205" s="28"/>
      <c r="M205" s="17"/>
      <c r="N205" s="30"/>
    </row>
    <row r="206" spans="1:14">
      <c r="A206" s="24"/>
      <c r="B206" s="180"/>
      <c r="D206" s="29"/>
      <c r="E206" s="17"/>
      <c r="F206" s="28"/>
      <c r="G206" s="28"/>
      <c r="H206" s="28"/>
      <c r="I206" s="43"/>
      <c r="J206" s="28"/>
      <c r="K206" s="43"/>
      <c r="L206" s="28"/>
      <c r="M206" s="17"/>
      <c r="N206" s="30"/>
    </row>
    <row r="207" spans="1:14">
      <c r="A207" s="24"/>
      <c r="B207" s="180"/>
      <c r="D207" s="29"/>
      <c r="E207" s="17"/>
      <c r="F207" s="28"/>
      <c r="G207" s="28"/>
      <c r="H207" s="28"/>
      <c r="I207" s="43"/>
      <c r="J207" s="28"/>
      <c r="K207" s="43"/>
      <c r="L207" s="28"/>
      <c r="M207" s="17"/>
      <c r="N207" s="30"/>
    </row>
    <row r="208" spans="1:14">
      <c r="A208" s="24"/>
      <c r="B208" s="180"/>
      <c r="D208" s="29"/>
      <c r="E208" s="17"/>
      <c r="F208" s="28"/>
      <c r="G208" s="28"/>
      <c r="H208" s="28"/>
      <c r="I208" s="43"/>
      <c r="J208" s="28"/>
      <c r="K208" s="43"/>
      <c r="L208" s="28"/>
      <c r="M208" s="17"/>
      <c r="N208" s="30"/>
    </row>
    <row r="209" spans="1:14">
      <c r="A209" s="24"/>
      <c r="B209" s="180"/>
      <c r="D209" s="29"/>
      <c r="E209" s="17"/>
      <c r="F209" s="28"/>
      <c r="G209" s="28"/>
      <c r="H209" s="28"/>
      <c r="I209" s="43"/>
      <c r="J209" s="28"/>
      <c r="K209" s="43"/>
      <c r="L209" s="28"/>
      <c r="M209" s="17"/>
      <c r="N209" s="30"/>
    </row>
    <row r="210" spans="1:14">
      <c r="A210" s="24"/>
      <c r="B210" s="180"/>
      <c r="D210" s="29"/>
      <c r="E210" s="17"/>
      <c r="F210" s="28"/>
      <c r="G210" s="28"/>
      <c r="H210" s="28"/>
      <c r="I210" s="43"/>
      <c r="J210" s="28"/>
      <c r="K210" s="43"/>
      <c r="L210" s="28"/>
      <c r="M210" s="17"/>
      <c r="N210" s="30"/>
    </row>
    <row r="211" spans="1:14">
      <c r="A211" s="24"/>
      <c r="B211" s="180"/>
      <c r="D211" s="29"/>
      <c r="E211" s="17"/>
      <c r="F211" s="28"/>
      <c r="G211" s="28"/>
      <c r="H211" s="28"/>
      <c r="I211" s="43"/>
      <c r="J211" s="28"/>
      <c r="K211" s="43"/>
      <c r="L211" s="28"/>
      <c r="M211" s="17"/>
      <c r="N211" s="30"/>
    </row>
    <row r="212" spans="1:14">
      <c r="A212" s="24"/>
      <c r="B212" s="180"/>
      <c r="D212" s="29"/>
      <c r="E212" s="17"/>
      <c r="F212" s="28"/>
      <c r="G212" s="28"/>
      <c r="H212" s="28"/>
      <c r="I212" s="43"/>
      <c r="J212" s="28"/>
      <c r="K212" s="43"/>
      <c r="L212" s="28"/>
      <c r="M212" s="17"/>
      <c r="N212" s="30"/>
    </row>
    <row r="213" spans="1:14">
      <c r="A213" s="24"/>
      <c r="B213" s="180"/>
      <c r="D213" s="29"/>
      <c r="E213" s="17"/>
      <c r="F213" s="28"/>
      <c r="G213" s="28"/>
      <c r="H213" s="28"/>
      <c r="I213" s="43"/>
      <c r="J213" s="28"/>
      <c r="K213" s="43"/>
      <c r="L213" s="28"/>
      <c r="M213" s="17"/>
      <c r="N213" s="30"/>
    </row>
    <row r="214" spans="1:14">
      <c r="A214" s="24"/>
      <c r="B214" s="180"/>
      <c r="D214" s="29"/>
      <c r="E214" s="17"/>
      <c r="F214" s="28"/>
      <c r="G214" s="28"/>
      <c r="H214" s="28"/>
      <c r="I214" s="43"/>
      <c r="J214" s="28"/>
      <c r="K214" s="43"/>
      <c r="L214" s="28"/>
      <c r="M214" s="17"/>
      <c r="N214" s="30"/>
    </row>
    <row r="215" spans="1:14">
      <c r="A215" s="24"/>
      <c r="B215" s="180"/>
      <c r="D215" s="29"/>
      <c r="E215" s="17"/>
      <c r="F215" s="28"/>
      <c r="G215" s="28"/>
      <c r="H215" s="28"/>
      <c r="I215" s="43"/>
      <c r="J215" s="28"/>
      <c r="K215" s="43"/>
      <c r="L215" s="28"/>
      <c r="M215" s="17"/>
      <c r="N215" s="30"/>
    </row>
    <row r="216" spans="1:14">
      <c r="A216" s="24"/>
      <c r="B216" s="180"/>
      <c r="D216" s="29"/>
      <c r="E216" s="17"/>
      <c r="F216" s="28"/>
      <c r="G216" s="28"/>
      <c r="H216" s="28"/>
      <c r="I216" s="43"/>
      <c r="J216" s="28"/>
      <c r="K216" s="43"/>
      <c r="L216" s="28"/>
      <c r="M216" s="17"/>
      <c r="N216" s="30"/>
    </row>
    <row r="217" spans="1:14">
      <c r="A217" s="24"/>
      <c r="B217" s="180"/>
      <c r="D217" s="29"/>
      <c r="E217" s="17"/>
      <c r="F217" s="28"/>
      <c r="G217" s="28"/>
      <c r="H217" s="28"/>
      <c r="I217" s="43"/>
      <c r="J217" s="28"/>
      <c r="K217" s="43"/>
      <c r="L217" s="28"/>
      <c r="M217" s="17"/>
      <c r="N217" s="30"/>
    </row>
    <row r="218" spans="1:14">
      <c r="A218" s="24"/>
      <c r="B218" s="180"/>
      <c r="D218" s="29"/>
      <c r="E218" s="17"/>
      <c r="F218" s="28"/>
      <c r="G218" s="28"/>
      <c r="H218" s="28"/>
      <c r="I218" s="43"/>
      <c r="J218" s="28"/>
      <c r="K218" s="43"/>
      <c r="L218" s="28"/>
      <c r="M218" s="17"/>
      <c r="N218" s="30"/>
    </row>
    <row r="219" spans="1:14">
      <c r="A219" s="24"/>
      <c r="B219" s="180"/>
      <c r="D219" s="29"/>
      <c r="E219" s="17"/>
      <c r="F219" s="28"/>
      <c r="G219" s="28"/>
      <c r="H219" s="28"/>
      <c r="I219" s="43"/>
      <c r="J219" s="28"/>
      <c r="K219" s="43"/>
      <c r="L219" s="28"/>
      <c r="M219" s="17"/>
      <c r="N219" s="30"/>
    </row>
    <row r="220" spans="1:14">
      <c r="A220" s="24"/>
      <c r="B220" s="180"/>
      <c r="D220" s="29"/>
      <c r="E220" s="17"/>
      <c r="F220" s="28"/>
      <c r="G220" s="28"/>
      <c r="H220" s="28"/>
      <c r="I220" s="43"/>
      <c r="J220" s="28"/>
      <c r="K220" s="43"/>
      <c r="L220" s="28"/>
      <c r="M220" s="17"/>
      <c r="N220" s="30"/>
    </row>
    <row r="221" spans="1:14">
      <c r="A221" s="24"/>
      <c r="B221" s="180"/>
      <c r="D221" s="29"/>
      <c r="E221" s="17"/>
      <c r="F221" s="28"/>
      <c r="G221" s="28"/>
      <c r="H221" s="28"/>
      <c r="I221" s="43"/>
      <c r="J221" s="28"/>
      <c r="K221" s="43"/>
      <c r="L221" s="28"/>
      <c r="M221" s="17"/>
      <c r="N221" s="30"/>
    </row>
    <row r="222" spans="1:14">
      <c r="A222" s="24"/>
      <c r="B222" s="180"/>
      <c r="D222" s="29"/>
      <c r="E222" s="17"/>
      <c r="F222" s="28"/>
      <c r="G222" s="28"/>
      <c r="H222" s="28"/>
      <c r="I222" s="43"/>
      <c r="J222" s="28"/>
      <c r="K222" s="43"/>
      <c r="L222" s="28"/>
      <c r="M222" s="17"/>
      <c r="N222" s="30"/>
    </row>
    <row r="223" spans="1:14">
      <c r="A223" s="24"/>
      <c r="B223" s="180"/>
      <c r="D223" s="29"/>
      <c r="E223" s="17"/>
      <c r="F223" s="28"/>
      <c r="G223" s="28"/>
      <c r="H223" s="28"/>
      <c r="I223" s="43"/>
      <c r="J223" s="28"/>
      <c r="K223" s="43"/>
      <c r="L223" s="28"/>
      <c r="M223" s="17"/>
      <c r="N223" s="30"/>
    </row>
    <row r="224" spans="1:14">
      <c r="A224" s="24"/>
      <c r="B224" s="180"/>
      <c r="D224" s="29"/>
      <c r="E224" s="17"/>
      <c r="F224" s="28"/>
      <c r="G224" s="28"/>
      <c r="H224" s="28"/>
      <c r="I224" s="43"/>
      <c r="J224" s="28"/>
      <c r="K224" s="43"/>
      <c r="L224" s="28"/>
      <c r="M224" s="17"/>
      <c r="N224" s="30"/>
    </row>
    <row r="225" spans="1:14">
      <c r="A225" s="24"/>
      <c r="B225" s="180"/>
      <c r="D225" s="29"/>
      <c r="E225" s="17"/>
      <c r="F225" s="28"/>
      <c r="G225" s="28"/>
      <c r="H225" s="28"/>
      <c r="I225" s="43"/>
      <c r="J225" s="28"/>
      <c r="K225" s="43"/>
      <c r="L225" s="28"/>
      <c r="M225" s="17"/>
      <c r="N225" s="30"/>
    </row>
    <row r="226" spans="1:14">
      <c r="A226" s="24"/>
      <c r="B226" s="180"/>
      <c r="D226" s="29"/>
      <c r="E226" s="17"/>
      <c r="F226" s="28"/>
      <c r="G226" s="28"/>
      <c r="H226" s="28"/>
      <c r="I226" s="43"/>
      <c r="J226" s="28"/>
      <c r="K226" s="43"/>
      <c r="L226" s="28"/>
      <c r="M226" s="17"/>
      <c r="N226" s="30"/>
    </row>
    <row r="227" spans="1:14">
      <c r="A227" s="24"/>
      <c r="B227" s="180"/>
      <c r="D227" s="29"/>
      <c r="E227" s="17"/>
      <c r="F227" s="28"/>
      <c r="G227" s="28"/>
      <c r="H227" s="28"/>
      <c r="I227" s="43"/>
      <c r="J227" s="28"/>
      <c r="K227" s="43"/>
      <c r="L227" s="28"/>
      <c r="M227" s="17"/>
      <c r="N227" s="30"/>
    </row>
    <row r="228" spans="1:14">
      <c r="A228" s="24"/>
      <c r="B228" s="180"/>
      <c r="D228" s="29"/>
      <c r="E228" s="17"/>
      <c r="F228" s="28"/>
      <c r="G228" s="28"/>
      <c r="H228" s="28"/>
      <c r="I228" s="43"/>
      <c r="J228" s="28"/>
      <c r="K228" s="43"/>
      <c r="L228" s="28"/>
      <c r="M228" s="17"/>
      <c r="N228" s="30"/>
    </row>
    <row r="229" spans="1:14">
      <c r="A229" s="24"/>
      <c r="B229" s="180"/>
      <c r="D229" s="29"/>
      <c r="E229" s="17"/>
      <c r="F229" s="28"/>
      <c r="G229" s="28"/>
      <c r="H229" s="28"/>
      <c r="I229" s="43"/>
      <c r="J229" s="28"/>
      <c r="K229" s="43"/>
      <c r="L229" s="28"/>
      <c r="M229" s="17"/>
      <c r="N229" s="30"/>
    </row>
    <row r="230" spans="1:14">
      <c r="A230" s="24"/>
      <c r="B230" s="180"/>
      <c r="D230" s="29"/>
      <c r="E230" s="17"/>
      <c r="F230" s="28"/>
      <c r="G230" s="28"/>
      <c r="H230" s="28"/>
      <c r="I230" s="43"/>
      <c r="J230" s="28"/>
      <c r="K230" s="43"/>
      <c r="L230" s="28"/>
      <c r="M230" s="17"/>
      <c r="N230" s="30"/>
    </row>
    <row r="231" spans="1:14">
      <c r="A231" s="24"/>
      <c r="B231" s="180"/>
      <c r="D231" s="29"/>
      <c r="E231" s="17"/>
      <c r="F231" s="28"/>
      <c r="G231" s="28"/>
      <c r="H231" s="28"/>
      <c r="I231" s="43"/>
      <c r="J231" s="28"/>
      <c r="K231" s="43"/>
      <c r="L231" s="28"/>
      <c r="M231" s="17"/>
      <c r="N231" s="30"/>
    </row>
    <row r="232" spans="1:14">
      <c r="A232" s="24"/>
      <c r="B232" s="180"/>
      <c r="D232" s="29"/>
      <c r="E232" s="17"/>
      <c r="F232" s="28"/>
      <c r="G232" s="28"/>
      <c r="H232" s="28"/>
      <c r="I232" s="43"/>
      <c r="J232" s="28"/>
      <c r="K232" s="43"/>
      <c r="L232" s="28"/>
      <c r="M232" s="17"/>
      <c r="N232" s="30"/>
    </row>
    <row r="233" spans="1:14">
      <c r="A233" s="24"/>
      <c r="B233" s="180"/>
      <c r="D233" s="29"/>
      <c r="E233" s="17"/>
      <c r="F233" s="28"/>
      <c r="G233" s="28"/>
      <c r="H233" s="28"/>
      <c r="I233" s="43"/>
      <c r="J233" s="28"/>
      <c r="K233" s="43"/>
      <c r="L233" s="28"/>
      <c r="M233" s="17"/>
      <c r="N233" s="30"/>
    </row>
    <row r="234" spans="1:14">
      <c r="A234" s="24"/>
      <c r="B234" s="180"/>
      <c r="D234" s="29"/>
      <c r="E234" s="17"/>
      <c r="F234" s="28"/>
      <c r="G234" s="28"/>
      <c r="H234" s="28"/>
      <c r="I234" s="43"/>
      <c r="J234" s="28"/>
      <c r="K234" s="43"/>
      <c r="L234" s="28"/>
      <c r="M234" s="17"/>
      <c r="N234" s="30"/>
    </row>
    <row r="235" spans="1:14">
      <c r="A235" s="24"/>
      <c r="B235" s="180"/>
      <c r="D235" s="29"/>
      <c r="E235" s="17"/>
      <c r="F235" s="28"/>
      <c r="G235" s="28"/>
      <c r="H235" s="28"/>
      <c r="I235" s="43"/>
      <c r="J235" s="28"/>
      <c r="K235" s="43"/>
      <c r="L235" s="28"/>
      <c r="M235" s="17"/>
      <c r="N235" s="30"/>
    </row>
    <row r="236" spans="1:14">
      <c r="A236" s="24"/>
      <c r="B236" s="180"/>
      <c r="D236" s="29"/>
      <c r="E236" s="17"/>
      <c r="F236" s="28"/>
      <c r="G236" s="28"/>
      <c r="H236" s="28"/>
      <c r="I236" s="43"/>
      <c r="J236" s="28"/>
      <c r="K236" s="43"/>
      <c r="L236" s="28"/>
      <c r="M236" s="17"/>
      <c r="N236" s="30"/>
    </row>
    <row r="237" spans="1:14">
      <c r="A237" s="24"/>
      <c r="B237" s="180"/>
      <c r="D237" s="29"/>
      <c r="E237" s="17"/>
      <c r="F237" s="28"/>
      <c r="G237" s="28"/>
      <c r="H237" s="28"/>
      <c r="I237" s="43"/>
      <c r="J237" s="28"/>
      <c r="K237" s="43"/>
      <c r="L237" s="28"/>
      <c r="M237" s="17"/>
      <c r="N237" s="30"/>
    </row>
    <row r="238" spans="1:14">
      <c r="A238" s="24"/>
      <c r="B238" s="180"/>
      <c r="D238" s="29"/>
      <c r="E238" s="17"/>
      <c r="F238" s="28"/>
      <c r="G238" s="28"/>
      <c r="H238" s="28"/>
      <c r="I238" s="43"/>
      <c r="J238" s="28"/>
      <c r="K238" s="43"/>
      <c r="L238" s="28"/>
      <c r="M238" s="17"/>
      <c r="N238" s="30"/>
    </row>
    <row r="239" spans="1:14">
      <c r="A239" s="24"/>
      <c r="B239" s="180"/>
      <c r="D239" s="29"/>
      <c r="E239" s="17"/>
      <c r="F239" s="28"/>
      <c r="G239" s="28"/>
      <c r="H239" s="28"/>
      <c r="I239" s="43"/>
      <c r="J239" s="28"/>
      <c r="K239" s="43"/>
      <c r="L239" s="28"/>
      <c r="M239" s="17"/>
      <c r="N239" s="30"/>
    </row>
    <row r="240" spans="1:14">
      <c r="A240" s="24"/>
      <c r="B240" s="180"/>
      <c r="D240" s="29"/>
      <c r="E240" s="17"/>
      <c r="F240" s="28"/>
      <c r="G240" s="28"/>
      <c r="H240" s="28"/>
      <c r="I240" s="43"/>
      <c r="J240" s="28"/>
      <c r="K240" s="43"/>
      <c r="L240" s="28"/>
      <c r="M240" s="17"/>
      <c r="N240" s="30"/>
    </row>
    <row r="241" spans="1:14">
      <c r="A241" s="24"/>
      <c r="B241" s="180"/>
      <c r="D241" s="29"/>
      <c r="E241" s="17"/>
      <c r="F241" s="28"/>
      <c r="G241" s="28"/>
      <c r="H241" s="28"/>
      <c r="I241" s="43"/>
      <c r="J241" s="28"/>
      <c r="K241" s="43"/>
      <c r="L241" s="28"/>
      <c r="M241" s="17"/>
      <c r="N241" s="30"/>
    </row>
    <row r="242" spans="1:14">
      <c r="A242" s="24"/>
      <c r="B242" s="180"/>
      <c r="D242" s="29"/>
      <c r="E242" s="17"/>
      <c r="F242" s="28"/>
      <c r="G242" s="28"/>
      <c r="H242" s="28"/>
      <c r="I242" s="43"/>
      <c r="J242" s="28"/>
      <c r="K242" s="43"/>
      <c r="L242" s="28"/>
      <c r="M242" s="17"/>
      <c r="N242" s="30"/>
    </row>
    <row r="243" spans="1:14">
      <c r="A243" s="24"/>
      <c r="B243" s="180"/>
      <c r="D243" s="29"/>
      <c r="E243" s="17"/>
      <c r="F243" s="28"/>
      <c r="G243" s="28"/>
      <c r="H243" s="28"/>
      <c r="I243" s="43"/>
      <c r="J243" s="28"/>
      <c r="K243" s="43"/>
      <c r="L243" s="28"/>
      <c r="M243" s="17"/>
      <c r="N243" s="30"/>
    </row>
    <row r="244" spans="1:14">
      <c r="A244" s="24"/>
      <c r="B244" s="180"/>
      <c r="D244" s="29"/>
      <c r="E244" s="17"/>
      <c r="F244" s="28"/>
      <c r="G244" s="28"/>
      <c r="H244" s="28"/>
      <c r="I244" s="43"/>
      <c r="J244" s="28"/>
      <c r="K244" s="43"/>
      <c r="L244" s="28"/>
      <c r="M244" s="17"/>
      <c r="N244" s="30"/>
    </row>
    <row r="245" spans="1:14">
      <c r="A245" s="24"/>
      <c r="B245" s="180"/>
      <c r="D245" s="29"/>
      <c r="E245" s="17"/>
      <c r="F245" s="28"/>
      <c r="G245" s="28"/>
      <c r="H245" s="28"/>
      <c r="I245" s="43"/>
      <c r="J245" s="28"/>
      <c r="K245" s="43"/>
      <c r="L245" s="28"/>
      <c r="M245" s="17"/>
      <c r="N245" s="30"/>
    </row>
    <row r="246" spans="1:14">
      <c r="A246" s="24"/>
      <c r="B246" s="180"/>
      <c r="D246" s="29"/>
      <c r="E246" s="17"/>
      <c r="F246" s="28"/>
      <c r="G246" s="28"/>
      <c r="H246" s="28"/>
      <c r="I246" s="43"/>
      <c r="J246" s="28"/>
      <c r="K246" s="43"/>
      <c r="L246" s="28"/>
      <c r="M246" s="17"/>
      <c r="N246" s="30"/>
    </row>
    <row r="247" spans="1:14">
      <c r="A247" s="24"/>
      <c r="B247" s="180"/>
      <c r="D247" s="29"/>
      <c r="E247" s="17"/>
      <c r="F247" s="28"/>
      <c r="G247" s="28"/>
      <c r="H247" s="28"/>
      <c r="I247" s="43"/>
      <c r="J247" s="28"/>
      <c r="K247" s="43"/>
      <c r="L247" s="28"/>
      <c r="M247" s="17"/>
      <c r="N247" s="30"/>
    </row>
    <row r="248" spans="1:14">
      <c r="A248" s="24"/>
      <c r="B248" s="180"/>
      <c r="D248" s="29"/>
      <c r="E248" s="17"/>
      <c r="F248" s="28"/>
      <c r="G248" s="28"/>
      <c r="H248" s="28"/>
      <c r="I248" s="43"/>
      <c r="J248" s="28"/>
      <c r="K248" s="43"/>
      <c r="L248" s="28"/>
      <c r="M248" s="17"/>
      <c r="N248" s="30"/>
    </row>
    <row r="249" spans="1:14">
      <c r="A249" s="24"/>
      <c r="B249" s="180"/>
      <c r="D249" s="29"/>
      <c r="E249" s="17"/>
      <c r="F249" s="28"/>
      <c r="G249" s="28"/>
      <c r="H249" s="28"/>
      <c r="I249" s="43"/>
      <c r="J249" s="28"/>
      <c r="K249" s="43"/>
      <c r="L249" s="28"/>
      <c r="M249" s="17"/>
      <c r="N249" s="30"/>
    </row>
    <row r="250" spans="1:14">
      <c r="A250" s="24"/>
      <c r="B250" s="180"/>
      <c r="D250" s="29"/>
      <c r="E250" s="17"/>
      <c r="F250" s="28"/>
      <c r="G250" s="28"/>
      <c r="H250" s="28"/>
      <c r="I250" s="43"/>
      <c r="J250" s="28"/>
      <c r="K250" s="43"/>
      <c r="L250" s="28"/>
      <c r="M250" s="17"/>
      <c r="N250" s="30"/>
    </row>
    <row r="251" spans="1:14">
      <c r="A251" s="24"/>
      <c r="B251" s="180"/>
      <c r="D251" s="29"/>
      <c r="E251" s="17"/>
      <c r="F251" s="28"/>
      <c r="G251" s="28"/>
      <c r="H251" s="28"/>
      <c r="I251" s="43"/>
      <c r="J251" s="28"/>
      <c r="K251" s="43"/>
      <c r="L251" s="28"/>
      <c r="M251" s="17"/>
      <c r="N251" s="30"/>
    </row>
    <row r="252" spans="1:14">
      <c r="A252" s="24"/>
      <c r="B252" s="180"/>
      <c r="D252" s="29"/>
      <c r="E252" s="17"/>
      <c r="F252" s="28"/>
      <c r="G252" s="28"/>
      <c r="H252" s="28"/>
      <c r="I252" s="43"/>
      <c r="J252" s="28"/>
      <c r="K252" s="43"/>
      <c r="L252" s="28"/>
      <c r="M252" s="17"/>
      <c r="N252" s="30"/>
    </row>
    <row r="253" spans="1:14">
      <c r="A253" s="24"/>
      <c r="B253" s="180"/>
      <c r="D253" s="29"/>
      <c r="E253" s="17"/>
      <c r="F253" s="28"/>
      <c r="G253" s="28"/>
      <c r="H253" s="28"/>
      <c r="I253" s="43"/>
      <c r="J253" s="28"/>
      <c r="K253" s="43"/>
      <c r="L253" s="28"/>
      <c r="M253" s="17"/>
      <c r="N253" s="30"/>
    </row>
    <row r="254" spans="1:14">
      <c r="A254" s="24"/>
      <c r="B254" s="180"/>
      <c r="D254" s="29"/>
      <c r="E254" s="17"/>
      <c r="F254" s="28"/>
      <c r="G254" s="28"/>
      <c r="H254" s="28"/>
      <c r="I254" s="43"/>
      <c r="J254" s="28"/>
      <c r="K254" s="43"/>
      <c r="L254" s="28"/>
      <c r="M254" s="17"/>
      <c r="N254" s="30"/>
    </row>
    <row r="255" spans="1:14">
      <c r="A255" s="24"/>
      <c r="B255" s="180"/>
      <c r="D255" s="29"/>
      <c r="E255" s="17"/>
      <c r="F255" s="28"/>
      <c r="G255" s="28"/>
      <c r="H255" s="28"/>
      <c r="I255" s="43"/>
      <c r="J255" s="28"/>
      <c r="K255" s="43"/>
      <c r="L255" s="28"/>
      <c r="M255" s="17"/>
      <c r="N255" s="30"/>
    </row>
    <row r="256" spans="1:14">
      <c r="A256" s="24"/>
      <c r="B256" s="180"/>
      <c r="D256" s="29"/>
      <c r="E256" s="17"/>
      <c r="F256" s="28"/>
      <c r="G256" s="28"/>
      <c r="H256" s="28"/>
      <c r="I256" s="43"/>
      <c r="J256" s="28"/>
      <c r="K256" s="43"/>
      <c r="L256" s="28"/>
      <c r="M256" s="17"/>
      <c r="N256" s="30"/>
    </row>
    <row r="257" spans="1:14">
      <c r="A257" s="24"/>
      <c r="B257" s="180"/>
      <c r="D257" s="29"/>
      <c r="E257" s="17"/>
      <c r="F257" s="28"/>
      <c r="G257" s="28"/>
      <c r="H257" s="28"/>
      <c r="I257" s="43"/>
      <c r="J257" s="28"/>
      <c r="K257" s="43"/>
      <c r="L257" s="28"/>
      <c r="M257" s="17"/>
      <c r="N257" s="30"/>
    </row>
    <row r="258" spans="1:14">
      <c r="A258" s="24"/>
      <c r="B258" s="180"/>
      <c r="D258" s="29"/>
      <c r="E258" s="17"/>
      <c r="F258" s="28"/>
      <c r="G258" s="28"/>
      <c r="H258" s="28"/>
      <c r="I258" s="43"/>
      <c r="J258" s="28"/>
      <c r="K258" s="43"/>
      <c r="L258" s="28"/>
      <c r="M258" s="17"/>
      <c r="N258" s="30"/>
    </row>
    <row r="259" spans="1:14">
      <c r="A259" s="24"/>
      <c r="B259" s="180"/>
      <c r="D259" s="29"/>
      <c r="E259" s="17"/>
      <c r="F259" s="28"/>
      <c r="G259" s="28"/>
      <c r="H259" s="28"/>
      <c r="I259" s="43"/>
      <c r="J259" s="28"/>
      <c r="K259" s="43"/>
      <c r="L259" s="28"/>
      <c r="M259" s="17"/>
      <c r="N259" s="30"/>
    </row>
    <row r="260" spans="1:14">
      <c r="A260" s="24"/>
      <c r="B260" s="180"/>
      <c r="D260" s="29"/>
      <c r="E260" s="17"/>
      <c r="F260" s="28"/>
      <c r="G260" s="28"/>
      <c r="H260" s="28"/>
      <c r="I260" s="43"/>
      <c r="J260" s="28"/>
      <c r="K260" s="43"/>
      <c r="L260" s="28"/>
      <c r="M260" s="17"/>
      <c r="N260" s="30"/>
    </row>
    <row r="261" spans="1:14">
      <c r="A261" s="24"/>
      <c r="B261" s="180"/>
      <c r="D261" s="29"/>
      <c r="E261" s="17"/>
      <c r="F261" s="28"/>
      <c r="G261" s="28"/>
      <c r="H261" s="28"/>
      <c r="I261" s="43"/>
      <c r="J261" s="28"/>
      <c r="K261" s="43"/>
      <c r="L261" s="28"/>
      <c r="M261" s="17"/>
      <c r="N261" s="30"/>
    </row>
    <row r="262" spans="1:14">
      <c r="A262" s="24"/>
      <c r="B262" s="180"/>
      <c r="D262" s="29"/>
      <c r="E262" s="17"/>
      <c r="F262" s="28"/>
      <c r="G262" s="28"/>
      <c r="H262" s="28"/>
      <c r="I262" s="43"/>
      <c r="J262" s="28"/>
      <c r="K262" s="43"/>
      <c r="L262" s="28"/>
      <c r="M262" s="17"/>
      <c r="N262" s="30"/>
    </row>
    <row r="263" spans="1:14">
      <c r="A263" s="24"/>
      <c r="B263" s="180"/>
      <c r="D263" s="29"/>
      <c r="E263" s="17"/>
      <c r="F263" s="28"/>
      <c r="G263" s="28"/>
      <c r="H263" s="28"/>
      <c r="I263" s="43"/>
      <c r="J263" s="28"/>
      <c r="K263" s="43"/>
      <c r="L263" s="28"/>
      <c r="M263" s="17"/>
      <c r="N263" s="30"/>
    </row>
    <row r="264" spans="1:14">
      <c r="A264" s="24"/>
      <c r="B264" s="180"/>
      <c r="D264" s="29"/>
      <c r="E264" s="17"/>
      <c r="F264" s="28"/>
      <c r="G264" s="28"/>
      <c r="H264" s="28"/>
      <c r="I264" s="43"/>
      <c r="J264" s="28"/>
      <c r="K264" s="43"/>
      <c r="L264" s="28"/>
      <c r="M264" s="17"/>
      <c r="N264" s="30"/>
    </row>
    <row r="265" spans="1:14">
      <c r="A265" s="24"/>
      <c r="B265" s="180"/>
      <c r="D265" s="29"/>
      <c r="E265" s="17"/>
      <c r="F265" s="28"/>
      <c r="G265" s="28"/>
      <c r="H265" s="28"/>
      <c r="I265" s="43"/>
      <c r="J265" s="28"/>
      <c r="K265" s="43"/>
      <c r="L265" s="28"/>
      <c r="M265" s="17"/>
      <c r="N265" s="30"/>
    </row>
    <row r="266" spans="1:14">
      <c r="A266" s="24"/>
      <c r="B266" s="180"/>
      <c r="D266" s="29"/>
      <c r="E266" s="17"/>
      <c r="F266" s="28"/>
      <c r="G266" s="28"/>
      <c r="H266" s="28"/>
      <c r="I266" s="43"/>
      <c r="J266" s="28"/>
      <c r="K266" s="43"/>
      <c r="L266" s="28"/>
      <c r="M266" s="17"/>
      <c r="N266" s="30"/>
    </row>
    <row r="267" spans="1:14">
      <c r="A267" s="24"/>
      <c r="B267" s="180"/>
      <c r="D267" s="29"/>
      <c r="E267" s="17"/>
      <c r="F267" s="28"/>
      <c r="G267" s="28"/>
      <c r="H267" s="28"/>
      <c r="I267" s="43"/>
      <c r="J267" s="28"/>
      <c r="K267" s="43"/>
      <c r="L267" s="28"/>
      <c r="M267" s="17"/>
      <c r="N267" s="30"/>
    </row>
    <row r="268" spans="1:14">
      <c r="A268" s="24"/>
      <c r="B268" s="180"/>
      <c r="D268" s="29"/>
      <c r="E268" s="17"/>
      <c r="F268" s="28"/>
      <c r="G268" s="28"/>
      <c r="H268" s="28"/>
      <c r="I268" s="43"/>
      <c r="J268" s="28"/>
      <c r="K268" s="43"/>
      <c r="L268" s="28"/>
      <c r="M268" s="17"/>
      <c r="N268" s="30"/>
    </row>
    <row r="269" spans="1:14">
      <c r="A269" s="24"/>
      <c r="B269" s="180"/>
      <c r="D269" s="29"/>
      <c r="E269" s="17"/>
      <c r="F269" s="28"/>
      <c r="G269" s="28"/>
      <c r="H269" s="28"/>
      <c r="I269" s="43"/>
      <c r="J269" s="28"/>
      <c r="K269" s="43"/>
      <c r="L269" s="28"/>
      <c r="M269" s="17"/>
      <c r="N269" s="30"/>
    </row>
    <row r="270" spans="1:14">
      <c r="A270" s="24"/>
      <c r="B270" s="180"/>
      <c r="D270" s="29"/>
      <c r="E270" s="17"/>
      <c r="F270" s="28"/>
      <c r="G270" s="28"/>
      <c r="H270" s="28"/>
      <c r="I270" s="43"/>
      <c r="J270" s="28"/>
      <c r="K270" s="43"/>
      <c r="L270" s="28"/>
      <c r="M270" s="17"/>
      <c r="N270" s="30"/>
    </row>
    <row r="271" spans="1:14">
      <c r="A271" s="24"/>
      <c r="B271" s="180"/>
      <c r="D271" s="29"/>
      <c r="E271" s="17"/>
      <c r="F271" s="28"/>
      <c r="G271" s="28"/>
      <c r="H271" s="28"/>
      <c r="I271" s="43"/>
      <c r="J271" s="28"/>
      <c r="K271" s="43"/>
      <c r="L271" s="28"/>
      <c r="M271" s="17"/>
      <c r="N271" s="30"/>
    </row>
    <row r="272" spans="1:14">
      <c r="A272" s="24"/>
      <c r="B272" s="180"/>
      <c r="D272" s="29"/>
      <c r="E272" s="17"/>
      <c r="F272" s="28"/>
      <c r="G272" s="28"/>
      <c r="H272" s="28"/>
      <c r="I272" s="43"/>
      <c r="J272" s="28"/>
      <c r="K272" s="43"/>
      <c r="L272" s="28"/>
      <c r="M272" s="17"/>
      <c r="N272" s="30"/>
    </row>
    <row r="273" spans="1:14">
      <c r="A273" s="24"/>
      <c r="B273" s="180"/>
      <c r="D273" s="29"/>
      <c r="E273" s="17"/>
      <c r="F273" s="28"/>
      <c r="G273" s="28"/>
      <c r="H273" s="28"/>
      <c r="I273" s="43"/>
      <c r="J273" s="28"/>
      <c r="K273" s="43"/>
      <c r="L273" s="28"/>
      <c r="M273" s="17"/>
      <c r="N273" s="30"/>
    </row>
    <row r="274" spans="1:14">
      <c r="A274" s="24"/>
      <c r="B274" s="180"/>
      <c r="D274" s="29"/>
      <c r="E274" s="17"/>
      <c r="F274" s="28"/>
      <c r="G274" s="28"/>
      <c r="H274" s="28"/>
      <c r="I274" s="43"/>
      <c r="J274" s="28"/>
      <c r="K274" s="43"/>
      <c r="L274" s="28"/>
      <c r="M274" s="17"/>
      <c r="N274" s="30"/>
    </row>
    <row r="275" spans="1:14">
      <c r="A275" s="24"/>
      <c r="B275" s="180"/>
      <c r="D275" s="29"/>
      <c r="E275" s="17"/>
      <c r="F275" s="28"/>
      <c r="G275" s="28"/>
      <c r="H275" s="28"/>
      <c r="I275" s="43"/>
      <c r="J275" s="28"/>
      <c r="K275" s="43"/>
      <c r="L275" s="28"/>
      <c r="M275" s="17"/>
      <c r="N275" s="30"/>
    </row>
    <row r="276" spans="1:14">
      <c r="A276" s="24"/>
      <c r="B276" s="180"/>
      <c r="D276" s="29"/>
      <c r="E276" s="17"/>
      <c r="F276" s="28"/>
      <c r="G276" s="28"/>
      <c r="H276" s="28"/>
      <c r="I276" s="43"/>
      <c r="J276" s="28"/>
      <c r="K276" s="43"/>
      <c r="L276" s="28"/>
      <c r="M276" s="17"/>
      <c r="N276" s="30"/>
    </row>
    <row r="277" spans="1:14">
      <c r="A277" s="24"/>
      <c r="B277" s="180"/>
      <c r="D277" s="29"/>
      <c r="E277" s="17"/>
      <c r="F277" s="28"/>
      <c r="G277" s="28"/>
      <c r="H277" s="28"/>
      <c r="I277" s="43"/>
      <c r="J277" s="28"/>
      <c r="K277" s="43"/>
      <c r="L277" s="28"/>
      <c r="M277" s="17"/>
      <c r="N277" s="30"/>
    </row>
    <row r="278" spans="1:14">
      <c r="A278" s="24"/>
      <c r="B278" s="180"/>
      <c r="D278" s="29"/>
      <c r="E278" s="17"/>
      <c r="F278" s="28"/>
      <c r="G278" s="28"/>
      <c r="H278" s="28"/>
      <c r="I278" s="43"/>
      <c r="J278" s="28"/>
      <c r="K278" s="43"/>
      <c r="L278" s="28"/>
      <c r="M278" s="17"/>
      <c r="N278" s="30"/>
    </row>
    <row r="279" spans="1:14">
      <c r="A279" s="24"/>
      <c r="B279" s="180"/>
      <c r="D279" s="29"/>
      <c r="E279" s="17"/>
      <c r="F279" s="28"/>
      <c r="G279" s="28"/>
      <c r="H279" s="28"/>
      <c r="I279" s="43"/>
      <c r="J279" s="28"/>
      <c r="K279" s="43"/>
      <c r="L279" s="28"/>
      <c r="M279" s="17"/>
      <c r="N279" s="30"/>
    </row>
    <row r="280" spans="1:14">
      <c r="A280" s="24"/>
      <c r="B280" s="180"/>
      <c r="D280" s="29"/>
      <c r="E280" s="17"/>
      <c r="F280" s="28"/>
      <c r="G280" s="28"/>
      <c r="H280" s="28"/>
      <c r="I280" s="43"/>
      <c r="J280" s="28"/>
      <c r="K280" s="43"/>
      <c r="L280" s="28"/>
      <c r="M280" s="17"/>
      <c r="N280" s="30"/>
    </row>
    <row r="281" spans="1:14">
      <c r="A281" s="24"/>
      <c r="B281" s="180"/>
      <c r="D281" s="29"/>
      <c r="E281" s="17"/>
      <c r="F281" s="28"/>
      <c r="G281" s="28"/>
      <c r="H281" s="28"/>
      <c r="I281" s="43"/>
      <c r="J281" s="28"/>
      <c r="K281" s="43"/>
      <c r="L281" s="28"/>
      <c r="M281" s="17"/>
      <c r="N281" s="30"/>
    </row>
    <row r="282" spans="1:14">
      <c r="A282" s="24"/>
      <c r="B282" s="180"/>
      <c r="D282" s="29"/>
      <c r="E282" s="17"/>
      <c r="F282" s="28"/>
      <c r="G282" s="28"/>
      <c r="H282" s="28"/>
      <c r="I282" s="43"/>
      <c r="J282" s="28"/>
      <c r="K282" s="43"/>
      <c r="L282" s="28"/>
      <c r="M282" s="17"/>
      <c r="N282" s="30"/>
    </row>
    <row r="283" spans="1:14">
      <c r="A283" s="24"/>
      <c r="B283" s="180"/>
      <c r="D283" s="29"/>
      <c r="E283" s="17"/>
      <c r="F283" s="28"/>
      <c r="G283" s="28"/>
      <c r="H283" s="28"/>
      <c r="I283" s="43"/>
      <c r="J283" s="28"/>
      <c r="K283" s="43"/>
      <c r="L283" s="28"/>
      <c r="M283" s="17"/>
      <c r="N283" s="30"/>
    </row>
    <row r="284" spans="1:14">
      <c r="A284" s="24"/>
      <c r="B284" s="180"/>
      <c r="D284" s="29"/>
      <c r="E284" s="17"/>
      <c r="F284" s="28"/>
      <c r="G284" s="28"/>
      <c r="H284" s="28"/>
      <c r="I284" s="43"/>
      <c r="J284" s="28"/>
      <c r="K284" s="43"/>
      <c r="L284" s="28"/>
      <c r="M284" s="17"/>
      <c r="N284" s="30"/>
    </row>
    <row r="285" spans="1:14">
      <c r="A285" s="24"/>
      <c r="B285" s="180"/>
      <c r="D285" s="29"/>
      <c r="E285" s="17"/>
      <c r="F285" s="28"/>
      <c r="G285" s="28"/>
      <c r="H285" s="28"/>
      <c r="I285" s="43"/>
      <c r="J285" s="28"/>
      <c r="K285" s="43"/>
      <c r="L285" s="28"/>
      <c r="M285" s="17"/>
      <c r="N285" s="30"/>
    </row>
    <row r="286" spans="1:14">
      <c r="A286" s="24"/>
      <c r="B286" s="180"/>
      <c r="D286" s="29"/>
      <c r="E286" s="17"/>
      <c r="F286" s="28"/>
      <c r="G286" s="28"/>
      <c r="H286" s="28"/>
      <c r="I286" s="43"/>
      <c r="J286" s="28"/>
      <c r="K286" s="43"/>
      <c r="L286" s="28"/>
      <c r="M286" s="17"/>
      <c r="N286" s="30"/>
    </row>
    <row r="287" spans="1:14">
      <c r="A287" s="24"/>
      <c r="B287" s="180"/>
      <c r="D287" s="29"/>
      <c r="E287" s="17"/>
      <c r="F287" s="28"/>
      <c r="G287" s="28"/>
      <c r="H287" s="28"/>
      <c r="I287" s="43"/>
      <c r="J287" s="28"/>
      <c r="K287" s="43"/>
      <c r="L287" s="28"/>
      <c r="M287" s="17"/>
      <c r="N287" s="30"/>
    </row>
    <row r="288" spans="1:14">
      <c r="A288" s="24"/>
      <c r="B288" s="180"/>
      <c r="D288" s="29"/>
      <c r="E288" s="17"/>
      <c r="F288" s="28"/>
      <c r="G288" s="28"/>
      <c r="H288" s="28"/>
      <c r="I288" s="43"/>
      <c r="J288" s="28"/>
      <c r="K288" s="43"/>
      <c r="L288" s="28"/>
      <c r="M288" s="17"/>
      <c r="N288" s="30"/>
    </row>
    <row r="289" spans="1:14">
      <c r="A289" s="24"/>
      <c r="B289" s="180"/>
      <c r="D289" s="29"/>
      <c r="E289" s="17"/>
      <c r="F289" s="28"/>
      <c r="G289" s="28"/>
      <c r="H289" s="28"/>
      <c r="I289" s="43"/>
      <c r="J289" s="28"/>
      <c r="K289" s="43"/>
      <c r="L289" s="28"/>
      <c r="M289" s="17"/>
      <c r="N289" s="30"/>
    </row>
    <row r="290" spans="1:14">
      <c r="A290" s="24"/>
      <c r="B290" s="180"/>
      <c r="D290" s="29"/>
      <c r="E290" s="17"/>
      <c r="F290" s="28"/>
      <c r="G290" s="28"/>
      <c r="H290" s="28"/>
      <c r="I290" s="43"/>
      <c r="J290" s="28"/>
      <c r="K290" s="43"/>
      <c r="L290" s="28"/>
      <c r="M290" s="17"/>
      <c r="N290" s="30"/>
    </row>
    <row r="291" spans="1:14">
      <c r="A291" s="24"/>
      <c r="B291" s="180"/>
      <c r="D291" s="29"/>
      <c r="E291" s="17"/>
      <c r="F291" s="28"/>
      <c r="G291" s="28"/>
      <c r="H291" s="28"/>
      <c r="I291" s="43"/>
      <c r="J291" s="28"/>
      <c r="K291" s="43"/>
      <c r="L291" s="28"/>
      <c r="M291" s="17"/>
      <c r="N291" s="30"/>
    </row>
    <row r="292" spans="1:14">
      <c r="A292" s="24"/>
      <c r="B292" s="180"/>
      <c r="D292" s="29"/>
      <c r="E292" s="17"/>
      <c r="F292" s="28"/>
      <c r="G292" s="28"/>
      <c r="H292" s="28"/>
      <c r="I292" s="43"/>
      <c r="J292" s="28"/>
      <c r="K292" s="43"/>
      <c r="L292" s="28"/>
      <c r="M292" s="17"/>
      <c r="N292" s="30"/>
    </row>
    <row r="293" spans="1:14">
      <c r="A293" s="24"/>
      <c r="B293" s="180"/>
      <c r="D293" s="29"/>
      <c r="E293" s="17"/>
      <c r="F293" s="28"/>
      <c r="G293" s="28"/>
      <c r="H293" s="28"/>
      <c r="I293" s="43"/>
      <c r="J293" s="28"/>
      <c r="K293" s="43"/>
      <c r="L293" s="28"/>
      <c r="M293" s="17"/>
      <c r="N293" s="30"/>
    </row>
    <row r="294" spans="1:14">
      <c r="A294" s="24"/>
      <c r="B294" s="180"/>
      <c r="D294" s="29"/>
      <c r="E294" s="17"/>
      <c r="F294" s="28"/>
      <c r="G294" s="28"/>
      <c r="H294" s="28"/>
      <c r="I294" s="43"/>
      <c r="J294" s="28"/>
      <c r="K294" s="43"/>
      <c r="L294" s="28"/>
      <c r="M294" s="17"/>
      <c r="N294" s="30"/>
    </row>
    <row r="295" spans="1:14">
      <c r="A295" s="24"/>
      <c r="B295" s="180"/>
      <c r="D295" s="29"/>
      <c r="E295" s="17"/>
      <c r="F295" s="28"/>
      <c r="G295" s="28"/>
      <c r="H295" s="28"/>
      <c r="I295" s="43"/>
      <c r="J295" s="28"/>
      <c r="K295" s="43"/>
      <c r="L295" s="28"/>
      <c r="M295" s="17"/>
      <c r="N295" s="30"/>
    </row>
    <row r="296" spans="1:14">
      <c r="A296" s="24"/>
      <c r="B296" s="180"/>
      <c r="D296" s="29"/>
      <c r="E296" s="17"/>
      <c r="F296" s="28"/>
      <c r="G296" s="28"/>
      <c r="H296" s="28"/>
      <c r="I296" s="43"/>
      <c r="J296" s="28"/>
      <c r="K296" s="43"/>
      <c r="L296" s="28"/>
      <c r="M296" s="17"/>
      <c r="N296" s="30"/>
    </row>
    <row r="297" spans="1:14">
      <c r="A297" s="24"/>
      <c r="B297" s="180"/>
      <c r="D297" s="29"/>
      <c r="E297" s="17"/>
      <c r="F297" s="28"/>
      <c r="G297" s="28"/>
      <c r="H297" s="28"/>
      <c r="I297" s="43"/>
      <c r="J297" s="28"/>
      <c r="K297" s="43"/>
      <c r="L297" s="28"/>
      <c r="M297" s="17"/>
      <c r="N297" s="30"/>
    </row>
    <row r="298" spans="1:14">
      <c r="A298" s="24"/>
      <c r="B298" s="180"/>
      <c r="D298" s="29"/>
      <c r="E298" s="17"/>
      <c r="F298" s="28"/>
      <c r="G298" s="28"/>
      <c r="H298" s="28"/>
      <c r="I298" s="43"/>
      <c r="J298" s="28"/>
      <c r="K298" s="43"/>
      <c r="L298" s="28"/>
      <c r="M298" s="17"/>
      <c r="N298" s="30"/>
    </row>
    <row r="299" spans="1:14">
      <c r="A299" s="24"/>
      <c r="B299" s="180"/>
      <c r="D299" s="29"/>
      <c r="E299" s="17"/>
      <c r="F299" s="28"/>
      <c r="G299" s="28"/>
      <c r="H299" s="28"/>
      <c r="I299" s="43"/>
      <c r="J299" s="28"/>
      <c r="K299" s="43"/>
      <c r="L299" s="28"/>
      <c r="M299" s="17"/>
      <c r="N299" s="30"/>
    </row>
    <row r="300" spans="1:14">
      <c r="A300" s="24"/>
      <c r="B300" s="180"/>
      <c r="D300" s="29"/>
      <c r="E300" s="17"/>
      <c r="F300" s="28"/>
      <c r="G300" s="28"/>
      <c r="H300" s="28"/>
      <c r="I300" s="43"/>
      <c r="J300" s="28"/>
      <c r="K300" s="43"/>
      <c r="L300" s="28"/>
      <c r="M300" s="17"/>
      <c r="N300" s="30"/>
    </row>
    <row r="301" spans="1:14">
      <c r="A301" s="24"/>
      <c r="B301" s="180"/>
      <c r="D301" s="29"/>
      <c r="E301" s="17"/>
      <c r="F301" s="28"/>
      <c r="G301" s="28"/>
      <c r="H301" s="28"/>
      <c r="I301" s="43"/>
      <c r="J301" s="28"/>
      <c r="K301" s="43"/>
      <c r="L301" s="28"/>
      <c r="M301" s="17"/>
      <c r="N301" s="30"/>
    </row>
    <row r="302" spans="1:14">
      <c r="A302" s="24"/>
      <c r="B302" s="180"/>
      <c r="D302" s="29"/>
      <c r="E302" s="17"/>
      <c r="F302" s="28"/>
      <c r="G302" s="28"/>
      <c r="H302" s="28"/>
      <c r="I302" s="43"/>
      <c r="J302" s="28"/>
      <c r="K302" s="43"/>
      <c r="L302" s="28"/>
      <c r="M302" s="17"/>
      <c r="N302" s="30"/>
    </row>
    <row r="303" spans="1:14">
      <c r="A303" s="24"/>
      <c r="B303" s="180"/>
      <c r="D303" s="29"/>
      <c r="E303" s="17"/>
      <c r="F303" s="28"/>
      <c r="G303" s="28"/>
      <c r="H303" s="28"/>
      <c r="I303" s="43"/>
      <c r="J303" s="28"/>
      <c r="K303" s="43"/>
      <c r="L303" s="28"/>
      <c r="M303" s="17"/>
      <c r="N303" s="30"/>
    </row>
    <row r="304" spans="1:14">
      <c r="A304" s="24"/>
      <c r="B304" s="180"/>
      <c r="D304" s="29"/>
      <c r="E304" s="17"/>
      <c r="F304" s="28"/>
      <c r="G304" s="28"/>
      <c r="H304" s="28"/>
      <c r="I304" s="43"/>
      <c r="J304" s="28"/>
      <c r="K304" s="43"/>
      <c r="L304" s="28"/>
      <c r="M304" s="17"/>
      <c r="N304" s="30"/>
    </row>
    <row r="305" spans="1:14">
      <c r="A305" s="24"/>
      <c r="B305" s="180"/>
      <c r="D305" s="29"/>
      <c r="E305" s="17"/>
      <c r="F305" s="28"/>
      <c r="G305" s="28"/>
      <c r="H305" s="28"/>
      <c r="I305" s="43"/>
      <c r="J305" s="28"/>
      <c r="K305" s="43"/>
      <c r="L305" s="28"/>
      <c r="M305" s="17"/>
      <c r="N305" s="30"/>
    </row>
    <row r="306" spans="1:14">
      <c r="A306" s="24"/>
      <c r="B306" s="180"/>
      <c r="D306" s="29"/>
      <c r="E306" s="17"/>
      <c r="F306" s="28"/>
      <c r="G306" s="28"/>
      <c r="H306" s="28"/>
      <c r="I306" s="43"/>
      <c r="J306" s="28"/>
      <c r="K306" s="43"/>
      <c r="L306" s="28"/>
      <c r="M306" s="17"/>
      <c r="N306" s="30"/>
    </row>
    <row r="307" spans="1:14">
      <c r="A307" s="24"/>
      <c r="B307" s="180"/>
      <c r="D307" s="29"/>
      <c r="E307" s="17"/>
      <c r="F307" s="28"/>
      <c r="G307" s="28"/>
      <c r="H307" s="28"/>
      <c r="I307" s="43"/>
      <c r="J307" s="28"/>
      <c r="K307" s="43"/>
      <c r="L307" s="28"/>
      <c r="M307" s="17"/>
      <c r="N307" s="30"/>
    </row>
    <row r="308" spans="1:14">
      <c r="A308" s="24"/>
      <c r="B308" s="180"/>
      <c r="D308" s="29"/>
      <c r="E308" s="17"/>
      <c r="F308" s="28"/>
      <c r="G308" s="28"/>
      <c r="H308" s="28"/>
      <c r="I308" s="43"/>
      <c r="J308" s="28"/>
      <c r="K308" s="43"/>
      <c r="L308" s="28"/>
      <c r="M308" s="17"/>
      <c r="N308" s="30"/>
    </row>
    <row r="309" spans="1:14">
      <c r="A309" s="24"/>
      <c r="B309" s="180"/>
      <c r="D309" s="29"/>
      <c r="E309" s="17"/>
      <c r="F309" s="28"/>
      <c r="G309" s="28"/>
      <c r="H309" s="28"/>
      <c r="I309" s="43"/>
      <c r="J309" s="28"/>
      <c r="K309" s="43"/>
      <c r="L309" s="28"/>
      <c r="M309" s="17"/>
      <c r="N309" s="30"/>
    </row>
    <row r="310" spans="1:14">
      <c r="A310" s="24"/>
      <c r="B310" s="180"/>
      <c r="D310" s="29"/>
      <c r="E310" s="17"/>
      <c r="F310" s="28"/>
      <c r="G310" s="28"/>
      <c r="H310" s="28"/>
      <c r="I310" s="43"/>
      <c r="J310" s="28"/>
      <c r="K310" s="43"/>
      <c r="L310" s="28"/>
      <c r="M310" s="17"/>
      <c r="N310" s="30"/>
    </row>
    <row r="311" spans="1:14">
      <c r="A311" s="24"/>
      <c r="B311" s="180"/>
      <c r="D311" s="29"/>
      <c r="E311" s="17"/>
      <c r="F311" s="28"/>
      <c r="G311" s="28"/>
      <c r="H311" s="28"/>
      <c r="I311" s="43"/>
      <c r="J311" s="28"/>
      <c r="K311" s="43"/>
      <c r="L311" s="28"/>
      <c r="M311" s="17"/>
      <c r="N311" s="30"/>
    </row>
    <row r="312" spans="1:14">
      <c r="A312" s="24"/>
      <c r="B312" s="180"/>
      <c r="D312" s="29"/>
      <c r="E312" s="17"/>
      <c r="F312" s="28"/>
      <c r="G312" s="28"/>
      <c r="H312" s="28"/>
      <c r="I312" s="43"/>
      <c r="J312" s="28"/>
      <c r="K312" s="43"/>
      <c r="L312" s="28"/>
      <c r="M312" s="17"/>
      <c r="N312" s="30"/>
    </row>
    <row r="313" spans="1:14">
      <c r="A313" s="24"/>
      <c r="B313" s="180"/>
      <c r="D313" s="29"/>
      <c r="E313" s="17"/>
      <c r="F313" s="28"/>
      <c r="G313" s="28"/>
      <c r="H313" s="28"/>
      <c r="I313" s="43"/>
      <c r="J313" s="28"/>
      <c r="K313" s="43"/>
      <c r="L313" s="28"/>
      <c r="M313" s="17"/>
      <c r="N313" s="30"/>
    </row>
    <row r="314" spans="1:14">
      <c r="A314" s="24"/>
      <c r="B314" s="180"/>
      <c r="D314" s="29"/>
      <c r="E314" s="17"/>
      <c r="F314" s="28"/>
      <c r="G314" s="28"/>
      <c r="H314" s="28"/>
      <c r="I314" s="43"/>
      <c r="J314" s="28"/>
      <c r="K314" s="43"/>
      <c r="L314" s="28"/>
      <c r="M314" s="17"/>
      <c r="N314" s="30"/>
    </row>
    <row r="315" spans="1:14">
      <c r="A315" s="24"/>
      <c r="B315" s="180"/>
      <c r="D315" s="29"/>
      <c r="E315" s="17"/>
      <c r="F315" s="28"/>
      <c r="G315" s="28"/>
      <c r="H315" s="28"/>
      <c r="I315" s="43"/>
      <c r="J315" s="28"/>
      <c r="K315" s="43"/>
      <c r="L315" s="28"/>
      <c r="M315" s="17"/>
      <c r="N315" s="30"/>
    </row>
    <row r="316" spans="1:14">
      <c r="A316" s="24"/>
      <c r="B316" s="180"/>
      <c r="D316" s="29"/>
      <c r="E316" s="17"/>
      <c r="F316" s="28"/>
      <c r="G316" s="28"/>
      <c r="H316" s="28"/>
      <c r="I316" s="43"/>
      <c r="J316" s="28"/>
      <c r="K316" s="43"/>
      <c r="L316" s="28"/>
      <c r="M316" s="17"/>
      <c r="N316" s="30"/>
    </row>
    <row r="317" spans="1:14">
      <c r="A317" s="24"/>
      <c r="B317" s="180"/>
      <c r="D317" s="29"/>
      <c r="E317" s="17"/>
      <c r="F317" s="28"/>
      <c r="G317" s="28"/>
      <c r="H317" s="28"/>
      <c r="I317" s="43"/>
      <c r="J317" s="28"/>
      <c r="K317" s="43"/>
      <c r="L317" s="28"/>
      <c r="M317" s="17"/>
      <c r="N317" s="30"/>
    </row>
    <row r="318" spans="1:14">
      <c r="A318" s="24"/>
      <c r="B318" s="180"/>
      <c r="D318" s="29"/>
      <c r="E318" s="17"/>
      <c r="F318" s="28"/>
      <c r="G318" s="28"/>
      <c r="H318" s="28"/>
      <c r="I318" s="43"/>
      <c r="J318" s="28"/>
      <c r="K318" s="43"/>
      <c r="L318" s="28"/>
      <c r="M318" s="17"/>
      <c r="N318" s="30"/>
    </row>
    <row r="319" spans="1:14">
      <c r="A319" s="24"/>
      <c r="B319" s="180"/>
      <c r="D319" s="29"/>
      <c r="E319" s="17"/>
      <c r="F319" s="28"/>
      <c r="G319" s="28"/>
      <c r="H319" s="28"/>
      <c r="I319" s="43"/>
      <c r="J319" s="28"/>
      <c r="K319" s="43"/>
      <c r="L319" s="28"/>
      <c r="M319" s="17"/>
      <c r="N319" s="30"/>
    </row>
    <row r="320" spans="1:14">
      <c r="A320" s="24"/>
      <c r="B320" s="180"/>
      <c r="D320" s="29"/>
      <c r="E320" s="17"/>
      <c r="F320" s="28"/>
      <c r="G320" s="28"/>
      <c r="H320" s="28"/>
      <c r="I320" s="43"/>
      <c r="J320" s="28"/>
      <c r="K320" s="43"/>
      <c r="L320" s="28"/>
      <c r="M320" s="17"/>
      <c r="N320" s="30"/>
    </row>
    <row r="321" spans="1:14">
      <c r="A321" s="24"/>
      <c r="B321" s="180"/>
      <c r="D321" s="29"/>
      <c r="E321" s="17"/>
      <c r="F321" s="28"/>
      <c r="G321" s="28"/>
      <c r="H321" s="28"/>
      <c r="I321" s="43"/>
      <c r="J321" s="28"/>
      <c r="K321" s="43"/>
      <c r="L321" s="28"/>
      <c r="M321" s="17"/>
      <c r="N321" s="30"/>
    </row>
    <row r="322" spans="1:14">
      <c r="A322" s="24"/>
      <c r="B322" s="180"/>
      <c r="D322" s="29"/>
      <c r="E322" s="17"/>
      <c r="F322" s="28"/>
      <c r="G322" s="28"/>
      <c r="H322" s="28"/>
      <c r="I322" s="43"/>
      <c r="J322" s="28"/>
      <c r="K322" s="43"/>
      <c r="L322" s="28"/>
      <c r="M322" s="17"/>
      <c r="N322" s="30"/>
    </row>
    <row r="323" spans="1:14">
      <c r="A323" s="24"/>
      <c r="B323" s="180"/>
      <c r="D323" s="29"/>
      <c r="E323" s="17"/>
      <c r="F323" s="28"/>
      <c r="G323" s="28"/>
      <c r="H323" s="28"/>
      <c r="I323" s="43"/>
      <c r="J323" s="28"/>
      <c r="K323" s="43"/>
      <c r="L323" s="28"/>
      <c r="M323" s="17"/>
      <c r="N323" s="30"/>
    </row>
    <row r="324" spans="1:14">
      <c r="A324" s="24"/>
      <c r="B324" s="180"/>
      <c r="D324" s="29"/>
      <c r="E324" s="17"/>
      <c r="F324" s="28"/>
      <c r="G324" s="28"/>
      <c r="H324" s="28"/>
      <c r="I324" s="43"/>
      <c r="J324" s="28"/>
      <c r="K324" s="43"/>
      <c r="L324" s="28"/>
      <c r="M324" s="17"/>
      <c r="N324" s="30"/>
    </row>
    <row r="325" spans="1:14">
      <c r="A325" s="24"/>
      <c r="B325" s="180"/>
      <c r="D325" s="29"/>
      <c r="E325" s="17"/>
      <c r="F325" s="28"/>
      <c r="G325" s="28"/>
      <c r="H325" s="28"/>
      <c r="I325" s="43"/>
      <c r="J325" s="28"/>
      <c r="K325" s="43"/>
      <c r="L325" s="28"/>
      <c r="M325" s="17"/>
      <c r="N325" s="30"/>
    </row>
    <row r="326" spans="1:14">
      <c r="A326" s="24"/>
      <c r="B326" s="180"/>
      <c r="D326" s="29"/>
      <c r="E326" s="17"/>
      <c r="F326" s="28"/>
      <c r="G326" s="28"/>
      <c r="H326" s="28"/>
      <c r="I326" s="43"/>
      <c r="J326" s="28"/>
      <c r="K326" s="43"/>
      <c r="L326" s="28"/>
      <c r="M326" s="17"/>
      <c r="N326" s="30"/>
    </row>
    <row r="327" spans="1:14">
      <c r="A327" s="24"/>
      <c r="B327" s="180"/>
      <c r="D327" s="29"/>
      <c r="E327" s="17"/>
      <c r="F327" s="28"/>
      <c r="G327" s="28"/>
      <c r="H327" s="28"/>
      <c r="I327" s="43"/>
      <c r="J327" s="28"/>
      <c r="K327" s="43"/>
      <c r="L327" s="28"/>
      <c r="M327" s="17"/>
      <c r="N327" s="30"/>
    </row>
    <row r="328" spans="1:14">
      <c r="A328" s="24"/>
      <c r="B328" s="180"/>
      <c r="D328" s="29"/>
      <c r="E328" s="17"/>
      <c r="F328" s="28"/>
      <c r="G328" s="28"/>
      <c r="H328" s="28"/>
      <c r="I328" s="43"/>
      <c r="J328" s="28"/>
      <c r="K328" s="43"/>
      <c r="L328" s="28"/>
      <c r="M328" s="17"/>
      <c r="N328" s="30"/>
    </row>
    <row r="329" spans="1:14">
      <c r="A329" s="24"/>
      <c r="B329" s="180"/>
      <c r="D329" s="29"/>
      <c r="E329" s="17"/>
      <c r="F329" s="28"/>
      <c r="G329" s="28"/>
      <c r="H329" s="28"/>
      <c r="I329" s="43"/>
      <c r="J329" s="28"/>
      <c r="K329" s="43"/>
      <c r="L329" s="28"/>
      <c r="M329" s="17"/>
      <c r="N329" s="30"/>
    </row>
    <row r="330" spans="1:14">
      <c r="A330" s="24"/>
      <c r="B330" s="180"/>
      <c r="D330" s="29"/>
      <c r="E330" s="17"/>
      <c r="F330" s="28"/>
      <c r="G330" s="28"/>
      <c r="H330" s="28"/>
      <c r="I330" s="43"/>
      <c r="J330" s="28"/>
      <c r="K330" s="43"/>
      <c r="L330" s="28"/>
      <c r="M330" s="17"/>
      <c r="N330" s="30"/>
    </row>
    <row r="331" spans="1:14">
      <c r="A331" s="24"/>
      <c r="B331" s="180"/>
      <c r="D331" s="29"/>
      <c r="E331" s="17"/>
      <c r="F331" s="28"/>
      <c r="G331" s="28"/>
      <c r="H331" s="28"/>
      <c r="I331" s="43"/>
      <c r="J331" s="28"/>
      <c r="K331" s="43"/>
      <c r="L331" s="28"/>
      <c r="M331" s="17"/>
      <c r="N331" s="30"/>
    </row>
    <row r="332" spans="1:14">
      <c r="A332" s="24"/>
      <c r="B332" s="180"/>
      <c r="D332" s="29"/>
      <c r="E332" s="17"/>
      <c r="F332" s="28"/>
      <c r="G332" s="28"/>
      <c r="H332" s="28"/>
      <c r="I332" s="43"/>
      <c r="J332" s="28"/>
      <c r="K332" s="43"/>
      <c r="L332" s="28"/>
      <c r="M332" s="17"/>
      <c r="N332" s="30"/>
    </row>
    <row r="333" spans="1:14">
      <c r="A333" s="24"/>
      <c r="B333" s="180"/>
      <c r="D333" s="29"/>
      <c r="E333" s="17"/>
      <c r="F333" s="28"/>
      <c r="G333" s="28"/>
      <c r="H333" s="28"/>
      <c r="I333" s="43"/>
      <c r="J333" s="28"/>
      <c r="K333" s="43"/>
      <c r="L333" s="28"/>
      <c r="M333" s="17"/>
      <c r="N333" s="30"/>
    </row>
    <row r="334" spans="1:14">
      <c r="A334" s="24"/>
      <c r="B334" s="180"/>
      <c r="D334" s="29"/>
      <c r="E334" s="17"/>
      <c r="F334" s="28"/>
      <c r="G334" s="28"/>
      <c r="H334" s="28"/>
      <c r="I334" s="43"/>
      <c r="J334" s="28"/>
      <c r="K334" s="43"/>
      <c r="L334" s="28"/>
      <c r="M334" s="17"/>
      <c r="N334" s="30"/>
    </row>
    <row r="335" spans="1:14">
      <c r="A335" s="24"/>
      <c r="B335" s="180"/>
      <c r="D335" s="29"/>
      <c r="E335" s="17"/>
      <c r="F335" s="28"/>
      <c r="G335" s="28"/>
      <c r="H335" s="28"/>
      <c r="I335" s="43"/>
      <c r="J335" s="28"/>
      <c r="K335" s="43"/>
      <c r="L335" s="28"/>
      <c r="M335" s="17"/>
      <c r="N335" s="30"/>
    </row>
    <row r="336" spans="1:14">
      <c r="A336" s="24"/>
      <c r="B336" s="180"/>
      <c r="D336" s="29"/>
      <c r="E336" s="17"/>
      <c r="F336" s="28"/>
      <c r="G336" s="28"/>
      <c r="H336" s="28"/>
      <c r="I336" s="43"/>
      <c r="J336" s="28"/>
      <c r="K336" s="43"/>
      <c r="L336" s="28"/>
      <c r="M336" s="17"/>
      <c r="N336" s="30"/>
    </row>
    <row r="337" spans="1:14">
      <c r="A337" s="24"/>
      <c r="B337" s="180"/>
      <c r="D337" s="29"/>
      <c r="E337" s="17"/>
      <c r="F337" s="28"/>
      <c r="G337" s="28"/>
      <c r="H337" s="28"/>
      <c r="I337" s="43"/>
      <c r="J337" s="28"/>
      <c r="K337" s="43"/>
      <c r="L337" s="28"/>
      <c r="M337" s="17"/>
      <c r="N337" s="30"/>
    </row>
    <row r="338" spans="1:14">
      <c r="A338" s="24"/>
      <c r="B338" s="180"/>
      <c r="D338" s="29"/>
      <c r="E338" s="17"/>
      <c r="F338" s="28"/>
      <c r="G338" s="28"/>
      <c r="H338" s="28"/>
      <c r="I338" s="43"/>
      <c r="J338" s="28"/>
      <c r="K338" s="43"/>
      <c r="L338" s="28"/>
      <c r="M338" s="17"/>
      <c r="N338" s="30"/>
    </row>
    <row r="339" spans="1:14">
      <c r="A339" s="24"/>
      <c r="B339" s="180"/>
      <c r="D339" s="29"/>
      <c r="E339" s="17"/>
      <c r="F339" s="28"/>
      <c r="G339" s="28"/>
      <c r="H339" s="28"/>
      <c r="I339" s="43"/>
      <c r="J339" s="28"/>
      <c r="K339" s="43"/>
      <c r="L339" s="28"/>
      <c r="M339" s="17"/>
      <c r="N339" s="30"/>
    </row>
    <row r="340" spans="1:14">
      <c r="A340" s="24"/>
      <c r="B340" s="180"/>
      <c r="D340" s="29"/>
      <c r="E340" s="17"/>
      <c r="F340" s="28"/>
      <c r="G340" s="28"/>
      <c r="H340" s="28"/>
      <c r="I340" s="43"/>
      <c r="J340" s="28"/>
      <c r="K340" s="43"/>
      <c r="L340" s="28"/>
      <c r="M340" s="17"/>
      <c r="N340" s="30"/>
    </row>
    <row r="341" spans="1:14">
      <c r="A341" s="24"/>
      <c r="B341" s="180"/>
      <c r="D341" s="29"/>
      <c r="E341" s="17"/>
      <c r="F341" s="28"/>
      <c r="G341" s="28"/>
      <c r="H341" s="28"/>
      <c r="I341" s="43"/>
      <c r="J341" s="28"/>
      <c r="K341" s="43"/>
      <c r="L341" s="28"/>
      <c r="M341" s="17"/>
      <c r="N341" s="30"/>
    </row>
    <row r="342" spans="1:14">
      <c r="A342" s="24"/>
      <c r="B342" s="180"/>
      <c r="D342" s="29"/>
      <c r="E342" s="17"/>
      <c r="F342" s="28"/>
      <c r="G342" s="28"/>
      <c r="H342" s="28"/>
      <c r="I342" s="43"/>
      <c r="J342" s="28"/>
      <c r="K342" s="43"/>
      <c r="L342" s="28"/>
      <c r="M342" s="17"/>
      <c r="N342" s="30"/>
    </row>
    <row r="343" spans="1:14">
      <c r="A343" s="24"/>
      <c r="B343" s="180"/>
      <c r="D343" s="29"/>
      <c r="E343" s="17"/>
      <c r="F343" s="28"/>
      <c r="G343" s="28"/>
      <c r="H343" s="28"/>
      <c r="I343" s="43"/>
      <c r="J343" s="28"/>
      <c r="K343" s="43"/>
      <c r="L343" s="28"/>
      <c r="M343" s="17"/>
      <c r="N343" s="30"/>
    </row>
    <row r="344" spans="1:14">
      <c r="A344" s="24"/>
      <c r="B344" s="180"/>
      <c r="D344" s="29"/>
      <c r="E344" s="17"/>
      <c r="F344" s="28"/>
      <c r="G344" s="28"/>
      <c r="H344" s="28"/>
      <c r="I344" s="43"/>
      <c r="J344" s="28"/>
      <c r="K344" s="43"/>
      <c r="L344" s="28"/>
      <c r="M344" s="17"/>
      <c r="N344" s="30"/>
    </row>
    <row r="345" spans="1:14">
      <c r="A345" s="24"/>
      <c r="B345" s="180"/>
      <c r="D345" s="29"/>
      <c r="E345" s="17"/>
      <c r="F345" s="28"/>
      <c r="G345" s="28"/>
      <c r="H345" s="28"/>
      <c r="I345" s="43"/>
      <c r="J345" s="28"/>
      <c r="K345" s="43"/>
      <c r="L345" s="28"/>
      <c r="M345" s="17"/>
      <c r="N345" s="30"/>
    </row>
    <row r="346" spans="1:14">
      <c r="A346" s="24"/>
      <c r="B346" s="180"/>
      <c r="D346" s="29"/>
      <c r="E346" s="17"/>
      <c r="F346" s="28"/>
      <c r="G346" s="28"/>
      <c r="H346" s="28"/>
      <c r="I346" s="43"/>
      <c r="J346" s="28"/>
      <c r="K346" s="43"/>
      <c r="L346" s="28"/>
      <c r="M346" s="17"/>
      <c r="N346" s="30"/>
    </row>
    <row r="347" spans="1:14">
      <c r="A347" s="24"/>
      <c r="B347" s="180"/>
      <c r="D347" s="29"/>
      <c r="E347" s="17"/>
      <c r="F347" s="28"/>
      <c r="G347" s="28"/>
      <c r="H347" s="28"/>
      <c r="I347" s="43"/>
      <c r="J347" s="28"/>
      <c r="K347" s="43"/>
      <c r="L347" s="28"/>
      <c r="M347" s="17"/>
      <c r="N347" s="30"/>
    </row>
    <row r="348" spans="1:14">
      <c r="A348" s="24"/>
      <c r="B348" s="180"/>
      <c r="D348" s="29"/>
      <c r="E348" s="17"/>
      <c r="F348" s="28"/>
      <c r="G348" s="28"/>
      <c r="H348" s="28"/>
      <c r="I348" s="43"/>
      <c r="J348" s="28"/>
      <c r="K348" s="43"/>
      <c r="L348" s="28"/>
      <c r="M348" s="17"/>
      <c r="N348" s="30"/>
    </row>
    <row r="349" spans="1:14">
      <c r="A349" s="24"/>
      <c r="B349" s="180"/>
      <c r="D349" s="29"/>
      <c r="E349" s="17"/>
      <c r="F349" s="28"/>
      <c r="G349" s="28"/>
      <c r="H349" s="28"/>
      <c r="I349" s="43"/>
      <c r="J349" s="28"/>
      <c r="K349" s="43"/>
      <c r="L349" s="28"/>
      <c r="M349" s="17"/>
      <c r="N349" s="30"/>
    </row>
    <row r="350" spans="1:14">
      <c r="A350" s="24"/>
      <c r="B350" s="180"/>
      <c r="D350" s="29"/>
      <c r="E350" s="17"/>
      <c r="F350" s="28"/>
      <c r="G350" s="28"/>
      <c r="H350" s="28"/>
      <c r="I350" s="43"/>
      <c r="J350" s="28"/>
      <c r="K350" s="43"/>
      <c r="L350" s="28"/>
      <c r="M350" s="17"/>
      <c r="N350" s="30"/>
    </row>
    <row r="351" spans="1:14">
      <c r="A351" s="24"/>
      <c r="B351" s="180"/>
      <c r="D351" s="29"/>
      <c r="E351" s="17"/>
      <c r="F351" s="28"/>
      <c r="G351" s="28"/>
      <c r="H351" s="28"/>
      <c r="I351" s="43"/>
      <c r="J351" s="28"/>
      <c r="K351" s="43"/>
      <c r="L351" s="28"/>
      <c r="M351" s="17"/>
      <c r="N351" s="30"/>
    </row>
    <row r="352" spans="1:14">
      <c r="A352" s="24"/>
      <c r="B352" s="180"/>
      <c r="D352" s="29"/>
      <c r="E352" s="17"/>
      <c r="F352" s="28"/>
      <c r="G352" s="28"/>
      <c r="H352" s="28"/>
      <c r="I352" s="43"/>
      <c r="J352" s="28"/>
      <c r="K352" s="43"/>
      <c r="L352" s="28"/>
      <c r="M352" s="17"/>
      <c r="N352" s="30"/>
    </row>
    <row r="353" spans="1:14">
      <c r="A353" s="24"/>
      <c r="B353" s="180"/>
      <c r="D353" s="29"/>
      <c r="E353" s="17"/>
      <c r="F353" s="28"/>
      <c r="G353" s="28"/>
      <c r="H353" s="28"/>
      <c r="I353" s="43"/>
      <c r="J353" s="28"/>
      <c r="K353" s="43"/>
      <c r="L353" s="28"/>
      <c r="M353" s="17"/>
      <c r="N353" s="30"/>
    </row>
    <row r="354" spans="1:14">
      <c r="A354" s="24"/>
      <c r="B354" s="180"/>
      <c r="D354" s="29"/>
      <c r="E354" s="17"/>
      <c r="F354" s="28"/>
      <c r="G354" s="28"/>
      <c r="H354" s="28"/>
      <c r="I354" s="43"/>
      <c r="J354" s="28"/>
      <c r="K354" s="43"/>
      <c r="L354" s="28"/>
      <c r="M354" s="17"/>
      <c r="N354" s="30"/>
    </row>
    <row r="355" spans="1:14">
      <c r="A355" s="24"/>
      <c r="B355" s="180"/>
      <c r="D355" s="29"/>
      <c r="E355" s="17"/>
      <c r="F355" s="28"/>
      <c r="G355" s="28"/>
      <c r="H355" s="28"/>
      <c r="I355" s="43"/>
      <c r="J355" s="28"/>
      <c r="K355" s="43"/>
      <c r="L355" s="28"/>
      <c r="M355" s="17"/>
      <c r="N355" s="30"/>
    </row>
    <row r="356" spans="1:14">
      <c r="A356" s="24"/>
      <c r="B356" s="180"/>
      <c r="D356" s="29"/>
      <c r="E356" s="17"/>
      <c r="F356" s="28"/>
      <c r="G356" s="28"/>
      <c r="H356" s="28"/>
      <c r="I356" s="43"/>
      <c r="J356" s="28"/>
      <c r="K356" s="43"/>
      <c r="L356" s="28"/>
      <c r="M356" s="17"/>
      <c r="N356" s="30"/>
    </row>
    <row r="357" spans="1:14">
      <c r="A357" s="24"/>
      <c r="B357" s="180"/>
      <c r="D357" s="29"/>
      <c r="E357" s="17"/>
      <c r="F357" s="28"/>
      <c r="G357" s="28"/>
      <c r="H357" s="28"/>
      <c r="I357" s="43"/>
      <c r="J357" s="28"/>
      <c r="K357" s="43"/>
      <c r="L357" s="28"/>
      <c r="M357" s="17"/>
      <c r="N357" s="30"/>
    </row>
    <row r="358" spans="1:14">
      <c r="A358" s="24"/>
      <c r="B358" s="180"/>
      <c r="D358" s="29"/>
      <c r="E358" s="17"/>
      <c r="F358" s="28"/>
      <c r="G358" s="28"/>
      <c r="H358" s="28"/>
      <c r="I358" s="43"/>
      <c r="J358" s="28"/>
      <c r="K358" s="43"/>
      <c r="L358" s="28"/>
      <c r="M358" s="17"/>
      <c r="N358" s="30"/>
    </row>
    <row r="359" spans="1:14">
      <c r="A359" s="24"/>
      <c r="B359" s="180"/>
      <c r="D359" s="29"/>
      <c r="E359" s="17"/>
      <c r="F359" s="28"/>
      <c r="G359" s="28"/>
      <c r="H359" s="28"/>
      <c r="I359" s="43"/>
      <c r="J359" s="28"/>
      <c r="K359" s="43"/>
      <c r="L359" s="28"/>
      <c r="M359" s="17"/>
      <c r="N359" s="30"/>
    </row>
    <row r="360" spans="1:14">
      <c r="A360" s="24"/>
      <c r="B360" s="180"/>
      <c r="D360" s="29"/>
      <c r="E360" s="17"/>
      <c r="F360" s="28"/>
      <c r="G360" s="28"/>
      <c r="H360" s="28"/>
      <c r="I360" s="43"/>
      <c r="J360" s="28"/>
      <c r="K360" s="43"/>
      <c r="L360" s="28"/>
      <c r="M360" s="17"/>
      <c r="N360" s="30"/>
    </row>
    <row r="361" spans="1:14">
      <c r="A361" s="24"/>
      <c r="B361" s="180"/>
      <c r="D361" s="29"/>
      <c r="E361" s="17"/>
      <c r="F361" s="28"/>
      <c r="G361" s="28"/>
      <c r="H361" s="28"/>
      <c r="I361" s="43"/>
      <c r="J361" s="28"/>
      <c r="K361" s="43"/>
      <c r="L361" s="28"/>
      <c r="M361" s="17"/>
      <c r="N361" s="30"/>
    </row>
    <row r="362" spans="1:14">
      <c r="A362" s="24"/>
      <c r="B362" s="180"/>
      <c r="D362" s="29"/>
      <c r="E362" s="17"/>
      <c r="F362" s="28"/>
      <c r="G362" s="28"/>
      <c r="H362" s="28"/>
      <c r="I362" s="43"/>
      <c r="J362" s="28"/>
      <c r="K362" s="43"/>
      <c r="L362" s="28"/>
      <c r="M362" s="17"/>
      <c r="N362" s="30"/>
    </row>
    <row r="363" spans="1:14">
      <c r="A363" s="24"/>
      <c r="B363" s="180"/>
      <c r="D363" s="29"/>
      <c r="E363" s="17"/>
      <c r="F363" s="28"/>
      <c r="G363" s="28"/>
      <c r="H363" s="28"/>
      <c r="I363" s="43"/>
      <c r="J363" s="28"/>
      <c r="K363" s="43"/>
      <c r="L363" s="28"/>
      <c r="M363" s="17"/>
      <c r="N363" s="30"/>
    </row>
    <row r="364" spans="1:14">
      <c r="A364" s="24"/>
      <c r="B364" s="180"/>
      <c r="D364" s="29"/>
      <c r="E364" s="17"/>
      <c r="F364" s="28"/>
      <c r="G364" s="28"/>
      <c r="H364" s="28"/>
      <c r="I364" s="43"/>
      <c r="J364" s="28"/>
      <c r="K364" s="43"/>
      <c r="L364" s="28"/>
      <c r="M364" s="17"/>
      <c r="N364" s="30"/>
    </row>
    <row r="365" spans="1:14">
      <c r="A365" s="24"/>
      <c r="B365" s="180"/>
      <c r="D365" s="29"/>
      <c r="E365" s="17"/>
      <c r="F365" s="28"/>
      <c r="G365" s="28"/>
      <c r="H365" s="28"/>
      <c r="I365" s="43"/>
      <c r="J365" s="28"/>
      <c r="K365" s="43"/>
      <c r="L365" s="28"/>
      <c r="M365" s="17"/>
      <c r="N365" s="30"/>
    </row>
    <row r="366" spans="1:14">
      <c r="A366" s="24"/>
      <c r="B366" s="180"/>
      <c r="D366" s="29"/>
      <c r="E366" s="17"/>
      <c r="F366" s="28"/>
      <c r="G366" s="28"/>
      <c r="H366" s="28"/>
      <c r="I366" s="43"/>
      <c r="J366" s="28"/>
      <c r="K366" s="43"/>
      <c r="L366" s="28"/>
      <c r="M366" s="17"/>
      <c r="N366" s="30"/>
    </row>
    <row r="367" spans="1:14">
      <c r="A367" s="24"/>
      <c r="B367" s="180"/>
      <c r="D367" s="29"/>
      <c r="E367" s="17"/>
      <c r="F367" s="28"/>
      <c r="G367" s="28"/>
      <c r="H367" s="28"/>
      <c r="I367" s="43"/>
      <c r="J367" s="28"/>
      <c r="K367" s="43"/>
      <c r="L367" s="28"/>
      <c r="M367" s="17"/>
      <c r="N367" s="30"/>
    </row>
    <row r="368" spans="1:14">
      <c r="A368" s="24"/>
      <c r="B368" s="180"/>
      <c r="D368" s="29"/>
      <c r="E368" s="17"/>
      <c r="F368" s="28"/>
      <c r="G368" s="28"/>
      <c r="H368" s="28"/>
      <c r="I368" s="43"/>
      <c r="J368" s="28"/>
      <c r="K368" s="43"/>
      <c r="L368" s="28"/>
      <c r="M368" s="17"/>
      <c r="N368" s="30"/>
    </row>
    <row r="369" spans="1:14">
      <c r="A369" s="24"/>
      <c r="B369" s="180"/>
      <c r="D369" s="29"/>
      <c r="E369" s="17"/>
      <c r="F369" s="28"/>
      <c r="G369" s="28"/>
      <c r="H369" s="28"/>
      <c r="I369" s="43"/>
      <c r="J369" s="28"/>
      <c r="K369" s="43"/>
      <c r="L369" s="28"/>
      <c r="M369" s="17"/>
      <c r="N369" s="30"/>
    </row>
    <row r="370" spans="1:14">
      <c r="A370" s="24"/>
      <c r="B370" s="180"/>
      <c r="D370" s="29"/>
      <c r="E370" s="17"/>
      <c r="F370" s="28"/>
      <c r="G370" s="28"/>
      <c r="H370" s="28"/>
      <c r="I370" s="43"/>
      <c r="J370" s="28"/>
      <c r="K370" s="43"/>
      <c r="L370" s="28"/>
      <c r="M370" s="17"/>
      <c r="N370" s="30"/>
    </row>
    <row r="371" spans="1:14">
      <c r="A371" s="24"/>
      <c r="B371" s="180"/>
      <c r="D371" s="29"/>
      <c r="E371" s="17"/>
      <c r="F371" s="28"/>
      <c r="G371" s="28"/>
      <c r="H371" s="28"/>
      <c r="I371" s="43"/>
      <c r="J371" s="28"/>
      <c r="K371" s="43"/>
      <c r="L371" s="28"/>
      <c r="M371" s="17"/>
      <c r="N371" s="30"/>
    </row>
    <row r="372" spans="1:14">
      <c r="A372" s="24"/>
      <c r="B372" s="180"/>
      <c r="D372" s="29"/>
      <c r="E372" s="17"/>
      <c r="F372" s="28"/>
      <c r="G372" s="28"/>
      <c r="H372" s="28"/>
      <c r="I372" s="43"/>
      <c r="J372" s="28"/>
      <c r="K372" s="43"/>
      <c r="L372" s="28"/>
      <c r="M372" s="17"/>
      <c r="N372" s="30"/>
    </row>
    <row r="373" spans="1:14">
      <c r="A373" s="24"/>
      <c r="B373" s="180"/>
      <c r="D373" s="29"/>
      <c r="E373" s="17"/>
      <c r="F373" s="28"/>
      <c r="G373" s="28"/>
      <c r="H373" s="28"/>
      <c r="I373" s="43"/>
      <c r="J373" s="28"/>
      <c r="K373" s="43"/>
      <c r="L373" s="28"/>
      <c r="M373" s="17"/>
      <c r="N373" s="30"/>
    </row>
    <row r="374" spans="1:14">
      <c r="A374" s="24"/>
      <c r="B374" s="180"/>
      <c r="D374" s="29"/>
      <c r="E374" s="17"/>
      <c r="F374" s="28"/>
      <c r="G374" s="28"/>
      <c r="H374" s="28"/>
      <c r="I374" s="43"/>
      <c r="J374" s="28"/>
      <c r="K374" s="43"/>
      <c r="L374" s="28"/>
      <c r="M374" s="17"/>
      <c r="N374" s="30"/>
    </row>
    <row r="375" spans="1:14">
      <c r="A375" s="24"/>
      <c r="B375" s="180"/>
      <c r="D375" s="29"/>
      <c r="E375" s="17"/>
      <c r="F375" s="28"/>
      <c r="G375" s="28"/>
      <c r="H375" s="28"/>
      <c r="I375" s="43"/>
      <c r="J375" s="28"/>
      <c r="K375" s="43"/>
      <c r="L375" s="28"/>
      <c r="M375" s="17"/>
      <c r="N375" s="30"/>
    </row>
    <row r="376" spans="1:14">
      <c r="A376" s="24"/>
      <c r="B376" s="180"/>
      <c r="D376" s="29"/>
      <c r="E376" s="17"/>
      <c r="F376" s="28"/>
      <c r="G376" s="28"/>
      <c r="H376" s="28"/>
      <c r="I376" s="43"/>
      <c r="J376" s="28"/>
      <c r="K376" s="43"/>
      <c r="L376" s="28"/>
      <c r="M376" s="17"/>
      <c r="N376" s="30"/>
    </row>
    <row r="377" spans="1:14">
      <c r="A377" s="24"/>
      <c r="B377" s="180"/>
      <c r="D377" s="29"/>
      <c r="E377" s="17"/>
      <c r="F377" s="28"/>
      <c r="G377" s="28"/>
      <c r="H377" s="28"/>
      <c r="I377" s="43"/>
      <c r="J377" s="28"/>
      <c r="K377" s="43"/>
      <c r="L377" s="28"/>
      <c r="M377" s="17"/>
      <c r="N377" s="30"/>
    </row>
    <row r="378" spans="1:14">
      <c r="A378" s="24"/>
      <c r="B378" s="180"/>
      <c r="D378" s="29"/>
      <c r="E378" s="17"/>
      <c r="F378" s="28"/>
      <c r="G378" s="28"/>
      <c r="H378" s="28"/>
      <c r="I378" s="43"/>
      <c r="J378" s="28"/>
      <c r="K378" s="43"/>
      <c r="L378" s="28"/>
      <c r="M378" s="17"/>
      <c r="N378" s="30"/>
    </row>
    <row r="379" spans="1:14">
      <c r="A379" s="24"/>
      <c r="B379" s="180"/>
      <c r="D379" s="29"/>
      <c r="E379" s="17"/>
      <c r="F379" s="28"/>
      <c r="G379" s="28"/>
      <c r="H379" s="28"/>
      <c r="I379" s="43"/>
      <c r="J379" s="28"/>
      <c r="K379" s="43"/>
      <c r="L379" s="28"/>
      <c r="M379" s="17"/>
      <c r="N379" s="30"/>
    </row>
    <row r="380" spans="1:14">
      <c r="A380" s="24"/>
      <c r="B380" s="180"/>
      <c r="D380" s="29"/>
      <c r="E380" s="17"/>
      <c r="F380" s="28"/>
      <c r="G380" s="28"/>
      <c r="H380" s="28"/>
      <c r="I380" s="43"/>
      <c r="J380" s="28"/>
      <c r="K380" s="43"/>
      <c r="L380" s="28"/>
      <c r="M380" s="17"/>
      <c r="N380" s="30"/>
    </row>
    <row r="381" spans="1:14">
      <c r="A381" s="24"/>
      <c r="B381" s="180"/>
      <c r="D381" s="29"/>
      <c r="E381" s="17"/>
      <c r="F381" s="28"/>
      <c r="G381" s="28"/>
      <c r="H381" s="28"/>
      <c r="I381" s="43"/>
      <c r="J381" s="28"/>
      <c r="K381" s="43"/>
      <c r="L381" s="28"/>
      <c r="M381" s="17"/>
      <c r="N381" s="30"/>
    </row>
    <row r="382" spans="1:14">
      <c r="A382" s="24"/>
      <c r="B382" s="180"/>
      <c r="D382" s="29"/>
      <c r="E382" s="17"/>
      <c r="F382" s="28"/>
      <c r="G382" s="28"/>
      <c r="H382" s="28"/>
      <c r="I382" s="43"/>
      <c r="J382" s="28"/>
      <c r="K382" s="43"/>
      <c r="L382" s="28"/>
      <c r="M382" s="17"/>
      <c r="N382" s="30"/>
    </row>
    <row r="383" spans="1:14">
      <c r="A383" s="24"/>
      <c r="B383" s="180"/>
      <c r="D383" s="29"/>
      <c r="E383" s="17"/>
      <c r="F383" s="28"/>
      <c r="G383" s="28"/>
      <c r="H383" s="28"/>
      <c r="I383" s="43"/>
      <c r="J383" s="28"/>
      <c r="K383" s="43"/>
      <c r="L383" s="28"/>
      <c r="M383" s="17"/>
      <c r="N383" s="30"/>
    </row>
    <row r="384" spans="1:14">
      <c r="A384" s="24"/>
      <c r="B384" s="180"/>
      <c r="D384" s="29"/>
      <c r="E384" s="17"/>
      <c r="F384" s="28"/>
      <c r="G384" s="28"/>
      <c r="H384" s="28"/>
      <c r="I384" s="43"/>
      <c r="J384" s="28"/>
      <c r="K384" s="43"/>
      <c r="L384" s="28"/>
      <c r="M384" s="17"/>
      <c r="N384" s="30"/>
    </row>
    <row r="385" spans="1:14">
      <c r="A385" s="24"/>
      <c r="B385" s="180"/>
      <c r="D385" s="29"/>
      <c r="E385" s="17"/>
      <c r="F385" s="28"/>
      <c r="G385" s="28"/>
      <c r="H385" s="28"/>
      <c r="I385" s="43"/>
      <c r="J385" s="28"/>
      <c r="K385" s="43"/>
      <c r="L385" s="28"/>
      <c r="M385" s="17"/>
      <c r="N385" s="30"/>
    </row>
    <row r="386" spans="1:14">
      <c r="A386" s="24"/>
      <c r="B386" s="180"/>
      <c r="D386" s="29"/>
      <c r="E386" s="17"/>
      <c r="F386" s="28"/>
      <c r="G386" s="28"/>
      <c r="H386" s="28"/>
      <c r="I386" s="43"/>
      <c r="J386" s="28"/>
      <c r="K386" s="43"/>
      <c r="L386" s="28"/>
      <c r="M386" s="17"/>
      <c r="N386" s="30"/>
    </row>
    <row r="387" spans="1:14">
      <c r="A387" s="24"/>
      <c r="B387" s="180"/>
      <c r="D387" s="29"/>
      <c r="E387" s="17"/>
      <c r="F387" s="28"/>
      <c r="G387" s="28"/>
      <c r="H387" s="28"/>
      <c r="I387" s="43"/>
      <c r="J387" s="28"/>
      <c r="K387" s="43"/>
      <c r="L387" s="28"/>
      <c r="M387" s="17"/>
      <c r="N387" s="30"/>
    </row>
    <row r="388" spans="1:14">
      <c r="A388" s="24"/>
      <c r="B388" s="180"/>
      <c r="D388" s="29"/>
      <c r="E388" s="17"/>
      <c r="F388" s="28"/>
      <c r="G388" s="28"/>
      <c r="H388" s="28"/>
      <c r="I388" s="43"/>
      <c r="J388" s="28"/>
      <c r="K388" s="43"/>
      <c r="L388" s="28"/>
      <c r="M388" s="17"/>
      <c r="N388" s="30"/>
    </row>
    <row r="389" spans="1:14">
      <c r="A389" s="24"/>
      <c r="B389" s="180"/>
      <c r="D389" s="29"/>
      <c r="E389" s="17"/>
      <c r="F389" s="28"/>
      <c r="G389" s="28"/>
      <c r="H389" s="28"/>
      <c r="I389" s="43"/>
      <c r="J389" s="28"/>
      <c r="K389" s="43"/>
      <c r="L389" s="28"/>
      <c r="M389" s="17"/>
      <c r="N389" s="30"/>
    </row>
    <row r="390" spans="1:14">
      <c r="A390" s="24"/>
      <c r="B390" s="180"/>
      <c r="D390" s="29"/>
      <c r="E390" s="17"/>
      <c r="F390" s="28"/>
      <c r="G390" s="28"/>
      <c r="H390" s="28"/>
      <c r="I390" s="43"/>
      <c r="J390" s="28"/>
      <c r="K390" s="43"/>
      <c r="L390" s="28"/>
      <c r="M390" s="17"/>
      <c r="N390" s="30"/>
    </row>
    <row r="391" spans="1:14">
      <c r="A391" s="24"/>
      <c r="B391" s="180"/>
      <c r="D391" s="29"/>
      <c r="E391" s="17"/>
      <c r="F391" s="28"/>
      <c r="G391" s="28"/>
      <c r="H391" s="28"/>
      <c r="I391" s="43"/>
      <c r="J391" s="28"/>
      <c r="K391" s="43"/>
      <c r="L391" s="28"/>
      <c r="M391" s="17"/>
      <c r="N391" s="30"/>
    </row>
    <row r="392" spans="1:14">
      <c r="A392" s="24"/>
      <c r="B392" s="180"/>
      <c r="D392" s="29"/>
      <c r="E392" s="17"/>
      <c r="F392" s="28"/>
      <c r="G392" s="28"/>
      <c r="H392" s="28"/>
      <c r="I392" s="43"/>
      <c r="J392" s="28"/>
      <c r="K392" s="43"/>
      <c r="L392" s="28"/>
      <c r="M392" s="17"/>
      <c r="N392" s="30"/>
    </row>
    <row r="393" spans="1:14">
      <c r="A393" s="24"/>
      <c r="B393" s="180"/>
      <c r="D393" s="29"/>
      <c r="E393" s="17"/>
      <c r="F393" s="28"/>
      <c r="G393" s="28"/>
      <c r="H393" s="28"/>
      <c r="I393" s="43"/>
      <c r="J393" s="28"/>
      <c r="K393" s="43"/>
      <c r="L393" s="28"/>
      <c r="M393" s="17"/>
      <c r="N393" s="30"/>
    </row>
    <row r="394" spans="1:14">
      <c r="A394" s="24"/>
      <c r="B394" s="180"/>
      <c r="D394" s="29"/>
      <c r="E394" s="17"/>
      <c r="F394" s="28"/>
      <c r="G394" s="28"/>
      <c r="H394" s="28"/>
      <c r="I394" s="43"/>
      <c r="J394" s="28"/>
      <c r="K394" s="43"/>
      <c r="L394" s="28"/>
      <c r="M394" s="17"/>
      <c r="N394" s="30"/>
    </row>
    <row r="395" spans="1:14">
      <c r="A395" s="24"/>
      <c r="B395" s="180"/>
      <c r="D395" s="29"/>
      <c r="E395" s="17"/>
      <c r="F395" s="28"/>
      <c r="G395" s="28"/>
      <c r="H395" s="28"/>
      <c r="I395" s="43"/>
      <c r="J395" s="28"/>
      <c r="K395" s="43"/>
      <c r="L395" s="28"/>
      <c r="M395" s="17"/>
      <c r="N395" s="30"/>
    </row>
    <row r="396" spans="1:14">
      <c r="A396" s="24"/>
      <c r="B396" s="180"/>
      <c r="D396" s="29"/>
      <c r="E396" s="17"/>
      <c r="F396" s="28"/>
      <c r="G396" s="28"/>
      <c r="H396" s="28"/>
      <c r="I396" s="43"/>
      <c r="J396" s="28"/>
      <c r="K396" s="43"/>
      <c r="L396" s="28"/>
      <c r="M396" s="17"/>
      <c r="N396" s="30"/>
    </row>
    <row r="397" spans="1:14">
      <c r="A397" s="24"/>
      <c r="B397" s="180"/>
      <c r="D397" s="29"/>
      <c r="E397" s="17"/>
      <c r="F397" s="28"/>
      <c r="G397" s="28"/>
      <c r="H397" s="28"/>
      <c r="I397" s="43"/>
      <c r="J397" s="28"/>
      <c r="K397" s="43"/>
      <c r="L397" s="28"/>
      <c r="M397" s="17"/>
      <c r="N397" s="30"/>
    </row>
    <row r="398" spans="1:14">
      <c r="A398" s="24"/>
      <c r="B398" s="180"/>
      <c r="D398" s="29"/>
      <c r="E398" s="17"/>
      <c r="F398" s="28"/>
      <c r="G398" s="28"/>
      <c r="H398" s="28"/>
      <c r="I398" s="43"/>
      <c r="J398" s="28"/>
      <c r="K398" s="43"/>
      <c r="L398" s="28"/>
      <c r="M398" s="17"/>
      <c r="N398" s="30"/>
    </row>
    <row r="399" spans="1:14">
      <c r="A399" s="24"/>
      <c r="B399" s="180"/>
      <c r="D399" s="29"/>
      <c r="E399" s="17"/>
      <c r="F399" s="28"/>
      <c r="G399" s="28"/>
      <c r="H399" s="28"/>
      <c r="I399" s="43"/>
      <c r="J399" s="28"/>
      <c r="K399" s="43"/>
      <c r="L399" s="28"/>
      <c r="M399" s="17"/>
      <c r="N399" s="30"/>
    </row>
    <row r="400" spans="1:14">
      <c r="A400" s="24"/>
      <c r="B400" s="180"/>
      <c r="D400" s="29"/>
      <c r="E400" s="17"/>
      <c r="F400" s="28"/>
      <c r="G400" s="28"/>
      <c r="H400" s="28"/>
      <c r="I400" s="43"/>
      <c r="J400" s="28"/>
      <c r="K400" s="43"/>
      <c r="L400" s="28"/>
      <c r="M400" s="17"/>
      <c r="N400" s="30"/>
    </row>
    <row r="401" spans="1:14">
      <c r="A401" s="24"/>
      <c r="B401" s="180"/>
      <c r="D401" s="29"/>
      <c r="E401" s="17"/>
      <c r="F401" s="28"/>
      <c r="G401" s="28"/>
      <c r="H401" s="28"/>
      <c r="I401" s="43"/>
      <c r="J401" s="28"/>
      <c r="K401" s="43"/>
      <c r="L401" s="28"/>
      <c r="M401" s="17"/>
      <c r="N401" s="30"/>
    </row>
    <row r="402" spans="1:14">
      <c r="A402" s="24"/>
      <c r="B402" s="180"/>
      <c r="D402" s="29"/>
      <c r="E402" s="17"/>
      <c r="F402" s="28"/>
      <c r="G402" s="28"/>
      <c r="H402" s="28"/>
      <c r="I402" s="43"/>
      <c r="J402" s="28"/>
      <c r="K402" s="43"/>
      <c r="L402" s="28"/>
      <c r="M402" s="17"/>
      <c r="N402" s="30"/>
    </row>
    <row r="403" spans="1:14">
      <c r="A403" s="24"/>
      <c r="B403" s="180"/>
      <c r="D403" s="29"/>
      <c r="E403" s="17"/>
      <c r="F403" s="28"/>
      <c r="G403" s="28"/>
      <c r="H403" s="28"/>
      <c r="I403" s="43"/>
      <c r="J403" s="28"/>
      <c r="K403" s="43"/>
      <c r="L403" s="28"/>
      <c r="M403" s="17"/>
      <c r="N403" s="30"/>
    </row>
    <row r="404" spans="1:14">
      <c r="A404" s="24"/>
      <c r="B404" s="180"/>
      <c r="D404" s="29"/>
      <c r="E404" s="17"/>
      <c r="F404" s="28"/>
      <c r="G404" s="28"/>
      <c r="H404" s="28"/>
      <c r="I404" s="43"/>
      <c r="J404" s="28"/>
      <c r="K404" s="43"/>
      <c r="L404" s="28"/>
      <c r="M404" s="17"/>
      <c r="N404" s="30"/>
    </row>
    <row r="405" spans="1:14">
      <c r="A405" s="24"/>
      <c r="B405" s="180"/>
      <c r="D405" s="29"/>
      <c r="E405" s="17"/>
      <c r="F405" s="28"/>
      <c r="G405" s="28"/>
      <c r="H405" s="28"/>
      <c r="I405" s="43"/>
      <c r="J405" s="28"/>
      <c r="K405" s="43"/>
      <c r="L405" s="28"/>
      <c r="M405" s="17"/>
      <c r="N405" s="30"/>
    </row>
    <row r="406" spans="1:14">
      <c r="A406" s="24"/>
      <c r="B406" s="180"/>
      <c r="D406" s="29"/>
      <c r="E406" s="17"/>
      <c r="F406" s="28"/>
      <c r="G406" s="28"/>
      <c r="H406" s="28"/>
      <c r="I406" s="43"/>
      <c r="J406" s="28"/>
      <c r="K406" s="43"/>
      <c r="L406" s="28"/>
      <c r="M406" s="17"/>
      <c r="N406" s="30"/>
    </row>
    <row r="407" spans="1:14">
      <c r="A407" s="24"/>
      <c r="B407" s="180"/>
      <c r="D407" s="29"/>
      <c r="E407" s="17"/>
      <c r="F407" s="28"/>
      <c r="G407" s="28"/>
      <c r="H407" s="28"/>
      <c r="I407" s="43"/>
      <c r="J407" s="28"/>
      <c r="K407" s="43"/>
      <c r="L407" s="28"/>
      <c r="M407" s="17"/>
      <c r="N407" s="30"/>
    </row>
    <row r="408" spans="1:14">
      <c r="A408" s="24"/>
      <c r="B408" s="180"/>
      <c r="D408" s="29"/>
      <c r="E408" s="17"/>
      <c r="F408" s="28"/>
      <c r="G408" s="28"/>
      <c r="H408" s="28"/>
      <c r="I408" s="43"/>
      <c r="J408" s="28"/>
      <c r="K408" s="43"/>
      <c r="L408" s="28"/>
      <c r="M408" s="17"/>
      <c r="N408" s="30"/>
    </row>
    <row r="409" spans="1:14">
      <c r="A409" s="24"/>
      <c r="B409" s="180"/>
      <c r="D409" s="29"/>
      <c r="E409" s="17"/>
      <c r="F409" s="28"/>
      <c r="G409" s="28"/>
      <c r="H409" s="28"/>
      <c r="I409" s="43"/>
      <c r="J409" s="28"/>
      <c r="K409" s="43"/>
      <c r="L409" s="28"/>
      <c r="M409" s="17"/>
      <c r="N409" s="30"/>
    </row>
    <row r="410" spans="1:14">
      <c r="A410" s="24"/>
      <c r="B410" s="180"/>
      <c r="D410" s="29"/>
      <c r="E410" s="17"/>
      <c r="F410" s="28"/>
      <c r="G410" s="28"/>
      <c r="H410" s="28"/>
      <c r="I410" s="43"/>
      <c r="J410" s="28"/>
      <c r="K410" s="43"/>
      <c r="L410" s="28"/>
      <c r="M410" s="17"/>
      <c r="N410" s="30"/>
    </row>
    <row r="411" spans="1:14">
      <c r="A411" s="24"/>
      <c r="B411" s="180"/>
      <c r="D411" s="29"/>
      <c r="E411" s="17"/>
      <c r="F411" s="28"/>
      <c r="G411" s="28"/>
      <c r="H411" s="28"/>
      <c r="I411" s="43"/>
      <c r="J411" s="28"/>
      <c r="K411" s="43"/>
      <c r="L411" s="28"/>
      <c r="M411" s="17"/>
      <c r="N411" s="30"/>
    </row>
    <row r="412" spans="1:14">
      <c r="A412" s="24"/>
      <c r="B412" s="180"/>
      <c r="D412" s="29"/>
      <c r="E412" s="17"/>
      <c r="F412" s="28"/>
      <c r="G412" s="28"/>
      <c r="H412" s="28"/>
      <c r="I412" s="43"/>
      <c r="J412" s="28"/>
      <c r="K412" s="43"/>
      <c r="L412" s="28"/>
      <c r="M412" s="17"/>
      <c r="N412" s="30"/>
    </row>
    <row r="413" spans="1:14">
      <c r="A413" s="24"/>
      <c r="B413" s="180"/>
      <c r="D413" s="29"/>
      <c r="E413" s="17"/>
      <c r="F413" s="28"/>
      <c r="G413" s="28"/>
      <c r="H413" s="28"/>
      <c r="I413" s="43"/>
      <c r="J413" s="28"/>
      <c r="K413" s="43"/>
      <c r="L413" s="28"/>
      <c r="M413" s="17"/>
      <c r="N413" s="30"/>
    </row>
    <row r="414" spans="1:14">
      <c r="A414" s="24"/>
      <c r="B414" s="180"/>
      <c r="D414" s="29"/>
      <c r="E414" s="17"/>
      <c r="F414" s="28"/>
      <c r="G414" s="28"/>
      <c r="H414" s="28"/>
      <c r="I414" s="43"/>
      <c r="J414" s="28"/>
      <c r="K414" s="43"/>
      <c r="L414" s="28"/>
      <c r="M414" s="17"/>
      <c r="N414" s="30"/>
    </row>
    <row r="415" spans="1:14">
      <c r="A415" s="24"/>
      <c r="B415" s="180"/>
      <c r="D415" s="29"/>
      <c r="E415" s="17"/>
      <c r="F415" s="28"/>
      <c r="G415" s="28"/>
      <c r="H415" s="28"/>
      <c r="I415" s="43"/>
      <c r="J415" s="28"/>
      <c r="K415" s="43"/>
      <c r="L415" s="28"/>
      <c r="M415" s="17"/>
      <c r="N415" s="30"/>
    </row>
    <row r="416" spans="1:14">
      <c r="A416" s="24"/>
      <c r="B416" s="180"/>
      <c r="D416" s="29"/>
      <c r="E416" s="17"/>
      <c r="F416" s="28"/>
      <c r="G416" s="28"/>
      <c r="H416" s="28"/>
      <c r="I416" s="43"/>
      <c r="J416" s="28"/>
      <c r="K416" s="43"/>
      <c r="L416" s="28"/>
      <c r="M416" s="17"/>
      <c r="N416" s="30"/>
    </row>
    <row r="417" spans="1:14">
      <c r="A417" s="24"/>
      <c r="B417" s="180"/>
      <c r="D417" s="29"/>
      <c r="E417" s="17"/>
      <c r="F417" s="28"/>
      <c r="G417" s="28"/>
      <c r="H417" s="28"/>
      <c r="I417" s="43"/>
      <c r="J417" s="28"/>
      <c r="K417" s="43"/>
      <c r="L417" s="28"/>
      <c r="M417" s="17"/>
      <c r="N417" s="30"/>
    </row>
    <row r="418" spans="1:14">
      <c r="A418" s="24"/>
      <c r="B418" s="180"/>
      <c r="D418" s="29"/>
      <c r="E418" s="17"/>
      <c r="F418" s="28"/>
      <c r="G418" s="28"/>
      <c r="H418" s="28"/>
      <c r="I418" s="43"/>
      <c r="J418" s="28"/>
      <c r="K418" s="43"/>
      <c r="L418" s="28"/>
      <c r="M418" s="17"/>
      <c r="N418" s="30"/>
    </row>
    <row r="419" spans="1:14">
      <c r="A419" s="24"/>
      <c r="B419" s="180"/>
      <c r="D419" s="29"/>
      <c r="E419" s="17"/>
      <c r="F419" s="28"/>
      <c r="G419" s="28"/>
      <c r="H419" s="28"/>
      <c r="I419" s="43"/>
      <c r="J419" s="28"/>
      <c r="K419" s="43"/>
      <c r="L419" s="28"/>
      <c r="M419" s="17"/>
      <c r="N419" s="30"/>
    </row>
    <row r="420" spans="1:14">
      <c r="A420" s="24"/>
      <c r="B420" s="180"/>
      <c r="D420" s="29"/>
      <c r="E420" s="17"/>
      <c r="F420" s="28"/>
      <c r="G420" s="28"/>
      <c r="H420" s="28"/>
      <c r="I420" s="43"/>
      <c r="J420" s="28"/>
      <c r="K420" s="43"/>
      <c r="L420" s="28"/>
      <c r="M420" s="17"/>
      <c r="N420" s="30"/>
    </row>
    <row r="421" spans="1:14">
      <c r="A421" s="24"/>
      <c r="B421" s="180"/>
      <c r="D421" s="29"/>
      <c r="E421" s="17"/>
      <c r="F421" s="28"/>
      <c r="G421" s="28"/>
      <c r="H421" s="28"/>
      <c r="I421" s="43"/>
      <c r="J421" s="28"/>
      <c r="K421" s="43"/>
      <c r="L421" s="28"/>
      <c r="M421" s="17"/>
      <c r="N421" s="30"/>
    </row>
    <row r="422" spans="1:14">
      <c r="A422" s="24"/>
      <c r="B422" s="180"/>
      <c r="D422" s="29"/>
      <c r="E422" s="17"/>
      <c r="F422" s="28"/>
      <c r="G422" s="28"/>
      <c r="H422" s="28"/>
      <c r="I422" s="43"/>
      <c r="J422" s="28"/>
      <c r="K422" s="43"/>
      <c r="L422" s="28"/>
      <c r="M422" s="17"/>
      <c r="N422" s="30"/>
    </row>
    <row r="423" spans="1:14">
      <c r="A423" s="24"/>
      <c r="B423" s="180"/>
      <c r="D423" s="29"/>
      <c r="E423" s="17"/>
      <c r="F423" s="28"/>
      <c r="G423" s="28"/>
      <c r="H423" s="28"/>
      <c r="I423" s="43"/>
      <c r="J423" s="28"/>
      <c r="K423" s="43"/>
      <c r="L423" s="28"/>
      <c r="M423" s="17"/>
      <c r="N423" s="30"/>
    </row>
    <row r="424" spans="1:14">
      <c r="A424" s="24"/>
      <c r="B424" s="180"/>
      <c r="D424" s="29"/>
      <c r="E424" s="17"/>
      <c r="F424" s="28"/>
      <c r="G424" s="28"/>
      <c r="H424" s="28"/>
      <c r="I424" s="43"/>
      <c r="J424" s="28"/>
      <c r="K424" s="43"/>
      <c r="L424" s="28"/>
      <c r="M424" s="17"/>
      <c r="N424" s="30"/>
    </row>
    <row r="425" spans="1:14">
      <c r="A425" s="24"/>
      <c r="B425" s="180"/>
      <c r="D425" s="29"/>
      <c r="E425" s="17"/>
      <c r="F425" s="28"/>
      <c r="G425" s="28"/>
      <c r="H425" s="28"/>
      <c r="I425" s="43"/>
      <c r="J425" s="28"/>
      <c r="K425" s="43"/>
      <c r="L425" s="28"/>
      <c r="M425" s="17"/>
      <c r="N425" s="30"/>
    </row>
    <row r="426" spans="1:14">
      <c r="A426" s="24"/>
      <c r="B426" s="180"/>
      <c r="D426" s="29"/>
      <c r="E426" s="17"/>
      <c r="F426" s="28"/>
      <c r="G426" s="28"/>
      <c r="H426" s="28"/>
      <c r="I426" s="43"/>
      <c r="J426" s="28"/>
      <c r="K426" s="43"/>
      <c r="L426" s="28"/>
      <c r="M426" s="17"/>
      <c r="N426" s="30"/>
    </row>
    <row r="427" spans="1:14">
      <c r="A427" s="24"/>
      <c r="B427" s="180"/>
      <c r="D427" s="29"/>
      <c r="E427" s="17"/>
      <c r="F427" s="28"/>
      <c r="G427" s="28"/>
      <c r="H427" s="28"/>
      <c r="I427" s="43"/>
      <c r="J427" s="28"/>
      <c r="K427" s="43"/>
      <c r="L427" s="28"/>
      <c r="M427" s="17"/>
      <c r="N427" s="30"/>
    </row>
    <row r="428" spans="1:14">
      <c r="A428" s="24"/>
      <c r="B428" s="180"/>
      <c r="D428" s="29"/>
      <c r="E428" s="17"/>
      <c r="F428" s="28"/>
      <c r="G428" s="28"/>
      <c r="H428" s="28"/>
      <c r="I428" s="43"/>
      <c r="J428" s="28"/>
      <c r="K428" s="43"/>
      <c r="L428" s="28"/>
      <c r="M428" s="17"/>
      <c r="N428" s="30"/>
    </row>
    <row r="429" spans="1:14">
      <c r="A429" s="24"/>
      <c r="B429" s="180"/>
      <c r="D429" s="29"/>
      <c r="E429" s="17"/>
      <c r="F429" s="28"/>
      <c r="G429" s="28"/>
      <c r="H429" s="28"/>
      <c r="I429" s="43"/>
      <c r="J429" s="28"/>
      <c r="K429" s="43"/>
      <c r="L429" s="28"/>
      <c r="M429" s="17"/>
      <c r="N429" s="30"/>
    </row>
    <row r="430" spans="1:14">
      <c r="A430" s="24"/>
      <c r="B430" s="180"/>
      <c r="D430" s="29"/>
      <c r="E430" s="17"/>
      <c r="F430" s="28"/>
      <c r="G430" s="28"/>
      <c r="H430" s="28"/>
      <c r="I430" s="43"/>
      <c r="J430" s="28"/>
      <c r="K430" s="43"/>
      <c r="L430" s="28"/>
      <c r="M430" s="17"/>
      <c r="N430" s="30"/>
    </row>
    <row r="431" spans="1:14">
      <c r="A431" s="24"/>
      <c r="B431" s="180"/>
      <c r="D431" s="29"/>
      <c r="E431" s="17"/>
      <c r="F431" s="28"/>
      <c r="G431" s="28"/>
      <c r="H431" s="28"/>
      <c r="I431" s="43"/>
      <c r="J431" s="28"/>
      <c r="K431" s="43"/>
      <c r="L431" s="28"/>
      <c r="M431" s="17"/>
      <c r="N431" s="30"/>
    </row>
    <row r="432" spans="1:14">
      <c r="A432" s="24"/>
      <c r="B432" s="180"/>
      <c r="D432" s="29"/>
      <c r="E432" s="17"/>
      <c r="F432" s="28"/>
      <c r="G432" s="28"/>
      <c r="H432" s="28"/>
      <c r="I432" s="43"/>
      <c r="J432" s="28"/>
      <c r="K432" s="43"/>
      <c r="L432" s="28"/>
      <c r="M432" s="17"/>
      <c r="N432" s="30"/>
    </row>
    <row r="433" spans="1:14">
      <c r="A433" s="24"/>
      <c r="B433" s="180"/>
      <c r="D433" s="29"/>
      <c r="E433" s="17"/>
      <c r="F433" s="28"/>
      <c r="G433" s="28"/>
      <c r="H433" s="28"/>
      <c r="I433" s="43"/>
      <c r="J433" s="28"/>
      <c r="K433" s="43"/>
      <c r="L433" s="28"/>
      <c r="M433" s="17"/>
      <c r="N433" s="30"/>
    </row>
    <row r="434" spans="1:14">
      <c r="A434" s="24"/>
      <c r="B434" s="180"/>
      <c r="D434" s="29"/>
      <c r="E434" s="17"/>
      <c r="F434" s="28"/>
      <c r="G434" s="28"/>
      <c r="H434" s="28"/>
      <c r="I434" s="43"/>
      <c r="J434" s="28"/>
      <c r="K434" s="43"/>
      <c r="L434" s="28"/>
      <c r="M434" s="17"/>
      <c r="N434" s="30"/>
    </row>
    <row r="435" spans="1:14">
      <c r="A435" s="24"/>
      <c r="B435" s="180"/>
      <c r="D435" s="29"/>
      <c r="E435" s="17"/>
      <c r="F435" s="28"/>
      <c r="G435" s="28"/>
      <c r="H435" s="28"/>
      <c r="I435" s="43"/>
      <c r="J435" s="28"/>
      <c r="K435" s="43"/>
      <c r="L435" s="28"/>
      <c r="M435" s="17"/>
      <c r="N435" s="30"/>
    </row>
    <row r="436" spans="1:14">
      <c r="A436" s="24"/>
      <c r="B436" s="180"/>
      <c r="D436" s="29"/>
      <c r="E436" s="17"/>
      <c r="F436" s="28"/>
      <c r="G436" s="28"/>
      <c r="H436" s="28"/>
      <c r="I436" s="43"/>
      <c r="J436" s="28"/>
      <c r="K436" s="43"/>
      <c r="L436" s="28"/>
      <c r="M436" s="17"/>
      <c r="N436" s="30"/>
    </row>
    <row r="437" spans="1:14">
      <c r="A437" s="24"/>
      <c r="B437" s="180"/>
      <c r="D437" s="29"/>
      <c r="E437" s="17"/>
      <c r="F437" s="28"/>
      <c r="G437" s="28"/>
      <c r="H437" s="28"/>
      <c r="I437" s="43"/>
      <c r="J437" s="28"/>
      <c r="K437" s="43"/>
      <c r="L437" s="28"/>
      <c r="M437" s="17"/>
      <c r="N437" s="30"/>
    </row>
    <row r="438" spans="1:14">
      <c r="A438" s="24"/>
      <c r="B438" s="180"/>
      <c r="D438" s="29"/>
      <c r="E438" s="17"/>
      <c r="F438" s="28"/>
      <c r="G438" s="28"/>
      <c r="H438" s="28"/>
      <c r="I438" s="43"/>
      <c r="J438" s="28"/>
      <c r="K438" s="43"/>
      <c r="L438" s="28"/>
      <c r="M438" s="17"/>
      <c r="N438" s="30"/>
    </row>
    <row r="439" spans="1:14">
      <c r="A439" s="24"/>
      <c r="B439" s="180"/>
      <c r="D439" s="29"/>
      <c r="E439" s="17"/>
      <c r="F439" s="28"/>
      <c r="G439" s="28"/>
      <c r="H439" s="28"/>
      <c r="I439" s="43"/>
      <c r="J439" s="28"/>
      <c r="K439" s="43"/>
      <c r="L439" s="28"/>
      <c r="M439" s="17"/>
      <c r="N439" s="30"/>
    </row>
    <row r="440" spans="1:14">
      <c r="A440" s="24"/>
      <c r="B440" s="180"/>
      <c r="D440" s="29"/>
      <c r="E440" s="17"/>
      <c r="F440" s="28"/>
      <c r="G440" s="28"/>
      <c r="H440" s="28"/>
      <c r="I440" s="43"/>
      <c r="J440" s="28"/>
      <c r="K440" s="43"/>
      <c r="L440" s="28"/>
      <c r="M440" s="17"/>
      <c r="N440" s="30"/>
    </row>
    <row r="441" spans="1:14">
      <c r="A441" s="24"/>
      <c r="B441" s="180"/>
      <c r="D441" s="29"/>
      <c r="E441" s="17"/>
      <c r="F441" s="28"/>
      <c r="G441" s="28"/>
      <c r="H441" s="28"/>
      <c r="I441" s="43"/>
      <c r="J441" s="28"/>
      <c r="K441" s="43"/>
      <c r="L441" s="28"/>
      <c r="M441" s="17"/>
      <c r="N441" s="30"/>
    </row>
    <row r="442" spans="1:14">
      <c r="A442" s="24"/>
      <c r="B442" s="180"/>
      <c r="D442" s="29"/>
      <c r="E442" s="17"/>
      <c r="F442" s="28"/>
      <c r="G442" s="28"/>
      <c r="H442" s="28"/>
      <c r="I442" s="43"/>
      <c r="J442" s="28"/>
      <c r="K442" s="43"/>
      <c r="L442" s="28"/>
      <c r="M442" s="17"/>
      <c r="N442" s="30"/>
    </row>
    <row r="443" spans="1:14">
      <c r="A443" s="24"/>
      <c r="B443" s="180"/>
      <c r="D443" s="29"/>
      <c r="E443" s="17"/>
      <c r="F443" s="28"/>
      <c r="G443" s="28"/>
      <c r="H443" s="28"/>
      <c r="I443" s="43"/>
      <c r="J443" s="28"/>
      <c r="K443" s="43"/>
      <c r="L443" s="28"/>
      <c r="M443" s="17"/>
      <c r="N443" s="30"/>
    </row>
    <row r="444" spans="1:14">
      <c r="A444" s="24"/>
      <c r="B444" s="180"/>
      <c r="D444" s="29"/>
      <c r="E444" s="17"/>
      <c r="F444" s="28"/>
      <c r="G444" s="28"/>
      <c r="H444" s="28"/>
      <c r="I444" s="43"/>
      <c r="J444" s="28"/>
      <c r="K444" s="43"/>
      <c r="L444" s="28"/>
      <c r="M444" s="17"/>
      <c r="N444" s="30"/>
    </row>
    <row r="445" spans="1:14">
      <c r="A445" s="24"/>
      <c r="B445" s="180"/>
      <c r="D445" s="29"/>
      <c r="E445" s="17"/>
      <c r="F445" s="28"/>
      <c r="G445" s="28"/>
      <c r="H445" s="28"/>
      <c r="I445" s="43"/>
      <c r="J445" s="28"/>
      <c r="K445" s="43"/>
      <c r="L445" s="28"/>
      <c r="M445" s="17"/>
      <c r="N445" s="30"/>
    </row>
    <row r="446" spans="1:14">
      <c r="A446" s="24"/>
      <c r="B446" s="180"/>
      <c r="D446" s="29"/>
      <c r="E446" s="17"/>
      <c r="F446" s="28"/>
      <c r="G446" s="28"/>
      <c r="H446" s="28"/>
      <c r="I446" s="43"/>
      <c r="J446" s="28"/>
      <c r="K446" s="43"/>
      <c r="L446" s="28"/>
      <c r="M446" s="17"/>
      <c r="N446" s="30"/>
    </row>
    <row r="447" spans="1:14">
      <c r="A447" s="24"/>
      <c r="B447" s="180"/>
      <c r="D447" s="29"/>
      <c r="E447" s="17"/>
      <c r="F447" s="28"/>
      <c r="G447" s="28"/>
      <c r="H447" s="28"/>
      <c r="I447" s="43"/>
      <c r="J447" s="28"/>
      <c r="K447" s="43"/>
      <c r="L447" s="28"/>
      <c r="M447" s="17"/>
      <c r="N447" s="30"/>
    </row>
    <row r="448" spans="1:14">
      <c r="A448" s="24"/>
      <c r="B448" s="180"/>
      <c r="D448" s="29"/>
      <c r="E448" s="17"/>
      <c r="F448" s="28"/>
      <c r="G448" s="28"/>
      <c r="H448" s="28"/>
      <c r="I448" s="43"/>
      <c r="J448" s="28"/>
      <c r="K448" s="43"/>
      <c r="L448" s="28"/>
      <c r="M448" s="17"/>
      <c r="N448" s="30"/>
    </row>
    <row r="449" spans="1:14">
      <c r="A449" s="24"/>
      <c r="B449" s="180"/>
      <c r="D449" s="29"/>
      <c r="E449" s="17"/>
      <c r="F449" s="28"/>
      <c r="G449" s="28"/>
      <c r="H449" s="28"/>
      <c r="I449" s="43"/>
      <c r="J449" s="28"/>
      <c r="K449" s="43"/>
      <c r="L449" s="28"/>
      <c r="M449" s="17"/>
      <c r="N449" s="30"/>
    </row>
    <row r="450" spans="1:14">
      <c r="A450" s="24"/>
      <c r="B450" s="180"/>
      <c r="D450" s="29"/>
      <c r="E450" s="17"/>
      <c r="F450" s="28"/>
      <c r="G450" s="28"/>
      <c r="H450" s="28"/>
      <c r="I450" s="43"/>
      <c r="J450" s="28"/>
      <c r="K450" s="43"/>
      <c r="L450" s="28"/>
      <c r="M450" s="17"/>
      <c r="N450" s="30"/>
    </row>
    <row r="451" spans="1:14">
      <c r="A451" s="24"/>
      <c r="B451" s="180"/>
      <c r="D451" s="29"/>
      <c r="E451" s="17"/>
      <c r="F451" s="28"/>
      <c r="G451" s="28"/>
      <c r="H451" s="28"/>
      <c r="I451" s="43"/>
      <c r="J451" s="28"/>
      <c r="K451" s="43"/>
      <c r="L451" s="28"/>
      <c r="M451" s="17"/>
      <c r="N451" s="30"/>
    </row>
    <row r="452" spans="1:14">
      <c r="A452" s="24"/>
      <c r="B452" s="180"/>
      <c r="D452" s="29"/>
      <c r="E452" s="17"/>
      <c r="F452" s="28"/>
      <c r="G452" s="28"/>
      <c r="H452" s="28"/>
      <c r="I452" s="43"/>
      <c r="J452" s="28"/>
      <c r="K452" s="43"/>
      <c r="L452" s="28"/>
      <c r="M452" s="17"/>
      <c r="N452" s="30"/>
    </row>
    <row r="453" spans="1:14">
      <c r="A453" s="24"/>
      <c r="B453" s="180"/>
      <c r="D453" s="29"/>
      <c r="E453" s="17"/>
      <c r="F453" s="28"/>
      <c r="G453" s="28"/>
      <c r="H453" s="28"/>
      <c r="I453" s="43"/>
      <c r="J453" s="28"/>
      <c r="K453" s="43"/>
      <c r="L453" s="28"/>
      <c r="M453" s="17"/>
      <c r="N453" s="30"/>
    </row>
    <row r="454" spans="1:14">
      <c r="A454" s="24"/>
      <c r="B454" s="180"/>
      <c r="D454" s="29"/>
      <c r="E454" s="17"/>
      <c r="F454" s="28"/>
      <c r="G454" s="28"/>
      <c r="H454" s="28"/>
      <c r="I454" s="43"/>
      <c r="J454" s="28"/>
      <c r="K454" s="43"/>
      <c r="L454" s="28"/>
      <c r="M454" s="17"/>
      <c r="N454" s="30"/>
    </row>
    <row r="455" spans="1:14">
      <c r="A455" s="24"/>
      <c r="B455" s="180"/>
      <c r="D455" s="29"/>
      <c r="E455" s="17"/>
      <c r="F455" s="28"/>
      <c r="G455" s="28"/>
      <c r="H455" s="28"/>
      <c r="I455" s="43"/>
      <c r="J455" s="28"/>
      <c r="K455" s="43"/>
      <c r="L455" s="28"/>
      <c r="M455" s="17"/>
      <c r="N455" s="30"/>
    </row>
    <row r="456" spans="1:14">
      <c r="A456" s="24"/>
      <c r="B456" s="180"/>
      <c r="D456" s="29"/>
      <c r="E456" s="17"/>
      <c r="F456" s="28"/>
      <c r="G456" s="28"/>
      <c r="H456" s="28"/>
      <c r="I456" s="43"/>
      <c r="J456" s="28"/>
      <c r="K456" s="43"/>
      <c r="L456" s="28"/>
      <c r="M456" s="17"/>
      <c r="N456" s="30"/>
    </row>
    <row r="457" spans="1:14">
      <c r="A457" s="24"/>
      <c r="B457" s="180"/>
      <c r="D457" s="29"/>
      <c r="E457" s="17"/>
      <c r="F457" s="28"/>
      <c r="G457" s="28"/>
      <c r="H457" s="28"/>
      <c r="I457" s="43"/>
      <c r="J457" s="28"/>
      <c r="K457" s="43"/>
      <c r="L457" s="28"/>
      <c r="M457" s="17"/>
      <c r="N457" s="30"/>
    </row>
    <row r="458" spans="1:14">
      <c r="A458" s="24"/>
      <c r="B458" s="180"/>
      <c r="D458" s="29"/>
      <c r="E458" s="17"/>
      <c r="F458" s="28"/>
      <c r="G458" s="28"/>
      <c r="H458" s="28"/>
      <c r="I458" s="43"/>
      <c r="J458" s="28"/>
      <c r="K458" s="43"/>
      <c r="L458" s="28"/>
      <c r="M458" s="17"/>
      <c r="N458" s="30"/>
    </row>
    <row r="459" spans="1:14">
      <c r="A459" s="24"/>
      <c r="B459" s="180"/>
      <c r="D459" s="29"/>
      <c r="E459" s="17"/>
      <c r="F459" s="28"/>
      <c r="G459" s="28"/>
      <c r="H459" s="28"/>
      <c r="I459" s="43"/>
      <c r="J459" s="28"/>
      <c r="K459" s="43"/>
      <c r="L459" s="28"/>
      <c r="M459" s="17"/>
      <c r="N459" s="30"/>
    </row>
    <row r="460" spans="1:14">
      <c r="A460" s="24"/>
      <c r="B460" s="180"/>
      <c r="D460" s="29"/>
      <c r="E460" s="17"/>
      <c r="F460" s="28"/>
      <c r="G460" s="28"/>
      <c r="H460" s="28"/>
      <c r="I460" s="43"/>
      <c r="J460" s="28"/>
      <c r="K460" s="43"/>
      <c r="L460" s="28"/>
      <c r="M460" s="17"/>
      <c r="N460" s="30"/>
    </row>
    <row r="461" spans="1:14">
      <c r="A461" s="24"/>
      <c r="B461" s="180"/>
      <c r="D461" s="29"/>
      <c r="E461" s="17"/>
      <c r="F461" s="28"/>
      <c r="G461" s="28"/>
      <c r="H461" s="28"/>
      <c r="I461" s="43"/>
      <c r="J461" s="28"/>
      <c r="K461" s="43"/>
      <c r="L461" s="28"/>
      <c r="M461" s="17"/>
      <c r="N461" s="30"/>
    </row>
    <row r="462" spans="1:14">
      <c r="A462" s="24"/>
      <c r="B462" s="180"/>
      <c r="D462" s="29"/>
      <c r="E462" s="17"/>
      <c r="F462" s="28"/>
      <c r="G462" s="28"/>
      <c r="H462" s="28"/>
      <c r="I462" s="43"/>
      <c r="J462" s="28"/>
      <c r="K462" s="43"/>
      <c r="L462" s="28"/>
      <c r="M462" s="17"/>
      <c r="N462" s="30"/>
    </row>
    <row r="463" spans="1:14">
      <c r="A463" s="24"/>
      <c r="B463" s="180"/>
      <c r="D463" s="29"/>
      <c r="E463" s="17"/>
      <c r="F463" s="28"/>
      <c r="G463" s="28"/>
      <c r="H463" s="28"/>
      <c r="I463" s="43"/>
      <c r="J463" s="28"/>
      <c r="K463" s="43"/>
      <c r="L463" s="28"/>
      <c r="M463" s="17"/>
      <c r="N463" s="30"/>
    </row>
    <row r="464" spans="1:14">
      <c r="A464" s="24"/>
      <c r="B464" s="180"/>
      <c r="D464" s="29"/>
      <c r="E464" s="17"/>
      <c r="F464" s="28"/>
      <c r="G464" s="28"/>
      <c r="H464" s="28"/>
      <c r="I464" s="43"/>
      <c r="J464" s="28"/>
      <c r="K464" s="43"/>
      <c r="L464" s="28"/>
      <c r="M464" s="17"/>
      <c r="N464" s="30"/>
    </row>
    <row r="465" spans="1:14">
      <c r="A465" s="24"/>
      <c r="B465" s="180"/>
      <c r="D465" s="29"/>
      <c r="E465" s="17"/>
      <c r="F465" s="28"/>
      <c r="G465" s="28"/>
      <c r="H465" s="28"/>
      <c r="I465" s="43"/>
      <c r="J465" s="28"/>
      <c r="K465" s="43"/>
      <c r="L465" s="28"/>
      <c r="M465" s="17"/>
      <c r="N465" s="30"/>
    </row>
    <row r="466" spans="1:14">
      <c r="A466" s="24"/>
      <c r="B466" s="180"/>
      <c r="D466" s="29"/>
      <c r="E466" s="17"/>
      <c r="F466" s="28"/>
      <c r="G466" s="28"/>
      <c r="H466" s="28"/>
      <c r="I466" s="43"/>
      <c r="J466" s="28"/>
      <c r="K466" s="43"/>
      <c r="L466" s="28"/>
      <c r="M466" s="17"/>
      <c r="N466" s="30"/>
    </row>
    <row r="467" spans="1:14">
      <c r="A467" s="24"/>
      <c r="B467" s="180"/>
      <c r="D467" s="29"/>
      <c r="E467" s="17"/>
      <c r="F467" s="28"/>
      <c r="G467" s="28"/>
      <c r="H467" s="28"/>
      <c r="I467" s="43"/>
      <c r="J467" s="28"/>
      <c r="K467" s="43"/>
      <c r="L467" s="28"/>
      <c r="M467" s="17"/>
      <c r="N467" s="30"/>
    </row>
    <row r="468" spans="1:14">
      <c r="A468" s="24"/>
      <c r="B468" s="180"/>
      <c r="D468" s="29"/>
      <c r="E468" s="17"/>
      <c r="F468" s="28"/>
      <c r="G468" s="28"/>
      <c r="H468" s="28"/>
      <c r="I468" s="43"/>
      <c r="J468" s="28"/>
      <c r="K468" s="43"/>
      <c r="L468" s="28"/>
      <c r="M468" s="17"/>
      <c r="N468" s="30"/>
    </row>
    <row r="469" spans="1:14">
      <c r="A469" s="24"/>
      <c r="B469" s="180"/>
      <c r="D469" s="29"/>
      <c r="E469" s="17"/>
      <c r="F469" s="28"/>
      <c r="G469" s="28"/>
      <c r="H469" s="28"/>
      <c r="I469" s="43"/>
      <c r="J469" s="28"/>
      <c r="K469" s="43"/>
      <c r="L469" s="28"/>
      <c r="M469" s="17"/>
      <c r="N469" s="30"/>
    </row>
    <row r="470" spans="1:14">
      <c r="A470" s="24"/>
      <c r="B470" s="180"/>
      <c r="D470" s="29"/>
      <c r="E470" s="17"/>
      <c r="F470" s="28"/>
      <c r="G470" s="28"/>
      <c r="H470" s="28"/>
      <c r="I470" s="43"/>
      <c r="J470" s="28"/>
      <c r="K470" s="43"/>
      <c r="L470" s="28"/>
      <c r="M470" s="17"/>
      <c r="N470" s="30"/>
    </row>
    <row r="471" spans="1:14">
      <c r="A471" s="24"/>
      <c r="B471" s="180"/>
      <c r="D471" s="29"/>
      <c r="E471" s="17"/>
      <c r="F471" s="28"/>
      <c r="G471" s="28"/>
      <c r="H471" s="28"/>
      <c r="I471" s="43"/>
      <c r="J471" s="28"/>
      <c r="K471" s="43"/>
      <c r="L471" s="28"/>
      <c r="M471" s="17"/>
      <c r="N471" s="30"/>
    </row>
    <row r="472" spans="1:14">
      <c r="A472" s="24"/>
      <c r="B472" s="180"/>
      <c r="D472" s="29"/>
      <c r="E472" s="17"/>
      <c r="F472" s="28"/>
      <c r="G472" s="28"/>
      <c r="H472" s="28"/>
      <c r="I472" s="43"/>
      <c r="J472" s="28"/>
      <c r="K472" s="43"/>
      <c r="L472" s="28"/>
      <c r="M472" s="17"/>
      <c r="N472" s="30"/>
    </row>
    <row r="473" spans="1:14">
      <c r="A473" s="24"/>
      <c r="B473" s="180"/>
      <c r="D473" s="29"/>
      <c r="E473" s="17"/>
      <c r="F473" s="28"/>
      <c r="G473" s="28"/>
      <c r="H473" s="28"/>
      <c r="I473" s="43"/>
      <c r="J473" s="28"/>
      <c r="K473" s="43"/>
      <c r="L473" s="28"/>
      <c r="M473" s="17"/>
      <c r="N473" s="30"/>
    </row>
    <row r="474" spans="1:14">
      <c r="A474" s="24"/>
      <c r="B474" s="180"/>
      <c r="D474" s="29"/>
      <c r="E474" s="17"/>
      <c r="F474" s="28"/>
      <c r="G474" s="28"/>
      <c r="H474" s="28"/>
      <c r="I474" s="43"/>
      <c r="J474" s="28"/>
      <c r="K474" s="43"/>
      <c r="L474" s="28"/>
      <c r="M474" s="17"/>
      <c r="N474" s="30"/>
    </row>
    <row r="475" spans="1:14">
      <c r="A475" s="24"/>
      <c r="B475" s="180"/>
      <c r="D475" s="29"/>
      <c r="E475" s="17"/>
      <c r="F475" s="28"/>
      <c r="G475" s="28"/>
      <c r="H475" s="28"/>
      <c r="I475" s="43"/>
      <c r="J475" s="28"/>
      <c r="K475" s="43"/>
      <c r="L475" s="28"/>
      <c r="M475" s="17"/>
      <c r="N475" s="30"/>
    </row>
    <row r="476" spans="1:14">
      <c r="A476" s="24"/>
      <c r="B476" s="180"/>
      <c r="D476" s="29"/>
      <c r="E476" s="17"/>
      <c r="F476" s="28"/>
      <c r="G476" s="28"/>
      <c r="H476" s="28"/>
      <c r="I476" s="43"/>
      <c r="J476" s="28"/>
      <c r="K476" s="43"/>
      <c r="L476" s="28"/>
      <c r="M476" s="17"/>
      <c r="N476" s="30"/>
    </row>
    <row r="477" spans="1:14">
      <c r="A477" s="24"/>
      <c r="B477" s="180"/>
      <c r="D477" s="29"/>
      <c r="E477" s="17"/>
      <c r="F477" s="28"/>
      <c r="G477" s="28"/>
      <c r="H477" s="28"/>
      <c r="I477" s="43"/>
      <c r="J477" s="28"/>
      <c r="K477" s="43"/>
      <c r="L477" s="28"/>
      <c r="M477" s="17"/>
      <c r="N477" s="30"/>
    </row>
    <row r="478" spans="1:14">
      <c r="A478" s="24"/>
      <c r="B478" s="180"/>
      <c r="D478" s="29"/>
      <c r="E478" s="17"/>
      <c r="F478" s="28"/>
      <c r="G478" s="28"/>
      <c r="H478" s="28"/>
      <c r="I478" s="43"/>
      <c r="J478" s="28"/>
      <c r="K478" s="43"/>
      <c r="L478" s="28"/>
      <c r="M478" s="17"/>
      <c r="N478" s="30"/>
    </row>
    <row r="479" spans="1:14">
      <c r="A479" s="24"/>
      <c r="B479" s="180"/>
      <c r="D479" s="29"/>
      <c r="E479" s="17"/>
      <c r="F479" s="28"/>
      <c r="G479" s="28"/>
      <c r="H479" s="28"/>
      <c r="I479" s="43"/>
      <c r="J479" s="28"/>
      <c r="K479" s="43"/>
      <c r="L479" s="28"/>
      <c r="M479" s="17"/>
      <c r="N479" s="30"/>
    </row>
    <row r="480" spans="1:14">
      <c r="A480" s="24"/>
      <c r="B480" s="180"/>
      <c r="D480" s="29"/>
      <c r="E480" s="17"/>
      <c r="F480" s="28"/>
      <c r="G480" s="28"/>
      <c r="H480" s="28"/>
      <c r="I480" s="43"/>
      <c r="J480" s="28"/>
      <c r="K480" s="43"/>
      <c r="L480" s="28"/>
      <c r="M480" s="17"/>
      <c r="N480" s="30"/>
    </row>
    <row r="481" spans="1:14">
      <c r="A481" s="24"/>
      <c r="B481" s="180"/>
      <c r="D481" s="29"/>
      <c r="E481" s="17"/>
      <c r="F481" s="28"/>
      <c r="G481" s="28"/>
      <c r="H481" s="28"/>
      <c r="I481" s="43"/>
      <c r="J481" s="28"/>
      <c r="K481" s="43"/>
      <c r="L481" s="28"/>
      <c r="M481" s="17"/>
      <c r="N481" s="30"/>
    </row>
    <row r="482" spans="1:14">
      <c r="A482" s="24"/>
      <c r="B482" s="180"/>
      <c r="D482" s="29"/>
      <c r="E482" s="17"/>
      <c r="F482" s="28"/>
      <c r="G482" s="28"/>
      <c r="H482" s="28"/>
      <c r="I482" s="43"/>
      <c r="J482" s="28"/>
      <c r="K482" s="43"/>
      <c r="L482" s="28"/>
      <c r="M482" s="17"/>
      <c r="N482" s="30"/>
    </row>
    <row r="483" spans="1:14">
      <c r="A483" s="24"/>
      <c r="B483" s="180"/>
      <c r="D483" s="29"/>
      <c r="E483" s="17"/>
      <c r="F483" s="28"/>
      <c r="G483" s="28"/>
      <c r="H483" s="28"/>
      <c r="I483" s="43"/>
      <c r="J483" s="28"/>
      <c r="K483" s="43"/>
      <c r="L483" s="28"/>
      <c r="M483" s="17"/>
      <c r="N483" s="30"/>
    </row>
    <row r="484" spans="1:14">
      <c r="A484" s="24"/>
      <c r="B484" s="180"/>
      <c r="D484" s="29"/>
      <c r="E484" s="17"/>
      <c r="F484" s="28"/>
      <c r="G484" s="28"/>
      <c r="H484" s="28"/>
      <c r="I484" s="43"/>
      <c r="J484" s="28"/>
      <c r="K484" s="43"/>
      <c r="L484" s="28"/>
      <c r="M484" s="17"/>
      <c r="N484" s="30"/>
    </row>
    <row r="485" spans="1:14">
      <c r="A485" s="24"/>
      <c r="B485" s="180"/>
      <c r="D485" s="29"/>
      <c r="E485" s="17"/>
      <c r="F485" s="28"/>
      <c r="G485" s="28"/>
      <c r="H485" s="28"/>
      <c r="I485" s="43"/>
      <c r="J485" s="28"/>
      <c r="K485" s="43"/>
      <c r="L485" s="28"/>
      <c r="M485" s="17"/>
      <c r="N485" s="30"/>
    </row>
    <row r="486" spans="1:14">
      <c r="A486" s="24"/>
      <c r="B486" s="180"/>
      <c r="D486" s="29"/>
      <c r="E486" s="17"/>
      <c r="F486" s="28"/>
      <c r="G486" s="28"/>
      <c r="H486" s="28"/>
      <c r="I486" s="43"/>
      <c r="J486" s="28"/>
      <c r="K486" s="43"/>
      <c r="L486" s="28"/>
      <c r="M486" s="17"/>
      <c r="N486" s="30"/>
    </row>
    <row r="487" spans="1:14">
      <c r="A487" s="24"/>
      <c r="B487" s="180"/>
      <c r="D487" s="29"/>
      <c r="E487" s="17"/>
      <c r="F487" s="28"/>
      <c r="G487" s="28"/>
      <c r="H487" s="28"/>
      <c r="I487" s="43"/>
      <c r="J487" s="28"/>
      <c r="K487" s="43"/>
      <c r="L487" s="28"/>
      <c r="M487" s="17"/>
      <c r="N487" s="30"/>
    </row>
    <row r="488" spans="1:14">
      <c r="A488" s="24"/>
      <c r="B488" s="180"/>
      <c r="D488" s="29"/>
      <c r="E488" s="17"/>
      <c r="F488" s="28"/>
      <c r="G488" s="28"/>
      <c r="H488" s="28"/>
      <c r="I488" s="43"/>
      <c r="J488" s="28"/>
      <c r="K488" s="43"/>
      <c r="L488" s="28"/>
      <c r="M488" s="17"/>
      <c r="N488" s="30"/>
    </row>
    <row r="489" spans="1:14">
      <c r="A489" s="24"/>
      <c r="B489" s="180"/>
      <c r="D489" s="29"/>
      <c r="E489" s="17"/>
      <c r="F489" s="28"/>
      <c r="G489" s="28"/>
      <c r="H489" s="28"/>
      <c r="I489" s="43"/>
      <c r="J489" s="28"/>
      <c r="K489" s="43"/>
      <c r="L489" s="28"/>
      <c r="M489" s="17"/>
      <c r="N489" s="30"/>
    </row>
    <row r="490" spans="1:14">
      <c r="A490" s="24"/>
      <c r="B490" s="180"/>
      <c r="D490" s="29"/>
      <c r="E490" s="17"/>
      <c r="F490" s="28"/>
      <c r="G490" s="28"/>
      <c r="H490" s="28"/>
      <c r="I490" s="43"/>
      <c r="J490" s="28"/>
      <c r="K490" s="43"/>
      <c r="L490" s="28"/>
      <c r="M490" s="17"/>
      <c r="N490" s="30"/>
    </row>
    <row r="491" spans="1:14">
      <c r="A491" s="24"/>
      <c r="B491" s="180"/>
      <c r="D491" s="29"/>
      <c r="E491" s="17"/>
      <c r="F491" s="28"/>
      <c r="G491" s="28"/>
      <c r="H491" s="28"/>
      <c r="I491" s="43"/>
      <c r="J491" s="28"/>
      <c r="K491" s="43"/>
      <c r="L491" s="28"/>
      <c r="M491" s="17"/>
      <c r="N491" s="30"/>
    </row>
    <row r="492" spans="1:14">
      <c r="A492" s="24"/>
      <c r="B492" s="180"/>
      <c r="D492" s="29"/>
      <c r="E492" s="17"/>
      <c r="F492" s="28"/>
      <c r="G492" s="28"/>
      <c r="H492" s="28"/>
      <c r="I492" s="43"/>
      <c r="J492" s="28"/>
      <c r="K492" s="43"/>
      <c r="L492" s="28"/>
      <c r="M492" s="17"/>
      <c r="N492" s="30"/>
    </row>
    <row r="493" spans="1:14">
      <c r="A493" s="24"/>
      <c r="B493" s="180"/>
      <c r="D493" s="29"/>
      <c r="E493" s="17"/>
      <c r="F493" s="28"/>
      <c r="G493" s="28"/>
      <c r="H493" s="28"/>
      <c r="I493" s="43"/>
      <c r="J493" s="28"/>
      <c r="K493" s="43"/>
      <c r="L493" s="28"/>
      <c r="M493" s="17"/>
      <c r="N493" s="30"/>
    </row>
    <row r="494" spans="1:14">
      <c r="A494" s="24"/>
      <c r="B494" s="180"/>
      <c r="D494" s="29"/>
      <c r="E494" s="17"/>
      <c r="F494" s="28"/>
      <c r="G494" s="28"/>
      <c r="H494" s="28"/>
      <c r="I494" s="43"/>
      <c r="J494" s="28"/>
      <c r="K494" s="43"/>
      <c r="L494" s="28"/>
      <c r="M494" s="17"/>
      <c r="N494" s="30"/>
    </row>
    <row r="495" spans="1:14">
      <c r="A495" s="24"/>
      <c r="B495" s="180"/>
      <c r="D495" s="29"/>
      <c r="E495" s="17"/>
      <c r="F495" s="28"/>
      <c r="G495" s="28"/>
      <c r="H495" s="28"/>
      <c r="I495" s="43"/>
      <c r="J495" s="28"/>
      <c r="K495" s="43"/>
      <c r="L495" s="28"/>
      <c r="M495" s="17"/>
      <c r="N495" s="30"/>
    </row>
    <row r="496" spans="1:14">
      <c r="A496" s="24"/>
      <c r="B496" s="180"/>
      <c r="D496" s="29"/>
      <c r="E496" s="17"/>
      <c r="F496" s="28"/>
      <c r="G496" s="28"/>
      <c r="H496" s="28"/>
      <c r="I496" s="43"/>
      <c r="J496" s="28"/>
      <c r="K496" s="43"/>
      <c r="L496" s="28"/>
      <c r="M496" s="17"/>
      <c r="N496" s="30"/>
    </row>
    <row r="497" spans="1:14">
      <c r="A497" s="24"/>
      <c r="B497" s="180"/>
      <c r="D497" s="29"/>
      <c r="E497" s="17"/>
      <c r="F497" s="28"/>
      <c r="G497" s="28"/>
      <c r="H497" s="28"/>
      <c r="I497" s="43"/>
      <c r="J497" s="28"/>
      <c r="K497" s="43"/>
      <c r="L497" s="28"/>
      <c r="M497" s="17"/>
      <c r="N497" s="30"/>
    </row>
    <row r="498" spans="1:14">
      <c r="A498" s="24"/>
      <c r="B498" s="180"/>
      <c r="D498" s="29"/>
      <c r="E498" s="17"/>
      <c r="F498" s="28"/>
      <c r="G498" s="28"/>
      <c r="H498" s="28"/>
      <c r="I498" s="43"/>
      <c r="J498" s="28"/>
      <c r="K498" s="43"/>
      <c r="L498" s="28"/>
      <c r="M498" s="17"/>
      <c r="N498" s="30"/>
    </row>
    <row r="499" spans="1:14">
      <c r="A499" s="24"/>
      <c r="B499" s="180"/>
      <c r="D499" s="29"/>
      <c r="E499" s="17"/>
      <c r="F499" s="28"/>
      <c r="G499" s="28"/>
      <c r="H499" s="28"/>
      <c r="I499" s="43"/>
      <c r="J499" s="28"/>
      <c r="K499" s="43"/>
      <c r="L499" s="28"/>
      <c r="M499" s="17"/>
      <c r="N499" s="30"/>
    </row>
    <row r="500" spans="1:14">
      <c r="A500" s="24"/>
      <c r="B500" s="180"/>
      <c r="D500" s="29"/>
      <c r="E500" s="17"/>
      <c r="F500" s="28"/>
      <c r="G500" s="28"/>
      <c r="H500" s="28"/>
      <c r="I500" s="43"/>
      <c r="J500" s="28"/>
      <c r="K500" s="43"/>
      <c r="L500" s="28"/>
      <c r="M500" s="17"/>
      <c r="N500" s="30"/>
    </row>
    <row r="501" spans="1:14">
      <c r="A501" s="24"/>
      <c r="B501" s="180"/>
      <c r="D501" s="29"/>
      <c r="E501" s="17"/>
      <c r="F501" s="28"/>
      <c r="G501" s="28"/>
      <c r="H501" s="28"/>
      <c r="I501" s="43"/>
      <c r="J501" s="28"/>
      <c r="K501" s="43"/>
      <c r="L501" s="28"/>
      <c r="M501" s="17"/>
      <c r="N501" s="30"/>
    </row>
    <row r="502" spans="1:14">
      <c r="A502" s="24"/>
      <c r="B502" s="180"/>
      <c r="D502" s="29"/>
      <c r="E502" s="17"/>
      <c r="F502" s="28"/>
      <c r="G502" s="28"/>
      <c r="H502" s="28"/>
      <c r="I502" s="43"/>
      <c r="J502" s="28"/>
      <c r="K502" s="43"/>
      <c r="L502" s="28"/>
      <c r="M502" s="17"/>
      <c r="N502" s="30"/>
    </row>
    <row r="503" spans="1:14">
      <c r="A503" s="24"/>
      <c r="B503" s="180"/>
      <c r="D503" s="29"/>
      <c r="E503" s="17"/>
      <c r="F503" s="28"/>
      <c r="G503" s="28"/>
      <c r="H503" s="28"/>
      <c r="I503" s="43"/>
      <c r="J503" s="28"/>
      <c r="K503" s="43"/>
      <c r="L503" s="28"/>
      <c r="M503" s="17"/>
      <c r="N503" s="30"/>
    </row>
    <row r="504" spans="1:14">
      <c r="A504" s="24"/>
      <c r="B504" s="180"/>
      <c r="D504" s="29"/>
      <c r="E504" s="17"/>
      <c r="F504" s="28"/>
      <c r="G504" s="28"/>
      <c r="H504" s="28"/>
      <c r="I504" s="43"/>
      <c r="J504" s="28"/>
      <c r="K504" s="43"/>
      <c r="L504" s="28"/>
      <c r="M504" s="17"/>
      <c r="N504" s="30"/>
    </row>
    <row r="505" spans="1:14">
      <c r="A505" s="24"/>
      <c r="B505" s="180"/>
      <c r="D505" s="29"/>
      <c r="E505" s="17"/>
      <c r="F505" s="28"/>
      <c r="G505" s="28"/>
      <c r="H505" s="28"/>
      <c r="I505" s="43"/>
      <c r="J505" s="28"/>
      <c r="K505" s="43"/>
      <c r="L505" s="28"/>
      <c r="M505" s="17"/>
      <c r="N505" s="30"/>
    </row>
    <row r="506" spans="1:14">
      <c r="A506" s="24"/>
      <c r="B506" s="180"/>
      <c r="D506" s="29"/>
      <c r="E506" s="17"/>
      <c r="F506" s="28"/>
      <c r="G506" s="28"/>
      <c r="H506" s="28"/>
      <c r="I506" s="43"/>
      <c r="J506" s="28"/>
      <c r="K506" s="43"/>
      <c r="L506" s="28"/>
      <c r="M506" s="17"/>
      <c r="N506" s="30"/>
    </row>
    <row r="507" spans="1:14">
      <c r="A507" s="24"/>
      <c r="B507" s="180"/>
      <c r="D507" s="29"/>
      <c r="E507" s="17"/>
      <c r="F507" s="28"/>
      <c r="G507" s="28"/>
      <c r="H507" s="28"/>
      <c r="I507" s="43"/>
      <c r="J507" s="28"/>
      <c r="K507" s="43"/>
      <c r="L507" s="28"/>
      <c r="M507" s="17"/>
      <c r="N507" s="30"/>
    </row>
    <row r="508" spans="1:14">
      <c r="A508" s="24"/>
      <c r="B508" s="180"/>
      <c r="D508" s="29"/>
      <c r="E508" s="17"/>
      <c r="F508" s="28"/>
      <c r="G508" s="28"/>
      <c r="H508" s="28"/>
      <c r="I508" s="43"/>
      <c r="J508" s="28"/>
      <c r="K508" s="43"/>
      <c r="L508" s="28"/>
      <c r="M508" s="17"/>
      <c r="N508" s="30"/>
    </row>
    <row r="509" spans="1:14">
      <c r="A509" s="24"/>
      <c r="B509" s="180"/>
      <c r="D509" s="29"/>
      <c r="E509" s="17"/>
      <c r="F509" s="28"/>
      <c r="G509" s="28"/>
      <c r="H509" s="28"/>
      <c r="I509" s="43"/>
      <c r="J509" s="28"/>
      <c r="K509" s="43"/>
      <c r="L509" s="28"/>
      <c r="M509" s="17"/>
      <c r="N509" s="30"/>
    </row>
    <row r="510" spans="1:14">
      <c r="A510" s="24"/>
      <c r="B510" s="180"/>
      <c r="D510" s="29"/>
      <c r="E510" s="17"/>
      <c r="F510" s="28"/>
      <c r="G510" s="28"/>
      <c r="H510" s="28"/>
      <c r="I510" s="43"/>
      <c r="J510" s="28"/>
      <c r="K510" s="43"/>
      <c r="L510" s="28"/>
      <c r="M510" s="17"/>
      <c r="N510" s="30"/>
    </row>
    <row r="511" spans="1:14">
      <c r="A511" s="24"/>
      <c r="B511" s="180"/>
      <c r="D511" s="29"/>
      <c r="E511" s="17"/>
      <c r="F511" s="28"/>
      <c r="G511" s="28"/>
      <c r="H511" s="28"/>
      <c r="I511" s="43"/>
      <c r="J511" s="28"/>
      <c r="K511" s="43"/>
      <c r="L511" s="28"/>
      <c r="M511" s="17"/>
      <c r="N511" s="30"/>
    </row>
    <row r="512" spans="1:14">
      <c r="A512" s="24"/>
      <c r="B512" s="180"/>
      <c r="D512" s="29"/>
      <c r="E512" s="17"/>
      <c r="F512" s="28"/>
      <c r="G512" s="28"/>
      <c r="H512" s="28"/>
      <c r="I512" s="43"/>
      <c r="J512" s="28"/>
      <c r="K512" s="43"/>
      <c r="L512" s="28"/>
      <c r="M512" s="17"/>
      <c r="N512" s="30"/>
    </row>
    <row r="513" spans="1:14">
      <c r="A513" s="24"/>
      <c r="B513" s="180"/>
      <c r="D513" s="29"/>
      <c r="E513" s="17"/>
      <c r="F513" s="28"/>
      <c r="G513" s="28"/>
      <c r="H513" s="28"/>
      <c r="I513" s="43"/>
      <c r="J513" s="28"/>
      <c r="K513" s="43"/>
      <c r="L513" s="28"/>
      <c r="M513" s="17"/>
      <c r="N513" s="30"/>
    </row>
    <row r="514" spans="1:14">
      <c r="A514" s="24"/>
      <c r="B514" s="180"/>
      <c r="D514" s="29"/>
      <c r="E514" s="17"/>
      <c r="F514" s="28"/>
      <c r="G514" s="28"/>
      <c r="H514" s="28"/>
      <c r="I514" s="43"/>
      <c r="J514" s="28"/>
      <c r="K514" s="43"/>
      <c r="L514" s="28"/>
      <c r="M514" s="17"/>
      <c r="N514" s="30"/>
    </row>
    <row r="515" spans="1:14">
      <c r="A515" s="24"/>
      <c r="B515" s="180"/>
      <c r="D515" s="29"/>
      <c r="E515" s="17"/>
      <c r="F515" s="28"/>
      <c r="G515" s="28"/>
      <c r="H515" s="28"/>
      <c r="I515" s="43"/>
      <c r="J515" s="28"/>
      <c r="K515" s="43"/>
      <c r="L515" s="28"/>
      <c r="M515" s="17"/>
      <c r="N515" s="30"/>
    </row>
    <row r="516" spans="1:14">
      <c r="A516" s="24"/>
      <c r="B516" s="180"/>
      <c r="D516" s="29"/>
      <c r="E516" s="17"/>
      <c r="F516" s="28"/>
      <c r="G516" s="28"/>
      <c r="H516" s="28"/>
      <c r="I516" s="43"/>
      <c r="J516" s="28"/>
      <c r="K516" s="43"/>
      <c r="L516" s="28"/>
      <c r="M516" s="17"/>
      <c r="N516" s="30"/>
    </row>
    <row r="517" spans="1:14">
      <c r="A517" s="24"/>
      <c r="B517" s="180"/>
      <c r="D517" s="29"/>
      <c r="E517" s="17"/>
      <c r="F517" s="28"/>
      <c r="G517" s="28"/>
      <c r="H517" s="28"/>
      <c r="I517" s="43"/>
      <c r="J517" s="28"/>
      <c r="K517" s="43"/>
      <c r="L517" s="28"/>
      <c r="M517" s="17"/>
      <c r="N517" s="30"/>
    </row>
    <row r="518" spans="1:14">
      <c r="A518" s="24"/>
      <c r="B518" s="180"/>
      <c r="D518" s="29"/>
      <c r="E518" s="17"/>
      <c r="F518" s="28"/>
      <c r="G518" s="28"/>
      <c r="H518" s="28"/>
      <c r="I518" s="43"/>
      <c r="J518" s="28"/>
      <c r="K518" s="43"/>
      <c r="L518" s="28"/>
      <c r="M518" s="17"/>
      <c r="N518" s="30"/>
    </row>
    <row r="519" spans="1:14">
      <c r="A519" s="24"/>
      <c r="B519" s="180"/>
      <c r="D519" s="29"/>
      <c r="E519" s="17"/>
      <c r="F519" s="28"/>
      <c r="G519" s="28"/>
      <c r="H519" s="28"/>
      <c r="I519" s="43"/>
      <c r="J519" s="28"/>
      <c r="K519" s="43"/>
      <c r="L519" s="28"/>
      <c r="M519" s="17"/>
      <c r="N519" s="30"/>
    </row>
    <row r="520" spans="1:14">
      <c r="A520" s="24"/>
      <c r="B520" s="180"/>
      <c r="D520" s="29"/>
      <c r="E520" s="17"/>
      <c r="F520" s="28"/>
      <c r="G520" s="28"/>
      <c r="H520" s="28"/>
      <c r="I520" s="43"/>
      <c r="J520" s="28"/>
      <c r="K520" s="43"/>
      <c r="L520" s="28"/>
      <c r="M520" s="17"/>
      <c r="N520" s="30"/>
    </row>
    <row r="521" spans="1:14">
      <c r="A521" s="24"/>
      <c r="B521" s="180"/>
      <c r="D521" s="29"/>
      <c r="E521" s="17"/>
      <c r="F521" s="28"/>
      <c r="G521" s="28"/>
      <c r="H521" s="28"/>
      <c r="I521" s="43"/>
      <c r="J521" s="28"/>
      <c r="K521" s="43"/>
      <c r="L521" s="28"/>
      <c r="M521" s="17"/>
      <c r="N521" s="30"/>
    </row>
    <row r="522" spans="1:14">
      <c r="A522" s="24"/>
      <c r="B522" s="180"/>
      <c r="D522" s="29"/>
      <c r="E522" s="17"/>
      <c r="F522" s="28"/>
      <c r="G522" s="28"/>
      <c r="H522" s="28"/>
      <c r="I522" s="43"/>
      <c r="J522" s="28"/>
      <c r="K522" s="43"/>
      <c r="L522" s="28"/>
      <c r="M522" s="17"/>
      <c r="N522" s="30"/>
    </row>
    <row r="523" spans="1:14">
      <c r="A523" s="24"/>
      <c r="B523" s="180"/>
      <c r="D523" s="29"/>
      <c r="E523" s="17"/>
      <c r="F523" s="28"/>
      <c r="G523" s="28"/>
      <c r="H523" s="28"/>
      <c r="I523" s="43"/>
      <c r="J523" s="28"/>
      <c r="K523" s="43"/>
      <c r="L523" s="28"/>
      <c r="M523" s="17"/>
      <c r="N523" s="30"/>
    </row>
    <row r="524" spans="1:14">
      <c r="A524" s="24"/>
      <c r="B524" s="180"/>
      <c r="D524" s="29"/>
      <c r="E524" s="17"/>
      <c r="F524" s="28"/>
      <c r="G524" s="28"/>
      <c r="H524" s="28"/>
      <c r="I524" s="43"/>
      <c r="J524" s="28"/>
      <c r="K524" s="43"/>
      <c r="L524" s="28"/>
      <c r="M524" s="17"/>
      <c r="N524" s="30"/>
    </row>
    <row r="525" spans="1:14">
      <c r="A525" s="24"/>
      <c r="B525" s="180"/>
      <c r="D525" s="29"/>
      <c r="E525" s="17"/>
      <c r="F525" s="28"/>
      <c r="G525" s="28"/>
      <c r="H525" s="28"/>
      <c r="I525" s="43"/>
      <c r="J525" s="28"/>
      <c r="K525" s="43"/>
      <c r="L525" s="28"/>
      <c r="M525" s="17"/>
      <c r="N525" s="30"/>
    </row>
    <row r="526" spans="1:14">
      <c r="A526" s="24"/>
      <c r="B526" s="180"/>
      <c r="D526" s="29"/>
      <c r="E526" s="17"/>
      <c r="F526" s="28"/>
      <c r="G526" s="28"/>
      <c r="H526" s="28"/>
      <c r="I526" s="43"/>
      <c r="J526" s="28"/>
      <c r="K526" s="43"/>
      <c r="L526" s="28"/>
      <c r="M526" s="17"/>
      <c r="N526" s="30"/>
    </row>
    <row r="527" spans="1:14">
      <c r="A527" s="24"/>
      <c r="B527" s="180"/>
      <c r="D527" s="29"/>
      <c r="E527" s="17"/>
      <c r="F527" s="28"/>
      <c r="G527" s="28"/>
      <c r="H527" s="28"/>
      <c r="I527" s="43"/>
      <c r="J527" s="28"/>
      <c r="K527" s="43"/>
      <c r="L527" s="28"/>
      <c r="M527" s="17"/>
      <c r="N527" s="30"/>
    </row>
    <row r="528" spans="1:14">
      <c r="A528" s="24"/>
      <c r="B528" s="180"/>
      <c r="D528" s="29"/>
      <c r="E528" s="17"/>
      <c r="F528" s="28"/>
      <c r="G528" s="28"/>
      <c r="H528" s="28"/>
      <c r="I528" s="43"/>
      <c r="J528" s="28"/>
      <c r="K528" s="43"/>
      <c r="L528" s="28"/>
      <c r="M528" s="17"/>
      <c r="N528" s="30"/>
    </row>
    <row r="529" spans="1:14">
      <c r="A529" s="24"/>
      <c r="B529" s="180"/>
      <c r="D529" s="29"/>
      <c r="E529" s="17"/>
      <c r="F529" s="28"/>
      <c r="G529" s="28"/>
      <c r="H529" s="28"/>
      <c r="I529" s="43"/>
      <c r="J529" s="28"/>
      <c r="K529" s="43"/>
      <c r="L529" s="28"/>
      <c r="M529" s="17"/>
      <c r="N529" s="30"/>
    </row>
    <row r="530" spans="1:14">
      <c r="A530" s="24"/>
      <c r="B530" s="180"/>
      <c r="D530" s="29"/>
      <c r="E530" s="17"/>
      <c r="F530" s="28"/>
      <c r="G530" s="28"/>
      <c r="H530" s="28"/>
      <c r="I530" s="43"/>
      <c r="J530" s="28"/>
      <c r="K530" s="43"/>
      <c r="L530" s="28"/>
      <c r="M530" s="17"/>
      <c r="N530" s="30"/>
    </row>
    <row r="531" spans="1:14">
      <c r="A531" s="24"/>
      <c r="B531" s="180"/>
      <c r="D531" s="29"/>
      <c r="E531" s="17"/>
      <c r="F531" s="28"/>
      <c r="G531" s="28"/>
      <c r="H531" s="28"/>
      <c r="I531" s="43"/>
      <c r="J531" s="28"/>
      <c r="K531" s="43"/>
      <c r="L531" s="28"/>
      <c r="M531" s="17"/>
      <c r="N531" s="30"/>
    </row>
    <row r="532" spans="1:14">
      <c r="A532" s="24"/>
      <c r="B532" s="180"/>
      <c r="D532" s="29"/>
      <c r="E532" s="17"/>
      <c r="F532" s="28"/>
      <c r="G532" s="28"/>
      <c r="H532" s="28"/>
      <c r="I532" s="43"/>
      <c r="J532" s="28"/>
      <c r="K532" s="43"/>
      <c r="L532" s="28"/>
      <c r="M532" s="17"/>
      <c r="N532" s="30"/>
    </row>
    <row r="533" spans="1:14">
      <c r="A533" s="24"/>
      <c r="B533" s="180"/>
      <c r="D533" s="29"/>
      <c r="E533" s="17"/>
      <c r="F533" s="28"/>
      <c r="G533" s="28"/>
      <c r="H533" s="28"/>
      <c r="I533" s="43"/>
      <c r="J533" s="28"/>
      <c r="K533" s="43"/>
      <c r="L533" s="28"/>
      <c r="M533" s="17"/>
      <c r="N533" s="30"/>
    </row>
    <row r="534" spans="1:14">
      <c r="A534" s="24"/>
      <c r="B534" s="180"/>
      <c r="D534" s="29"/>
      <c r="E534" s="17"/>
      <c r="F534" s="28"/>
      <c r="G534" s="28"/>
      <c r="H534" s="28"/>
      <c r="I534" s="43"/>
      <c r="J534" s="28"/>
      <c r="K534" s="43"/>
      <c r="L534" s="28"/>
      <c r="M534" s="17"/>
      <c r="N534" s="30"/>
    </row>
    <row r="535" spans="1:14">
      <c r="A535" s="24"/>
      <c r="B535" s="180"/>
      <c r="D535" s="29"/>
      <c r="E535" s="17"/>
      <c r="F535" s="28"/>
      <c r="G535" s="28"/>
      <c r="H535" s="28"/>
      <c r="I535" s="43"/>
      <c r="J535" s="28"/>
      <c r="K535" s="43"/>
      <c r="L535" s="28"/>
      <c r="M535" s="17"/>
      <c r="N535" s="30"/>
    </row>
    <row r="536" spans="1:14">
      <c r="A536" s="24"/>
      <c r="B536" s="180"/>
      <c r="D536" s="29"/>
      <c r="E536" s="17"/>
      <c r="F536" s="28"/>
      <c r="G536" s="28"/>
      <c r="H536" s="28"/>
      <c r="I536" s="43"/>
      <c r="J536" s="28"/>
      <c r="K536" s="43"/>
      <c r="L536" s="28"/>
      <c r="M536" s="17"/>
      <c r="N536" s="30"/>
    </row>
    <row r="537" spans="1:14">
      <c r="A537" s="24"/>
      <c r="B537" s="180"/>
      <c r="D537" s="29"/>
      <c r="E537" s="17"/>
      <c r="F537" s="28"/>
      <c r="G537" s="28"/>
      <c r="H537" s="28"/>
      <c r="I537" s="43"/>
      <c r="J537" s="28"/>
      <c r="K537" s="43"/>
      <c r="L537" s="28"/>
      <c r="M537" s="17"/>
      <c r="N537" s="30"/>
    </row>
    <row r="538" spans="1:14">
      <c r="A538" s="24"/>
      <c r="B538" s="180"/>
      <c r="D538" s="29"/>
      <c r="E538" s="17"/>
      <c r="F538" s="28"/>
      <c r="G538" s="28"/>
      <c r="H538" s="28"/>
      <c r="I538" s="43"/>
      <c r="J538" s="28"/>
      <c r="K538" s="43"/>
      <c r="L538" s="28"/>
      <c r="M538" s="17"/>
      <c r="N538" s="30"/>
    </row>
    <row r="539" spans="1:14">
      <c r="A539" s="24"/>
      <c r="B539" s="180"/>
      <c r="D539" s="29"/>
      <c r="E539" s="17"/>
      <c r="F539" s="28"/>
      <c r="G539" s="28"/>
      <c r="H539" s="28"/>
      <c r="I539" s="43"/>
      <c r="J539" s="28"/>
      <c r="K539" s="43"/>
      <c r="L539" s="28"/>
      <c r="M539" s="17"/>
      <c r="N539" s="30"/>
    </row>
    <row r="540" spans="1:14">
      <c r="A540" s="24"/>
      <c r="B540" s="180"/>
      <c r="D540" s="29"/>
      <c r="E540" s="17"/>
      <c r="F540" s="28"/>
      <c r="G540" s="28"/>
      <c r="H540" s="28"/>
      <c r="I540" s="43"/>
      <c r="J540" s="28"/>
      <c r="K540" s="43"/>
      <c r="L540" s="28"/>
      <c r="M540" s="17"/>
      <c r="N540" s="30"/>
    </row>
    <row r="541" spans="1:14">
      <c r="A541" s="24"/>
      <c r="B541" s="180"/>
      <c r="D541" s="29"/>
      <c r="E541" s="17"/>
      <c r="F541" s="28"/>
      <c r="G541" s="28"/>
      <c r="H541" s="28"/>
      <c r="I541" s="43"/>
      <c r="J541" s="28"/>
      <c r="K541" s="43"/>
      <c r="L541" s="28"/>
      <c r="M541" s="17"/>
      <c r="N541" s="30"/>
    </row>
    <row r="542" spans="1:14">
      <c r="A542" s="24"/>
      <c r="B542" s="180"/>
      <c r="D542" s="29"/>
      <c r="E542" s="17"/>
      <c r="F542" s="28"/>
      <c r="G542" s="28"/>
      <c r="H542" s="28"/>
      <c r="I542" s="43"/>
      <c r="J542" s="28"/>
      <c r="K542" s="43"/>
      <c r="L542" s="28"/>
      <c r="M542" s="17"/>
      <c r="N542" s="30"/>
    </row>
    <row r="543" spans="1:14">
      <c r="A543" s="24"/>
      <c r="B543" s="180"/>
      <c r="D543" s="29"/>
      <c r="E543" s="17"/>
      <c r="F543" s="28"/>
      <c r="G543" s="28"/>
      <c r="H543" s="28"/>
      <c r="I543" s="43"/>
      <c r="J543" s="28"/>
      <c r="K543" s="43"/>
      <c r="L543" s="28"/>
      <c r="M543" s="17"/>
      <c r="N543" s="30"/>
    </row>
    <row r="544" spans="1:14">
      <c r="A544" s="24"/>
      <c r="B544" s="180"/>
      <c r="D544" s="29"/>
      <c r="E544" s="17"/>
      <c r="F544" s="28"/>
      <c r="G544" s="28"/>
      <c r="H544" s="28"/>
      <c r="I544" s="43"/>
      <c r="J544" s="28"/>
      <c r="K544" s="43"/>
      <c r="L544" s="28"/>
      <c r="M544" s="17"/>
      <c r="N544" s="30"/>
    </row>
    <row r="545" spans="1:14">
      <c r="A545" s="24"/>
      <c r="B545" s="180"/>
      <c r="D545" s="29"/>
      <c r="E545" s="17"/>
      <c r="F545" s="28"/>
      <c r="G545" s="28"/>
      <c r="H545" s="28"/>
      <c r="I545" s="43"/>
      <c r="J545" s="28"/>
      <c r="K545" s="43"/>
      <c r="L545" s="28"/>
      <c r="M545" s="17"/>
      <c r="N545" s="30"/>
    </row>
    <row r="546" spans="1:14">
      <c r="A546" s="24"/>
      <c r="B546" s="180"/>
      <c r="D546" s="29"/>
      <c r="E546" s="17"/>
      <c r="F546" s="28"/>
      <c r="G546" s="28"/>
      <c r="H546" s="28"/>
      <c r="I546" s="43"/>
      <c r="J546" s="28"/>
      <c r="K546" s="43"/>
      <c r="L546" s="28"/>
      <c r="M546" s="17"/>
      <c r="N546" s="30"/>
    </row>
    <row r="547" spans="1:14">
      <c r="A547" s="24"/>
      <c r="B547" s="180"/>
      <c r="D547" s="29"/>
      <c r="E547" s="17"/>
      <c r="F547" s="28"/>
      <c r="G547" s="28"/>
      <c r="H547" s="28"/>
      <c r="I547" s="43"/>
      <c r="J547" s="28"/>
      <c r="K547" s="43"/>
      <c r="L547" s="28"/>
      <c r="M547" s="17"/>
      <c r="N547" s="30"/>
    </row>
    <row r="548" spans="1:14">
      <c r="A548" s="24"/>
      <c r="B548" s="180"/>
      <c r="D548" s="29"/>
      <c r="E548" s="17"/>
      <c r="F548" s="28"/>
      <c r="G548" s="28"/>
      <c r="H548" s="28"/>
      <c r="I548" s="43"/>
      <c r="J548" s="28"/>
      <c r="K548" s="43"/>
      <c r="L548" s="28"/>
      <c r="M548" s="17"/>
      <c r="N548" s="30"/>
    </row>
    <row r="549" spans="1:14">
      <c r="A549" s="24"/>
      <c r="B549" s="180"/>
      <c r="D549" s="29"/>
      <c r="E549" s="17"/>
      <c r="F549" s="28"/>
      <c r="G549" s="28"/>
      <c r="H549" s="28"/>
      <c r="I549" s="43"/>
      <c r="J549" s="28"/>
      <c r="K549" s="43"/>
      <c r="L549" s="28"/>
      <c r="M549" s="17"/>
      <c r="N549" s="30"/>
    </row>
    <row r="550" spans="1:14">
      <c r="A550" s="24"/>
      <c r="B550" s="180"/>
      <c r="D550" s="29"/>
      <c r="E550" s="17"/>
      <c r="F550" s="28"/>
      <c r="G550" s="28"/>
      <c r="H550" s="28"/>
      <c r="I550" s="43"/>
      <c r="J550" s="28"/>
      <c r="K550" s="43"/>
      <c r="L550" s="28"/>
      <c r="M550" s="17"/>
      <c r="N550" s="30"/>
    </row>
    <row r="551" spans="1:14">
      <c r="A551" s="24"/>
      <c r="B551" s="180"/>
      <c r="D551" s="29"/>
      <c r="E551" s="17"/>
      <c r="F551" s="28"/>
      <c r="G551" s="28"/>
      <c r="H551" s="28"/>
      <c r="I551" s="43"/>
      <c r="J551" s="28"/>
      <c r="K551" s="43"/>
      <c r="L551" s="28"/>
      <c r="M551" s="17"/>
      <c r="N551" s="30"/>
    </row>
    <row r="552" spans="1:14">
      <c r="A552" s="24"/>
      <c r="B552" s="180"/>
      <c r="D552" s="29"/>
      <c r="E552" s="17"/>
      <c r="F552" s="28"/>
      <c r="G552" s="28"/>
      <c r="H552" s="28"/>
      <c r="I552" s="43"/>
      <c r="J552" s="28"/>
      <c r="K552" s="43"/>
      <c r="L552" s="28"/>
      <c r="M552" s="17"/>
      <c r="N552" s="30"/>
    </row>
    <row r="553" spans="1:14">
      <c r="A553" s="24"/>
      <c r="B553" s="180"/>
      <c r="D553" s="29"/>
      <c r="E553" s="17"/>
      <c r="F553" s="28"/>
      <c r="G553" s="28"/>
      <c r="H553" s="28"/>
      <c r="I553" s="43"/>
      <c r="J553" s="28"/>
      <c r="K553" s="43"/>
      <c r="L553" s="28"/>
      <c r="M553" s="17"/>
      <c r="N553" s="30"/>
    </row>
    <row r="554" spans="1:14">
      <c r="A554" s="24"/>
      <c r="B554" s="180"/>
      <c r="D554" s="29"/>
      <c r="E554" s="17"/>
      <c r="F554" s="28"/>
      <c r="G554" s="28"/>
      <c r="H554" s="28"/>
      <c r="I554" s="43"/>
      <c r="J554" s="28"/>
      <c r="K554" s="43"/>
      <c r="L554" s="28"/>
      <c r="M554" s="17"/>
      <c r="N554" s="30"/>
    </row>
    <row r="555" spans="1:14">
      <c r="A555" s="24"/>
      <c r="B555" s="180"/>
      <c r="D555" s="29"/>
      <c r="E555" s="17"/>
      <c r="F555" s="28"/>
      <c r="G555" s="28"/>
      <c r="H555" s="28"/>
      <c r="I555" s="43"/>
      <c r="J555" s="28"/>
      <c r="K555" s="43"/>
      <c r="L555" s="28"/>
      <c r="M555" s="17"/>
      <c r="N555" s="30"/>
    </row>
    <row r="556" spans="1:14">
      <c r="A556" s="24"/>
      <c r="B556" s="180"/>
      <c r="D556" s="29"/>
      <c r="E556" s="17"/>
      <c r="F556" s="28"/>
      <c r="G556" s="28"/>
      <c r="H556" s="28"/>
      <c r="I556" s="43"/>
      <c r="J556" s="28"/>
      <c r="K556" s="43"/>
      <c r="L556" s="28"/>
      <c r="M556" s="17"/>
      <c r="N556" s="30"/>
    </row>
    <row r="557" spans="1:14">
      <c r="A557" s="24"/>
      <c r="B557" s="180"/>
      <c r="D557" s="29"/>
      <c r="E557" s="17"/>
      <c r="F557" s="28"/>
      <c r="G557" s="28"/>
      <c r="H557" s="28"/>
      <c r="I557" s="43"/>
      <c r="J557" s="28"/>
      <c r="K557" s="43"/>
      <c r="L557" s="28"/>
      <c r="M557" s="17"/>
      <c r="N557" s="30"/>
    </row>
    <row r="558" spans="1:14">
      <c r="A558" s="24"/>
      <c r="B558" s="180"/>
      <c r="D558" s="29"/>
      <c r="E558" s="17"/>
      <c r="F558" s="28"/>
      <c r="G558" s="28"/>
      <c r="H558" s="28"/>
      <c r="I558" s="43"/>
      <c r="J558" s="28"/>
      <c r="K558" s="43"/>
      <c r="L558" s="28"/>
      <c r="M558" s="17"/>
      <c r="N558" s="30"/>
    </row>
    <row r="559" spans="1:14">
      <c r="A559" s="24"/>
      <c r="B559" s="180"/>
      <c r="D559" s="29"/>
      <c r="E559" s="17"/>
      <c r="F559" s="28"/>
      <c r="G559" s="28"/>
      <c r="H559" s="28"/>
      <c r="I559" s="43"/>
      <c r="J559" s="28"/>
      <c r="K559" s="43"/>
      <c r="L559" s="28"/>
      <c r="M559" s="17"/>
      <c r="N559" s="30"/>
    </row>
    <row r="560" spans="1:14">
      <c r="A560" s="24"/>
      <c r="B560" s="180"/>
      <c r="D560" s="29"/>
      <c r="E560" s="17"/>
      <c r="F560" s="28"/>
      <c r="G560" s="28"/>
      <c r="H560" s="28"/>
      <c r="I560" s="43"/>
      <c r="J560" s="28"/>
      <c r="K560" s="43"/>
      <c r="L560" s="28"/>
      <c r="M560" s="17"/>
      <c r="N560" s="30"/>
    </row>
    <row r="561" spans="1:14">
      <c r="A561" s="24"/>
      <c r="B561" s="180"/>
      <c r="D561" s="29"/>
      <c r="E561" s="17"/>
      <c r="F561" s="28"/>
      <c r="G561" s="28"/>
      <c r="H561" s="28"/>
      <c r="I561" s="43"/>
      <c r="J561" s="28"/>
      <c r="K561" s="43"/>
      <c r="L561" s="28"/>
      <c r="M561" s="17"/>
      <c r="N561" s="30"/>
    </row>
    <row r="562" spans="1:14">
      <c r="A562" s="24"/>
      <c r="B562" s="180"/>
      <c r="D562" s="29"/>
      <c r="E562" s="17"/>
      <c r="F562" s="28"/>
      <c r="G562" s="28"/>
      <c r="H562" s="28"/>
      <c r="I562" s="43"/>
      <c r="J562" s="28"/>
      <c r="K562" s="43"/>
      <c r="L562" s="28"/>
      <c r="M562" s="17"/>
      <c r="N562" s="30"/>
    </row>
    <row r="563" spans="1:14">
      <c r="A563" s="24"/>
      <c r="B563" s="180"/>
      <c r="D563" s="29"/>
      <c r="E563" s="17"/>
      <c r="F563" s="28"/>
      <c r="G563" s="28"/>
      <c r="H563" s="28"/>
      <c r="I563" s="43"/>
      <c r="J563" s="28"/>
      <c r="K563" s="43"/>
      <c r="L563" s="28"/>
      <c r="M563" s="17"/>
      <c r="N563" s="30"/>
    </row>
    <row r="564" spans="1:14">
      <c r="A564" s="24"/>
      <c r="B564" s="180"/>
      <c r="D564" s="29"/>
      <c r="E564" s="17"/>
      <c r="F564" s="28"/>
      <c r="G564" s="28"/>
      <c r="H564" s="28"/>
      <c r="I564" s="43"/>
      <c r="J564" s="28"/>
      <c r="K564" s="43"/>
      <c r="L564" s="28"/>
      <c r="M564" s="17"/>
      <c r="N564" s="30"/>
    </row>
    <row r="565" spans="1:14">
      <c r="A565" s="24"/>
      <c r="B565" s="180"/>
      <c r="D565" s="29"/>
      <c r="E565" s="17"/>
      <c r="F565" s="28"/>
      <c r="G565" s="28"/>
      <c r="H565" s="28"/>
      <c r="I565" s="43"/>
      <c r="J565" s="28"/>
      <c r="K565" s="43"/>
      <c r="L565" s="28"/>
      <c r="M565" s="17"/>
      <c r="N565" s="30"/>
    </row>
    <row r="566" spans="1:14">
      <c r="A566" s="24"/>
      <c r="B566" s="180"/>
      <c r="D566" s="29"/>
      <c r="E566" s="17"/>
      <c r="F566" s="28"/>
      <c r="G566" s="28"/>
      <c r="H566" s="28"/>
      <c r="I566" s="43"/>
      <c r="J566" s="28"/>
      <c r="K566" s="43"/>
      <c r="L566" s="28"/>
      <c r="M566" s="17"/>
      <c r="N566" s="30"/>
    </row>
    <row r="567" spans="1:14">
      <c r="A567" s="24"/>
      <c r="B567" s="180"/>
      <c r="D567" s="29"/>
      <c r="E567" s="17"/>
      <c r="F567" s="28"/>
      <c r="G567" s="28"/>
      <c r="H567" s="28"/>
      <c r="I567" s="43"/>
      <c r="J567" s="28"/>
      <c r="K567" s="43"/>
      <c r="L567" s="28"/>
      <c r="M567" s="17"/>
      <c r="N567" s="30"/>
    </row>
    <row r="568" spans="1:14">
      <c r="A568" s="24"/>
      <c r="B568" s="180"/>
      <c r="D568" s="29"/>
      <c r="E568" s="17"/>
      <c r="F568" s="28"/>
      <c r="G568" s="28"/>
      <c r="H568" s="28"/>
      <c r="I568" s="43"/>
      <c r="J568" s="28"/>
      <c r="K568" s="43"/>
      <c r="L568" s="28"/>
      <c r="M568" s="17"/>
      <c r="N568" s="30"/>
    </row>
    <row r="569" spans="1:14">
      <c r="A569" s="24"/>
      <c r="B569" s="180"/>
      <c r="D569" s="29"/>
      <c r="E569" s="17"/>
      <c r="F569" s="28"/>
      <c r="G569" s="28"/>
      <c r="H569" s="28"/>
      <c r="I569" s="43"/>
      <c r="J569" s="28"/>
      <c r="K569" s="43"/>
      <c r="L569" s="28"/>
      <c r="M569" s="17"/>
      <c r="N569" s="30"/>
    </row>
    <row r="570" spans="1:14">
      <c r="A570" s="24"/>
      <c r="B570" s="180"/>
      <c r="D570" s="29"/>
      <c r="E570" s="17"/>
      <c r="F570" s="28"/>
      <c r="G570" s="28"/>
      <c r="H570" s="28"/>
      <c r="I570" s="43"/>
      <c r="J570" s="28"/>
      <c r="K570" s="43"/>
      <c r="L570" s="28"/>
      <c r="M570" s="17"/>
      <c r="N570" s="30"/>
    </row>
    <row r="571" spans="1:14">
      <c r="A571" s="24"/>
      <c r="B571" s="180"/>
      <c r="D571" s="29"/>
      <c r="E571" s="17"/>
      <c r="F571" s="28"/>
      <c r="G571" s="28"/>
      <c r="H571" s="28"/>
      <c r="I571" s="43"/>
      <c r="J571" s="28"/>
      <c r="K571" s="43"/>
      <c r="L571" s="28"/>
      <c r="M571" s="17"/>
      <c r="N571" s="30"/>
    </row>
    <row r="572" spans="1:14">
      <c r="A572" s="24"/>
      <c r="B572" s="180"/>
      <c r="D572" s="29"/>
      <c r="E572" s="17"/>
      <c r="F572" s="28"/>
      <c r="G572" s="28"/>
      <c r="H572" s="28"/>
      <c r="I572" s="43"/>
      <c r="J572" s="28"/>
      <c r="K572" s="43"/>
      <c r="L572" s="28"/>
      <c r="M572" s="17"/>
      <c r="N572" s="30"/>
    </row>
    <row r="573" spans="1:14">
      <c r="A573" s="24"/>
      <c r="B573" s="180"/>
      <c r="D573" s="29"/>
      <c r="E573" s="17"/>
      <c r="F573" s="28"/>
      <c r="G573" s="28"/>
      <c r="H573" s="28"/>
      <c r="I573" s="43"/>
      <c r="J573" s="28"/>
      <c r="K573" s="43"/>
      <c r="L573" s="28"/>
      <c r="M573" s="17"/>
      <c r="N573" s="30"/>
    </row>
    <row r="574" spans="1:14">
      <c r="A574" s="24"/>
      <c r="B574" s="180"/>
      <c r="D574" s="29"/>
      <c r="E574" s="17"/>
      <c r="F574" s="28"/>
      <c r="G574" s="28"/>
      <c r="H574" s="28"/>
      <c r="I574" s="43"/>
      <c r="J574" s="28"/>
      <c r="K574" s="43"/>
      <c r="L574" s="28"/>
      <c r="M574" s="17"/>
      <c r="N574" s="30"/>
    </row>
    <row r="575" spans="1:14">
      <c r="A575" s="24"/>
      <c r="B575" s="180"/>
      <c r="D575" s="29"/>
      <c r="E575" s="17"/>
      <c r="F575" s="28"/>
      <c r="G575" s="28"/>
      <c r="H575" s="28"/>
      <c r="I575" s="43"/>
      <c r="J575" s="28"/>
      <c r="K575" s="43"/>
      <c r="L575" s="28"/>
      <c r="M575" s="17"/>
      <c r="N575" s="30"/>
    </row>
    <row r="576" spans="1:14">
      <c r="A576" s="24"/>
      <c r="B576" s="180"/>
      <c r="D576" s="29"/>
      <c r="E576" s="17"/>
      <c r="F576" s="28"/>
      <c r="G576" s="28"/>
      <c r="H576" s="28"/>
      <c r="I576" s="43"/>
      <c r="J576" s="28"/>
      <c r="K576" s="43"/>
      <c r="L576" s="28"/>
      <c r="M576" s="17"/>
      <c r="N576" s="30"/>
    </row>
    <row r="577" spans="1:14">
      <c r="A577" s="24"/>
      <c r="B577" s="180"/>
      <c r="D577" s="29"/>
      <c r="E577" s="17"/>
      <c r="F577" s="28"/>
      <c r="G577" s="28"/>
      <c r="H577" s="28"/>
      <c r="I577" s="43"/>
      <c r="J577" s="28"/>
      <c r="K577" s="43"/>
      <c r="L577" s="28"/>
      <c r="M577" s="17"/>
      <c r="N577" s="30"/>
    </row>
    <row r="578" spans="1:14">
      <c r="A578" s="24"/>
      <c r="B578" s="180"/>
      <c r="D578" s="29"/>
      <c r="E578" s="17"/>
      <c r="F578" s="28"/>
      <c r="G578" s="28"/>
      <c r="H578" s="28"/>
      <c r="I578" s="43"/>
      <c r="J578" s="28"/>
      <c r="K578" s="43"/>
      <c r="L578" s="28"/>
      <c r="M578" s="17"/>
      <c r="N578" s="30"/>
    </row>
    <row r="579" spans="1:14">
      <c r="A579" s="24"/>
      <c r="B579" s="180"/>
      <c r="D579" s="29"/>
      <c r="E579" s="17"/>
      <c r="F579" s="28"/>
      <c r="G579" s="28"/>
      <c r="H579" s="28"/>
      <c r="I579" s="43"/>
      <c r="J579" s="28"/>
      <c r="K579" s="43"/>
      <c r="L579" s="28"/>
      <c r="M579" s="17"/>
      <c r="N579" s="30"/>
    </row>
    <row r="580" spans="1:14">
      <c r="A580" s="24"/>
      <c r="B580" s="180"/>
      <c r="D580" s="29"/>
      <c r="E580" s="17"/>
      <c r="F580" s="28"/>
      <c r="G580" s="28"/>
      <c r="H580" s="28"/>
      <c r="I580" s="43"/>
      <c r="J580" s="28"/>
      <c r="K580" s="43"/>
      <c r="L580" s="28"/>
      <c r="M580" s="17"/>
      <c r="N580" s="30"/>
    </row>
    <row r="581" spans="1:14">
      <c r="A581" s="24"/>
      <c r="B581" s="180"/>
      <c r="D581" s="29"/>
      <c r="E581" s="17"/>
      <c r="F581" s="28"/>
      <c r="G581" s="28"/>
      <c r="H581" s="28"/>
      <c r="I581" s="43"/>
      <c r="J581" s="28"/>
      <c r="K581" s="43"/>
      <c r="L581" s="28"/>
      <c r="M581" s="17"/>
      <c r="N581" s="30"/>
    </row>
    <row r="582" spans="1:14">
      <c r="A582" s="24"/>
      <c r="B582" s="180"/>
      <c r="D582" s="29"/>
      <c r="E582" s="17"/>
      <c r="F582" s="28"/>
      <c r="G582" s="28"/>
      <c r="H582" s="28"/>
      <c r="I582" s="43"/>
      <c r="J582" s="28"/>
      <c r="K582" s="43"/>
      <c r="L582" s="28"/>
      <c r="M582" s="17"/>
      <c r="N582" s="30"/>
    </row>
    <row r="583" spans="1:14">
      <c r="A583" s="24"/>
      <c r="B583" s="180"/>
      <c r="D583" s="29"/>
      <c r="E583" s="17"/>
      <c r="F583" s="28"/>
      <c r="G583" s="28"/>
      <c r="H583" s="28"/>
      <c r="I583" s="43"/>
      <c r="J583" s="28"/>
      <c r="K583" s="43"/>
      <c r="L583" s="28"/>
      <c r="M583" s="17"/>
      <c r="N583" s="30"/>
    </row>
    <row r="584" spans="1:14">
      <c r="A584" s="24"/>
      <c r="B584" s="180"/>
      <c r="D584" s="29"/>
      <c r="E584" s="17"/>
      <c r="F584" s="28"/>
      <c r="G584" s="28"/>
      <c r="H584" s="28"/>
      <c r="I584" s="43"/>
      <c r="J584" s="28"/>
      <c r="K584" s="43"/>
      <c r="L584" s="28"/>
      <c r="M584" s="17"/>
      <c r="N584" s="30"/>
    </row>
    <row r="585" spans="1:14">
      <c r="A585" s="24"/>
      <c r="B585" s="180"/>
      <c r="D585" s="29"/>
      <c r="E585" s="17"/>
      <c r="F585" s="28"/>
      <c r="G585" s="28"/>
      <c r="H585" s="28"/>
      <c r="I585" s="43"/>
      <c r="J585" s="28"/>
      <c r="K585" s="43"/>
      <c r="L585" s="28"/>
      <c r="M585" s="17"/>
      <c r="N585" s="30"/>
    </row>
    <row r="586" spans="1:14">
      <c r="A586" s="24"/>
      <c r="B586" s="180"/>
      <c r="D586" s="29"/>
      <c r="E586" s="17"/>
      <c r="F586" s="28"/>
      <c r="G586" s="28"/>
      <c r="H586" s="28"/>
      <c r="I586" s="43"/>
      <c r="J586" s="28"/>
      <c r="K586" s="43"/>
      <c r="L586" s="28"/>
      <c r="M586" s="17"/>
      <c r="N586" s="30"/>
    </row>
    <row r="587" spans="1:14">
      <c r="A587" s="24"/>
      <c r="B587" s="180"/>
      <c r="D587" s="29"/>
      <c r="E587" s="17"/>
      <c r="F587" s="28"/>
      <c r="G587" s="28"/>
      <c r="H587" s="28"/>
      <c r="I587" s="43"/>
      <c r="J587" s="28"/>
      <c r="K587" s="43"/>
      <c r="L587" s="28"/>
      <c r="M587" s="17"/>
      <c r="N587" s="30"/>
    </row>
    <row r="588" spans="1:14">
      <c r="A588" s="24"/>
      <c r="B588" s="180"/>
      <c r="D588" s="29"/>
      <c r="E588" s="17"/>
      <c r="F588" s="28"/>
      <c r="G588" s="28"/>
      <c r="H588" s="28"/>
      <c r="I588" s="43"/>
      <c r="J588" s="28"/>
      <c r="K588" s="43"/>
      <c r="L588" s="28"/>
      <c r="M588" s="17"/>
      <c r="N588" s="30"/>
    </row>
    <row r="589" spans="1:14">
      <c r="A589" s="24"/>
      <c r="B589" s="180"/>
      <c r="D589" s="29"/>
      <c r="E589" s="17"/>
      <c r="F589" s="28"/>
      <c r="G589" s="28"/>
      <c r="H589" s="28"/>
      <c r="I589" s="43"/>
      <c r="J589" s="28"/>
      <c r="K589" s="43"/>
      <c r="L589" s="28"/>
      <c r="M589" s="17"/>
      <c r="N589" s="30"/>
    </row>
    <row r="590" spans="1:14">
      <c r="A590" s="24"/>
      <c r="B590" s="180"/>
      <c r="D590" s="29"/>
      <c r="E590" s="17"/>
      <c r="F590" s="28"/>
      <c r="G590" s="28"/>
      <c r="H590" s="28"/>
      <c r="I590" s="43"/>
      <c r="J590" s="28"/>
      <c r="K590" s="43"/>
      <c r="L590" s="28"/>
      <c r="M590" s="17"/>
      <c r="N590" s="30"/>
    </row>
    <row r="591" spans="1:14">
      <c r="A591" s="24"/>
      <c r="B591" s="180"/>
      <c r="D591" s="29"/>
      <c r="E591" s="17"/>
      <c r="F591" s="28"/>
      <c r="G591" s="28"/>
      <c r="H591" s="28"/>
      <c r="I591" s="43"/>
      <c r="J591" s="28"/>
      <c r="K591" s="43"/>
      <c r="L591" s="28"/>
      <c r="M591" s="17"/>
      <c r="N591" s="30"/>
    </row>
    <row r="592" spans="1:14">
      <c r="A592" s="24"/>
      <c r="B592" s="180"/>
      <c r="D592" s="29"/>
      <c r="E592" s="17"/>
      <c r="F592" s="28"/>
      <c r="G592" s="28"/>
      <c r="H592" s="28"/>
      <c r="I592" s="43"/>
      <c r="J592" s="28"/>
      <c r="K592" s="43"/>
      <c r="L592" s="28"/>
      <c r="M592" s="17"/>
      <c r="N592" s="30"/>
    </row>
    <row r="593" spans="1:14">
      <c r="A593" s="24"/>
      <c r="B593" s="180"/>
      <c r="D593" s="29"/>
      <c r="E593" s="17"/>
      <c r="F593" s="28"/>
      <c r="G593" s="28"/>
      <c r="H593" s="28"/>
      <c r="I593" s="43"/>
      <c r="J593" s="28"/>
      <c r="K593" s="43"/>
      <c r="L593" s="28"/>
      <c r="M593" s="17"/>
      <c r="N593" s="30"/>
    </row>
    <row r="594" spans="1:14">
      <c r="A594" s="24"/>
      <c r="B594" s="180"/>
      <c r="D594" s="29"/>
      <c r="E594" s="17"/>
      <c r="F594" s="28"/>
      <c r="G594" s="28"/>
      <c r="H594" s="28"/>
      <c r="I594" s="43"/>
      <c r="J594" s="28"/>
      <c r="K594" s="43"/>
      <c r="L594" s="28"/>
      <c r="M594" s="17"/>
      <c r="N594" s="30"/>
    </row>
    <row r="595" spans="1:14">
      <c r="A595" s="24"/>
      <c r="B595" s="180"/>
      <c r="D595" s="29"/>
      <c r="E595" s="17"/>
      <c r="F595" s="28"/>
      <c r="G595" s="28"/>
      <c r="H595" s="28"/>
      <c r="I595" s="43"/>
      <c r="J595" s="28"/>
      <c r="K595" s="43"/>
      <c r="L595" s="28"/>
      <c r="M595" s="17"/>
      <c r="N595" s="30"/>
    </row>
    <row r="596" spans="1:14">
      <c r="A596" s="24"/>
      <c r="B596" s="180"/>
      <c r="D596" s="29"/>
      <c r="E596" s="17"/>
      <c r="F596" s="28"/>
      <c r="G596" s="28"/>
      <c r="H596" s="28"/>
      <c r="I596" s="43"/>
      <c r="J596" s="28"/>
      <c r="K596" s="43"/>
      <c r="L596" s="28"/>
      <c r="M596" s="17"/>
      <c r="N596" s="30"/>
    </row>
    <row r="597" spans="1:14">
      <c r="A597" s="24"/>
      <c r="B597" s="180"/>
      <c r="D597" s="29"/>
      <c r="E597" s="17"/>
      <c r="F597" s="28"/>
      <c r="G597" s="28"/>
      <c r="H597" s="28"/>
      <c r="I597" s="43"/>
      <c r="J597" s="28"/>
      <c r="K597" s="43"/>
      <c r="L597" s="28"/>
      <c r="M597" s="17"/>
      <c r="N597" s="30"/>
    </row>
    <row r="598" spans="1:14">
      <c r="A598" s="24"/>
      <c r="B598" s="180"/>
      <c r="D598" s="29"/>
      <c r="E598" s="17"/>
      <c r="F598" s="28"/>
      <c r="G598" s="28"/>
      <c r="H598" s="28"/>
      <c r="I598" s="43"/>
      <c r="J598" s="28"/>
      <c r="K598" s="43"/>
      <c r="L598" s="28"/>
      <c r="M598" s="17"/>
      <c r="N598" s="30"/>
    </row>
    <row r="599" spans="1:14">
      <c r="A599" s="24"/>
      <c r="B599" s="180"/>
      <c r="D599" s="29"/>
      <c r="E599" s="17"/>
      <c r="F599" s="28"/>
      <c r="G599" s="28"/>
      <c r="H599" s="28"/>
      <c r="I599" s="43"/>
      <c r="J599" s="28"/>
      <c r="K599" s="43"/>
      <c r="L599" s="28"/>
      <c r="M599" s="17"/>
      <c r="N599" s="30"/>
    </row>
    <row r="600" spans="1:14">
      <c r="A600" s="24"/>
      <c r="B600" s="180"/>
      <c r="D600" s="29"/>
      <c r="E600" s="17"/>
      <c r="F600" s="28"/>
      <c r="G600" s="28"/>
      <c r="H600" s="28"/>
      <c r="I600" s="43"/>
      <c r="J600" s="28"/>
      <c r="K600" s="43"/>
      <c r="L600" s="28"/>
      <c r="M600" s="17"/>
      <c r="N600" s="30"/>
    </row>
    <row r="601" spans="1:14">
      <c r="A601" s="24"/>
      <c r="B601" s="180"/>
      <c r="D601" s="29"/>
      <c r="E601" s="17"/>
      <c r="F601" s="28"/>
      <c r="G601" s="28"/>
      <c r="H601" s="28"/>
      <c r="I601" s="43"/>
      <c r="J601" s="28"/>
      <c r="K601" s="43"/>
      <c r="L601" s="28"/>
      <c r="M601" s="17"/>
      <c r="N601" s="30"/>
    </row>
    <row r="602" spans="1:14">
      <c r="A602" s="24"/>
      <c r="B602" s="180"/>
      <c r="D602" s="29"/>
      <c r="E602" s="17"/>
      <c r="F602" s="28"/>
      <c r="G602" s="28"/>
      <c r="H602" s="28"/>
      <c r="I602" s="43"/>
      <c r="J602" s="28"/>
      <c r="K602" s="43"/>
      <c r="L602" s="28"/>
      <c r="M602" s="17"/>
      <c r="N602" s="30"/>
    </row>
    <row r="603" spans="1:14">
      <c r="A603" s="24"/>
      <c r="B603" s="180"/>
      <c r="D603" s="29"/>
      <c r="E603" s="17"/>
      <c r="F603" s="28"/>
      <c r="G603" s="28"/>
      <c r="H603" s="28"/>
      <c r="I603" s="43"/>
      <c r="J603" s="28"/>
      <c r="K603" s="43"/>
      <c r="L603" s="28"/>
      <c r="M603" s="17"/>
      <c r="N603" s="30"/>
    </row>
    <row r="604" spans="1:14">
      <c r="A604" s="24"/>
      <c r="B604" s="180"/>
      <c r="D604" s="29"/>
      <c r="E604" s="17"/>
      <c r="F604" s="28"/>
      <c r="G604" s="28"/>
      <c r="H604" s="28"/>
      <c r="I604" s="43"/>
      <c r="J604" s="28"/>
      <c r="K604" s="43"/>
      <c r="L604" s="28"/>
      <c r="M604" s="17"/>
      <c r="N604" s="30"/>
    </row>
    <row r="605" spans="1:14">
      <c r="A605" s="24"/>
      <c r="B605" s="180"/>
      <c r="D605" s="29"/>
      <c r="E605" s="17"/>
      <c r="F605" s="28"/>
      <c r="G605" s="28"/>
      <c r="H605" s="28"/>
      <c r="I605" s="43"/>
      <c r="J605" s="28"/>
      <c r="K605" s="43"/>
      <c r="L605" s="28"/>
      <c r="M605" s="17"/>
      <c r="N605" s="30"/>
    </row>
    <row r="606" spans="1:14">
      <c r="A606" s="24"/>
      <c r="B606" s="180"/>
      <c r="D606" s="29"/>
      <c r="E606" s="17"/>
      <c r="F606" s="28"/>
      <c r="G606" s="28"/>
      <c r="H606" s="28"/>
      <c r="I606" s="43"/>
      <c r="J606" s="28"/>
      <c r="K606" s="43"/>
      <c r="L606" s="28"/>
      <c r="M606" s="17"/>
      <c r="N606" s="30"/>
    </row>
    <row r="607" spans="1:14">
      <c r="A607" s="24"/>
      <c r="B607" s="180"/>
      <c r="D607" s="29"/>
      <c r="E607" s="17"/>
      <c r="F607" s="28"/>
      <c r="G607" s="28"/>
      <c r="H607" s="28"/>
      <c r="I607" s="43"/>
      <c r="J607" s="28"/>
      <c r="K607" s="43"/>
      <c r="L607" s="28"/>
      <c r="M607" s="17"/>
      <c r="N607" s="30"/>
    </row>
    <row r="608" spans="1:14">
      <c r="A608" s="24"/>
      <c r="B608" s="180"/>
      <c r="D608" s="29"/>
      <c r="E608" s="17"/>
      <c r="F608" s="28"/>
      <c r="G608" s="28"/>
      <c r="H608" s="28"/>
      <c r="I608" s="43"/>
      <c r="J608" s="28"/>
      <c r="K608" s="43"/>
      <c r="L608" s="28"/>
      <c r="M608" s="17"/>
      <c r="N608" s="30"/>
    </row>
    <row r="609" spans="1:14">
      <c r="A609" s="24"/>
      <c r="B609" s="180"/>
      <c r="D609" s="29"/>
      <c r="E609" s="17"/>
      <c r="F609" s="28"/>
      <c r="G609" s="28"/>
      <c r="H609" s="28"/>
      <c r="I609" s="43"/>
      <c r="J609" s="28"/>
      <c r="K609" s="43"/>
      <c r="L609" s="28"/>
      <c r="M609" s="17"/>
      <c r="N609" s="30"/>
    </row>
    <row r="610" spans="1:14">
      <c r="A610" s="24"/>
      <c r="B610" s="180"/>
      <c r="D610" s="29"/>
      <c r="E610" s="17"/>
      <c r="F610" s="28"/>
      <c r="G610" s="28"/>
      <c r="H610" s="28"/>
      <c r="I610" s="43"/>
      <c r="J610" s="28"/>
      <c r="K610" s="43"/>
      <c r="L610" s="28"/>
      <c r="M610" s="17"/>
      <c r="N610" s="30"/>
    </row>
    <row r="611" spans="1:14">
      <c r="A611" s="24"/>
      <c r="B611" s="180"/>
      <c r="D611" s="29"/>
      <c r="E611" s="17"/>
      <c r="F611" s="28"/>
      <c r="G611" s="28"/>
      <c r="H611" s="28"/>
      <c r="I611" s="43"/>
      <c r="J611" s="28"/>
      <c r="K611" s="43"/>
      <c r="L611" s="28"/>
      <c r="M611" s="17"/>
      <c r="N611" s="30"/>
    </row>
    <row r="612" spans="1:14">
      <c r="A612" s="24"/>
      <c r="B612" s="180"/>
      <c r="D612" s="29"/>
      <c r="E612" s="17"/>
      <c r="F612" s="28"/>
      <c r="G612" s="28"/>
      <c r="H612" s="28"/>
      <c r="I612" s="43"/>
      <c r="J612" s="28"/>
      <c r="K612" s="43"/>
      <c r="L612" s="28"/>
      <c r="M612" s="17"/>
      <c r="N612" s="30"/>
    </row>
    <row r="613" spans="1:14">
      <c r="A613" s="24"/>
      <c r="B613" s="180"/>
      <c r="D613" s="29"/>
      <c r="E613" s="17"/>
      <c r="F613" s="28"/>
      <c r="G613" s="28"/>
      <c r="H613" s="28"/>
      <c r="I613" s="43"/>
      <c r="J613" s="28"/>
      <c r="K613" s="43"/>
      <c r="L613" s="28"/>
      <c r="M613" s="17"/>
      <c r="N613" s="30"/>
    </row>
    <row r="614" spans="1:14">
      <c r="A614" s="24"/>
      <c r="B614" s="180"/>
      <c r="D614" s="29"/>
      <c r="E614" s="17"/>
      <c r="F614" s="28"/>
      <c r="G614" s="28"/>
      <c r="H614" s="28"/>
      <c r="I614" s="43"/>
      <c r="J614" s="28"/>
      <c r="K614" s="43"/>
      <c r="L614" s="28"/>
      <c r="M614" s="17"/>
      <c r="N614" s="30"/>
    </row>
    <row r="615" spans="1:14">
      <c r="A615" s="24"/>
      <c r="B615" s="180"/>
      <c r="D615" s="29"/>
      <c r="E615" s="17"/>
      <c r="F615" s="28"/>
      <c r="G615" s="28"/>
      <c r="H615" s="28"/>
      <c r="I615" s="43"/>
      <c r="J615" s="28"/>
      <c r="K615" s="43"/>
      <c r="L615" s="28"/>
      <c r="M615" s="17"/>
      <c r="N615" s="30"/>
    </row>
    <row r="616" spans="1:14">
      <c r="A616" s="24"/>
      <c r="B616" s="180"/>
      <c r="D616" s="29"/>
      <c r="E616" s="17"/>
      <c r="F616" s="28"/>
      <c r="G616" s="28"/>
      <c r="H616" s="28"/>
      <c r="I616" s="43"/>
      <c r="J616" s="28"/>
      <c r="K616" s="43"/>
      <c r="L616" s="28"/>
      <c r="M616" s="17"/>
      <c r="N616" s="30"/>
    </row>
    <row r="617" spans="1:14">
      <c r="A617" s="24"/>
      <c r="B617" s="180"/>
      <c r="D617" s="29"/>
      <c r="E617" s="17"/>
      <c r="F617" s="28"/>
      <c r="G617" s="28"/>
      <c r="H617" s="28"/>
      <c r="I617" s="43"/>
      <c r="J617" s="28"/>
      <c r="K617" s="43"/>
      <c r="L617" s="28"/>
      <c r="M617" s="17"/>
      <c r="N617" s="30"/>
    </row>
    <row r="618" spans="1:14">
      <c r="A618" s="24"/>
      <c r="B618" s="180"/>
      <c r="D618" s="29"/>
      <c r="E618" s="17"/>
      <c r="F618" s="28"/>
      <c r="G618" s="28"/>
      <c r="H618" s="28"/>
      <c r="I618" s="43"/>
      <c r="J618" s="28"/>
      <c r="K618" s="43"/>
      <c r="L618" s="28"/>
      <c r="M618" s="17"/>
      <c r="N618" s="30"/>
    </row>
    <row r="619" spans="1:14">
      <c r="A619" s="24"/>
      <c r="B619" s="180"/>
      <c r="D619" s="29"/>
      <c r="E619" s="17"/>
      <c r="F619" s="28"/>
      <c r="G619" s="28"/>
      <c r="H619" s="28"/>
      <c r="I619" s="43"/>
      <c r="J619" s="28"/>
      <c r="K619" s="43"/>
      <c r="L619" s="28"/>
      <c r="M619" s="17"/>
      <c r="N619" s="30"/>
    </row>
    <row r="620" spans="1:14">
      <c r="A620" s="24"/>
      <c r="B620" s="180"/>
      <c r="D620" s="29"/>
      <c r="E620" s="17"/>
      <c r="F620" s="28"/>
      <c r="G620" s="28"/>
      <c r="H620" s="28"/>
      <c r="I620" s="43"/>
      <c r="J620" s="28"/>
      <c r="K620" s="43"/>
      <c r="L620" s="28"/>
      <c r="M620" s="17"/>
      <c r="N620" s="30"/>
    </row>
    <row r="621" spans="1:14">
      <c r="A621" s="24"/>
      <c r="B621" s="180"/>
      <c r="D621" s="29"/>
      <c r="E621" s="17"/>
      <c r="F621" s="28"/>
      <c r="G621" s="28"/>
      <c r="H621" s="28"/>
      <c r="I621" s="43"/>
      <c r="J621" s="28"/>
      <c r="K621" s="43"/>
      <c r="L621" s="28"/>
      <c r="M621" s="17"/>
      <c r="N621" s="30"/>
    </row>
    <row r="622" spans="1:14">
      <c r="A622" s="24"/>
      <c r="B622" s="180"/>
      <c r="D622" s="29"/>
      <c r="E622" s="17"/>
      <c r="F622" s="28"/>
      <c r="G622" s="28"/>
      <c r="H622" s="28"/>
      <c r="I622" s="43"/>
      <c r="J622" s="28"/>
      <c r="K622" s="43"/>
      <c r="L622" s="28"/>
      <c r="M622" s="17"/>
      <c r="N622" s="30"/>
    </row>
    <row r="623" spans="1:14">
      <c r="A623" s="24"/>
      <c r="B623" s="180"/>
      <c r="D623" s="29"/>
      <c r="E623" s="17"/>
      <c r="F623" s="28"/>
      <c r="G623" s="28"/>
      <c r="H623" s="28"/>
      <c r="I623" s="43"/>
      <c r="J623" s="28"/>
      <c r="K623" s="43"/>
      <c r="L623" s="28"/>
      <c r="M623" s="17"/>
      <c r="N623" s="30"/>
    </row>
    <row r="624" spans="1:14">
      <c r="A624" s="24"/>
      <c r="B624" s="180"/>
      <c r="D624" s="29"/>
      <c r="E624" s="17"/>
      <c r="F624" s="28"/>
      <c r="G624" s="28"/>
      <c r="H624" s="28"/>
      <c r="I624" s="43"/>
      <c r="J624" s="28"/>
      <c r="K624" s="43"/>
      <c r="L624" s="28"/>
      <c r="M624" s="17"/>
      <c r="N624" s="30"/>
    </row>
    <row r="625" spans="1:14">
      <c r="A625" s="24"/>
      <c r="B625" s="180"/>
      <c r="D625" s="29"/>
      <c r="E625" s="17"/>
      <c r="F625" s="28"/>
      <c r="G625" s="28"/>
      <c r="H625" s="28"/>
      <c r="I625" s="43"/>
      <c r="J625" s="28"/>
      <c r="K625" s="43"/>
      <c r="L625" s="28"/>
      <c r="M625" s="17"/>
      <c r="N625" s="30"/>
    </row>
  </sheetData>
  <autoFilter ref="A9:M27"/>
  <mergeCells count="18">
    <mergeCell ref="I7:J7"/>
    <mergeCell ref="K7:L7"/>
    <mergeCell ref="G15:M15"/>
    <mergeCell ref="G10:M10"/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38:M80 B37:C80 E37:L37 E34:L34 F35:L35 B35 E31:M33 B33:C34 D28 I28 E30:L30 E28:G28 B28:B29 D30 D37:D80 D33:D34 E29:L29 B30:B32 D3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85"/>
    <col min="3" max="3" width="4.33203125" style="85" customWidth="1"/>
    <col min="4" max="7" width="9.109375" style="85" hidden="1" customWidth="1"/>
    <col min="8" max="8" width="46.44140625" style="85" customWidth="1"/>
    <col min="9" max="10" width="9.109375" style="85"/>
    <col min="11" max="11" width="53.6640625" style="85" customWidth="1"/>
    <col min="12" max="16384" width="9.109375" style="85"/>
  </cols>
  <sheetData>
    <row r="5" spans="8:11" ht="14.4">
      <c r="H5" s="45" t="s">
        <v>29</v>
      </c>
      <c r="K5" s="82"/>
    </row>
    <row r="6" spans="8:11" ht="14.4">
      <c r="H6" s="51" t="s">
        <v>26</v>
      </c>
      <c r="K6" s="82"/>
    </row>
    <row r="7" spans="8:11" ht="14.4">
      <c r="H7" s="53" t="s">
        <v>27</v>
      </c>
      <c r="K7" s="56"/>
    </row>
    <row r="8" spans="8:11" ht="14.4">
      <c r="H8" s="49" t="s">
        <v>30</v>
      </c>
      <c r="K8" s="83" t="s">
        <v>33</v>
      </c>
    </row>
    <row r="9" spans="8:11" ht="14.4">
      <c r="H9" s="52" t="s">
        <v>4</v>
      </c>
      <c r="K9" s="55" t="s">
        <v>34</v>
      </c>
    </row>
    <row r="10" spans="8:11" ht="13.8">
      <c r="H10" s="53" t="s">
        <v>5</v>
      </c>
      <c r="K10" s="53" t="s">
        <v>4</v>
      </c>
    </row>
    <row r="11" spans="8:11" ht="13.8">
      <c r="H11" s="76" t="s">
        <v>6</v>
      </c>
      <c r="K11" s="53" t="s">
        <v>5</v>
      </c>
    </row>
    <row r="12" spans="8:11" ht="13.8">
      <c r="H12" s="53" t="s">
        <v>7</v>
      </c>
      <c r="K12" s="52" t="s">
        <v>13</v>
      </c>
    </row>
    <row r="13" spans="8:11" ht="13.8">
      <c r="H13" s="50" t="s">
        <v>9</v>
      </c>
      <c r="K13" s="52" t="s">
        <v>14</v>
      </c>
    </row>
    <row r="14" spans="8:11" ht="13.8">
      <c r="H14" s="52" t="s">
        <v>4</v>
      </c>
      <c r="K14" s="52" t="s">
        <v>11</v>
      </c>
    </row>
    <row r="15" spans="8:11" ht="13.8">
      <c r="H15" s="53" t="s">
        <v>8</v>
      </c>
      <c r="K15" s="52" t="s">
        <v>15</v>
      </c>
    </row>
    <row r="16" spans="8:11" ht="27.6">
      <c r="H16" s="51" t="s">
        <v>10</v>
      </c>
      <c r="K16" s="52" t="s">
        <v>16</v>
      </c>
    </row>
    <row r="17" spans="8:11" ht="13.8">
      <c r="H17" s="52" t="s">
        <v>4</v>
      </c>
      <c r="K17" s="53" t="s">
        <v>7</v>
      </c>
    </row>
    <row r="18" spans="8:11" ht="13.8">
      <c r="H18" s="53" t="s">
        <v>5</v>
      </c>
      <c r="K18" s="51" t="s">
        <v>24</v>
      </c>
    </row>
    <row r="19" spans="8:11" ht="13.8">
      <c r="H19" s="52" t="s">
        <v>11</v>
      </c>
      <c r="K19" s="52" t="s">
        <v>4</v>
      </c>
    </row>
    <row r="20" spans="8:11" ht="13.8">
      <c r="H20" s="53" t="s">
        <v>7</v>
      </c>
      <c r="K20" s="53" t="s">
        <v>5</v>
      </c>
    </row>
    <row r="21" spans="8:11" ht="27.6">
      <c r="H21" s="51" t="s">
        <v>12</v>
      </c>
      <c r="K21" s="52" t="s">
        <v>25</v>
      </c>
    </row>
    <row r="22" spans="8:11" ht="13.8">
      <c r="H22" s="52" t="s">
        <v>4</v>
      </c>
      <c r="K22" s="52" t="s">
        <v>21</v>
      </c>
    </row>
    <row r="23" spans="8:11" ht="13.8">
      <c r="H23" s="53" t="s">
        <v>5</v>
      </c>
      <c r="K23" s="52" t="s">
        <v>22</v>
      </c>
    </row>
    <row r="24" spans="8:11" ht="13.8">
      <c r="H24" s="52" t="s">
        <v>13</v>
      </c>
      <c r="K24" s="53" t="s">
        <v>7</v>
      </c>
    </row>
    <row r="25" spans="8:11" ht="14.4">
      <c r="H25" s="52" t="s">
        <v>14</v>
      </c>
      <c r="K25" s="83"/>
    </row>
    <row r="26" spans="8:11" ht="13.8">
      <c r="H26" s="52" t="s">
        <v>11</v>
      </c>
      <c r="K26" s="52"/>
    </row>
    <row r="27" spans="8:11" ht="13.8">
      <c r="H27" s="52" t="s">
        <v>15</v>
      </c>
      <c r="K27" s="52"/>
    </row>
    <row r="28" spans="8:11" ht="13.8">
      <c r="H28" s="52" t="s">
        <v>16</v>
      </c>
      <c r="K28" s="52"/>
    </row>
    <row r="29" spans="8:11" ht="13.8">
      <c r="H29" s="53" t="s">
        <v>7</v>
      </c>
      <c r="K29" s="52"/>
    </row>
    <row r="30" spans="8:11" ht="13.8">
      <c r="H30" s="51" t="s">
        <v>31</v>
      </c>
      <c r="K30" s="52"/>
    </row>
    <row r="31" spans="8:11" ht="13.8">
      <c r="H31" s="58" t="s">
        <v>4</v>
      </c>
      <c r="K31" s="52"/>
    </row>
    <row r="32" spans="8:11" ht="13.8">
      <c r="H32" s="52" t="s">
        <v>5</v>
      </c>
    </row>
    <row r="33" spans="8:11" ht="14.4">
      <c r="H33" s="52" t="s">
        <v>20</v>
      </c>
      <c r="K33" s="86"/>
    </row>
    <row r="34" spans="8:11" ht="13.8">
      <c r="H34" s="52" t="s">
        <v>18</v>
      </c>
      <c r="K34" s="52"/>
    </row>
    <row r="35" spans="8:11" ht="13.8">
      <c r="H35" s="52" t="s">
        <v>19</v>
      </c>
      <c r="K35" s="52"/>
    </row>
    <row r="36" spans="8:11" ht="13.8">
      <c r="H36" s="77" t="s">
        <v>28</v>
      </c>
      <c r="K36" s="79"/>
    </row>
    <row r="37" spans="8:11" ht="13.8">
      <c r="H37" s="52" t="s">
        <v>17</v>
      </c>
      <c r="K37" s="79"/>
    </row>
    <row r="38" spans="8:11" ht="13.8">
      <c r="H38" s="52" t="s">
        <v>7</v>
      </c>
      <c r="K38" s="79"/>
    </row>
    <row r="39" spans="8:11" ht="13.8">
      <c r="H39" s="54" t="s">
        <v>32</v>
      </c>
      <c r="K39" s="79"/>
    </row>
    <row r="40" spans="8:11" ht="13.8">
      <c r="H40" s="53" t="s">
        <v>4</v>
      </c>
      <c r="K40" s="79"/>
    </row>
    <row r="41" spans="8:11" ht="14.4">
      <c r="H41" s="53" t="s">
        <v>23</v>
      </c>
      <c r="K41" s="82"/>
    </row>
    <row r="42" spans="8:11" ht="13.8">
      <c r="H42" s="53" t="s">
        <v>5</v>
      </c>
      <c r="K42" s="51"/>
    </row>
    <row r="43" spans="8:11" ht="13.8">
      <c r="H43" s="53" t="s">
        <v>20</v>
      </c>
      <c r="K43" s="52"/>
    </row>
    <row r="44" spans="8:11" ht="13.8">
      <c r="H44" s="52" t="s">
        <v>18</v>
      </c>
      <c r="K44" s="53"/>
    </row>
    <row r="45" spans="8:11" ht="13.8">
      <c r="H45" s="52" t="s">
        <v>19</v>
      </c>
      <c r="K45" s="58"/>
    </row>
    <row r="46" spans="8:11" ht="13.8">
      <c r="K46" s="58"/>
    </row>
    <row r="47" spans="8:11" ht="13.8">
      <c r="K47" s="53"/>
    </row>
    <row r="48" spans="8:11" ht="14.4">
      <c r="K48" s="83"/>
    </row>
    <row r="49" spans="11:11" ht="14.4">
      <c r="K49" s="55"/>
    </row>
    <row r="50" spans="11:11" ht="14.4">
      <c r="K50" s="56"/>
    </row>
    <row r="51" spans="11:11" ht="14.4">
      <c r="K51" s="56"/>
    </row>
    <row r="52" spans="11:11" ht="13.8">
      <c r="K52" s="52"/>
    </row>
    <row r="53" spans="11:11" ht="13.8">
      <c r="K53" s="52"/>
    </row>
    <row r="54" spans="11:11" ht="13.8">
      <c r="K54" s="52"/>
    </row>
    <row r="55" spans="11:11" ht="13.8">
      <c r="K55" s="52"/>
    </row>
    <row r="56" spans="11:11" ht="13.8">
      <c r="K56" s="52"/>
    </row>
    <row r="57" spans="11:11" ht="13.8">
      <c r="K57" s="53"/>
    </row>
    <row r="58" spans="11:11" ht="14.4">
      <c r="K58" s="55"/>
    </row>
    <row r="59" spans="11:11" ht="14.4">
      <c r="K59" s="56"/>
    </row>
    <row r="60" spans="11:11" ht="14.4">
      <c r="K60" s="56"/>
    </row>
    <row r="61" spans="11:11" ht="13.8">
      <c r="K61" s="78"/>
    </row>
    <row r="62" spans="11:11" ht="13.8">
      <c r="K62" s="78"/>
    </row>
    <row r="63" spans="11:11" ht="13.8">
      <c r="K63" s="78"/>
    </row>
    <row r="64" spans="11:11" ht="14.4">
      <c r="K64" s="84"/>
    </row>
    <row r="65" spans="11:11" ht="14.4">
      <c r="K65" s="84"/>
    </row>
    <row r="87" spans="11:11" ht="13.8">
      <c r="K87" s="51"/>
    </row>
    <row r="88" spans="11:11" ht="13.8">
      <c r="K88" s="53"/>
    </row>
    <row r="89" spans="11:11" ht="13.8">
      <c r="K89" s="49"/>
    </row>
    <row r="90" spans="11:11" ht="13.8">
      <c r="K90" s="53"/>
    </row>
    <row r="91" spans="11:11" ht="13.8">
      <c r="K91" s="53"/>
    </row>
    <row r="92" spans="11:11" ht="13.8">
      <c r="K92" s="76"/>
    </row>
    <row r="93" spans="11:11" ht="13.8">
      <c r="K93" s="53"/>
    </row>
    <row r="94" spans="11:11" ht="13.8">
      <c r="K94" s="51"/>
    </row>
    <row r="95" spans="11:11" ht="13.8">
      <c r="K95" s="53"/>
    </row>
    <row r="96" spans="11:11" ht="13.8">
      <c r="K96" s="53"/>
    </row>
    <row r="97" spans="11:11" ht="13.8">
      <c r="K97" s="52"/>
    </row>
    <row r="98" spans="11:11" ht="13.8">
      <c r="K98" s="52"/>
    </row>
    <row r="99" spans="11:11" ht="13.8">
      <c r="K99" s="52"/>
    </row>
    <row r="100" spans="11:11" ht="13.8">
      <c r="K100" s="52"/>
    </row>
    <row r="101" spans="11:11" ht="13.8">
      <c r="K101" s="53"/>
    </row>
    <row r="102" spans="11:11" ht="13.8">
      <c r="K102" s="46"/>
    </row>
    <row r="103" spans="11:11" ht="14.4" thickBot="1">
      <c r="K103" s="47"/>
    </row>
    <row r="104" spans="11:11" ht="13.8">
      <c r="K104" s="80"/>
    </row>
    <row r="105" spans="11:11" ht="13.8">
      <c r="K105" s="53"/>
    </row>
    <row r="106" spans="11:11" ht="13.8">
      <c r="K106" s="51"/>
    </row>
    <row r="107" spans="11:11" ht="13.8">
      <c r="K107" s="53"/>
    </row>
    <row r="108" spans="11:11" ht="14.4" thickBot="1">
      <c r="K108" s="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VVDU5HPDTQC2-32-714350</_dlc_DocId>
    <_dlc_DocIdUrl xmlns="a5444ea2-90b0-4ece-a612-f39e0dd9a22f">
      <Url>https://docflow.socar.ge/dms/ERequests/_layouts/15/DocIdRedir.aspx?ID=VVDU5HPDTQC2-32-714350</Url>
      <Description>VVDU5HPDTQC2-32-714350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9CB1A93C-5360-4CF2-8B85-C0DAB0FA63B1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კრებსითი GEO</vt:lpstr>
      <vt:lpstr>1-1</vt:lpstr>
      <vt:lpstr>&amp;&amp;&amp;</vt:lpstr>
      <vt:lpstr>'1-1'!Print_Area</vt:lpstr>
      <vt:lpstr>'კრებსითი GEO'!Print_Area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2021-09-28T12:08:52Z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25ff4536-7d72-466c-9d98-3a02d2a82da0</vt:lpwstr>
  </property>
</Properties>
</file>