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სატენდერო'!$A$6:$G$44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სატენდერო'!$A$1:$F$46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3" l="1"/>
  <c r="F39" i="13" l="1"/>
  <c r="F40" i="13" s="1"/>
  <c r="F41" i="13" l="1"/>
  <c r="F42" i="13" s="1"/>
  <c r="F43" i="13" l="1"/>
  <c r="F44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<sst xmlns="http://schemas.openxmlformats.org/spreadsheetml/2006/main" count="6345" uniqueCount="854">
  <si>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</si>
  <si>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</si>
  <si>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</si>
  <si>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</si>
  <si>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</si>
  <si>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</si>
  <si>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</si>
  <si>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</si>
  <si>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</si>
  <si>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</si>
  <si>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</si>
  <si>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</si>
  <si>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</si>
  <si>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</si>
  <si>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</si>
  <si>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</si>
  <si>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</si>
  <si>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</si>
  <si>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</si>
  <si>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</si>
  <si>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</si>
  <si>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</si>
  <si>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</si>
  <si>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</si>
  <si>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</si>
  <si>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</si>
  <si>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</si>
  <si>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</si>
  <si>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</si>
  <si>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</si>
  <si>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</si>
  <si>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</si>
  <si>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</si>
  <si>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</si>
  <si>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</si>
  <si>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</si>
  <si>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</si>
  <si>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</si>
  <si>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</si>
  <si>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</si>
  <si>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</si>
  <si>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</si>
  <si>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</si>
  <si>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</si>
  <si>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</si>
  <si>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</si>
  <si>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</si>
  <si>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</si>
  <si>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</si>
  <si>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</si>
  <si>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</si>
  <si>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</si>
  <si>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</si>
  <si>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</si>
  <si>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</si>
  <si>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</si>
  <si>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</si>
  <si>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</si>
  <si>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</si>
  <si>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</si>
  <si>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</si>
  <si>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</si>
  <si>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</si>
  <si>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</si>
  <si>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</si>
  <si>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</si>
  <si>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</si>
  <si>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</si>
  <si>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</si>
  <si>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</si>
  <si>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</si>
  <si>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</si>
  <si>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</si>
  <si>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</si>
  <si>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</si>
  <si>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</si>
  <si>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</si>
  <si>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</si>
  <si>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</si>
  <si>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</si>
  <si>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</si>
  <si>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</si>
  <si>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</si>
  <si>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</si>
  <si>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</si>
  <si>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</si>
  <si>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</si>
  <si>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</si>
  <si>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</si>
  <si>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</si>
  <si>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</si>
  <si>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</si>
  <si>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</si>
  <si>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</si>
  <si>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</si>
  <si>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</si>
  <si>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</si>
  <si>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</si>
  <si>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</si>
  <si>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</si>
  <si>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</si>
  <si>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</si>
  <si>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</si>
  <si>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</si>
  <si>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</si>
  <si>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</si>
  <si>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</si>
  <si>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</si>
  <si>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</si>
  <si>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</si>
  <si>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</si>
  <si>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</si>
  <si>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</si>
  <si>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</si>
  <si>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</si>
  <si>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</si>
  <si>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</si>
  <si>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</si>
  <si>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</si>
  <si>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</si>
  <si>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</si>
  <si>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</si>
  <si>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</si>
  <si>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</si>
  <si>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</si>
  <si>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</si>
  <si>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</si>
  <si>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</si>
  <si>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</si>
  <si>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</si>
  <si>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</si>
  <si>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</si>
  <si>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</si>
  <si>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</si>
  <si>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</si>
  <si>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</si>
  <si>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</si>
  <si>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</si>
  <si>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</si>
  <si>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</si>
  <si>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</si>
  <si>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</si>
  <si>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</si>
  <si>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</si>
  <si>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</si>
  <si>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</si>
  <si>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</si>
  <si>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</si>
  <si>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</si>
  <si>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</si>
  <si>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</si>
  <si>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</si>
  <si>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</si>
  <si>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</si>
  <si>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</si>
  <si>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</si>
  <si>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</si>
  <si>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</si>
  <si>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</si>
  <si>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</si>
  <si>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</si>
  <si>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</si>
  <si>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</si>
  <si>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</si>
  <si>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</si>
  <si>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</si>
  <si>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</si>
  <si>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</si>
  <si>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</si>
  <si>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</si>
  <si>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</si>
  <si>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</si>
  <si>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</si>
  <si>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</si>
  <si>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</si>
  <si>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</si>
  <si>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</si>
  <si>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</si>
  <si>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</si>
  <si>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</si>
  <si>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</si>
  <si>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</si>
  <si>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</si>
  <si>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</si>
  <si>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</si>
  <si>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</si>
  <si>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</si>
  <si>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</si>
  <si>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</si>
  <si>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</si>
  <si>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</si>
  <si>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</si>
  <si>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</si>
  <si>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</si>
  <si>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</si>
  <si>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</si>
  <si>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</si>
  <si>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</si>
  <si>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</si>
  <si>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</si>
  <si>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</si>
  <si>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</si>
  <si>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</si>
  <si>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</si>
  <si>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</si>
  <si>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</si>
  <si>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</si>
  <si>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</si>
  <si>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</si>
  <si>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</si>
  <si>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</si>
  <si>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</si>
  <si>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</si>
  <si>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</si>
  <si>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</si>
  <si>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</si>
  <si>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</si>
  <si>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</si>
  <si>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</si>
  <si>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</si>
  <si>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</si>
  <si>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</si>
  <si>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</si>
  <si>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</si>
  <si>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</si>
  <si>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</si>
  <si>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</si>
  <si>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</si>
  <si>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</si>
  <si>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</si>
  <si>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</si>
  <si>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</si>
  <si>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</si>
  <si>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</si>
  <si>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</si>
  <si>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</si>
  <si>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</si>
  <si>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</si>
  <si>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</si>
  <si>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</si>
  <si>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</si>
  <si>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</si>
  <si>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</si>
  <si>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</si>
  <si>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</si>
  <si>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</si>
  <si>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</si>
  <si>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</si>
  <si>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</si>
  <si>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</si>
  <si>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</si>
  <si>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</si>
  <si>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</si>
  <si>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</si>
  <si>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</si>
  <si>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</si>
  <si>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</si>
  <si>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</si>
  <si>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</si>
  <si>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</si>
  <si>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</si>
  <si>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</si>
  <si>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</si>
  <si>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</si>
  <si>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</si>
  <si>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</si>
  <si>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</si>
  <si>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</si>
  <si>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</si>
  <si>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</si>
  <si>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</si>
  <si>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</si>
  <si>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</si>
  <si>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</si>
  <si>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</si>
  <si>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</si>
  <si>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</si>
  <si>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</si>
  <si>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</si>
  <si>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</si>
  <si>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</si>
  <si>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</si>
  <si>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</si>
  <si>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</si>
  <si>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</si>
  <si>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</si>
  <si>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</si>
  <si>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</si>
  <si>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</si>
  <si>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</si>
  <si>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</si>
  <si>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</si>
  <si>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</si>
  <si>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</si>
  <si>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</si>
  <si>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</si>
  <si>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</si>
  <si>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</si>
  <si>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</si>
  <si>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</si>
  <si>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</si>
  <si>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</si>
  <si>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</si>
  <si>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</si>
  <si>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</si>
  <si>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</si>
  <si>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</si>
  <si>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</si>
  <si>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</si>
  <si>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</si>
  <si>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</si>
  <si>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</si>
  <si>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</si>
  <si>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</si>
  <si>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</si>
  <si>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</si>
  <si>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</si>
  <si>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</si>
  <si>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</si>
  <si>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</si>
  <si>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</si>
  <si>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</si>
  <si>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</si>
  <si>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</si>
  <si>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</si>
  <si>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</si>
  <si>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</si>
  <si>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</si>
  <si>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</si>
  <si>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</si>
  <si>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</si>
  <si>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</si>
  <si>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</si>
  <si>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</si>
  <si>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</si>
  <si>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</si>
  <si>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</si>
  <si>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</si>
  <si>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</si>
  <si>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</si>
  <si>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</si>
  <si>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</si>
  <si>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</si>
  <si>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</si>
  <si>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</si>
  <si>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</si>
  <si>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</si>
  <si>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</si>
  <si>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</si>
  <si>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</si>
  <si>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</si>
  <si>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</si>
  <si>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</si>
  <si>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</si>
  <si>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</si>
  <si>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</si>
  <si>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</si>
  <si>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</si>
  <si>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</si>
  <si>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</si>
  <si>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</si>
  <si>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</si>
  <si>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</si>
  <si>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</si>
  <si>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</si>
  <si>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</si>
  <si>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</si>
  <si>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</si>
  <si>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</si>
  <si>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</si>
  <si>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</si>
  <si>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</si>
  <si>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</si>
  <si>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</si>
  <si>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</si>
  <si>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</si>
  <si>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</si>
  <si>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</si>
  <si>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</si>
  <si>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</si>
  <si>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</si>
  <si>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</si>
  <si>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</si>
  <si>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</si>
  <si>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</si>
  <si>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</si>
  <si>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</si>
  <si>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</si>
  <si>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</si>
  <si>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</si>
  <si>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</si>
  <si>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</si>
  <si>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</si>
  <si>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</si>
  <si>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</si>
  <si>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</si>
  <si>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</si>
  <si>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</si>
  <si>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</si>
  <si>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</si>
  <si>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</si>
  <si>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</si>
  <si>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</si>
  <si>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</si>
  <si>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</si>
  <si>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</si>
  <si>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</si>
  <si>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</si>
  <si>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</si>
  <si>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</si>
  <si>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</si>
  <si>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</si>
  <si>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</si>
  <si>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</si>
  <si>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</si>
  <si>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</si>
  <si>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</si>
  <si>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</si>
  <si>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</si>
  <si>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</si>
  <si>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</si>
  <si>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</si>
  <si>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</si>
  <si>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</si>
  <si>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</si>
  <si>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</si>
  <si>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</si>
  <si>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</si>
  <si>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</si>
  <si>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</si>
  <si>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</si>
  <si>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</si>
  <si>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</si>
  <si>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</si>
  <si>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</si>
  <si>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</si>
  <si>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</si>
  <si>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</si>
  <si>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</si>
  <si>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</si>
  <si>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</si>
  <si>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</si>
  <si>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</si>
  <si>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</si>
  <si>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</si>
  <si>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</si>
  <si>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</si>
  <si>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</si>
  <si>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</si>
  <si>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</si>
  <si>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</si>
  <si>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</si>
  <si>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</si>
  <si>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</si>
  <si>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</si>
  <si>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</si>
  <si>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</si>
  <si>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</si>
  <si>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</si>
  <si>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</si>
  <si>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</si>
  <si>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</si>
  <si>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</si>
  <si>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</si>
  <si>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</si>
  <si>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</si>
  <si>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</si>
  <si>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</si>
  <si>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</si>
  <si>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</si>
  <si>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</si>
  <si>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</si>
  <si>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</si>
  <si>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</si>
  <si>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</si>
  <si>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</si>
  <si>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</si>
  <si>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</si>
  <si>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</si>
  <si>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</si>
  <si>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</si>
  <si>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</si>
  <si>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</si>
  <si>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</si>
  <si>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</si>
  <si>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</si>
  <si>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</si>
  <si>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</si>
  <si>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</si>
  <si>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</si>
  <si>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</si>
  <si>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</si>
  <si>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</si>
  <si>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</si>
  <si>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</si>
  <si>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</si>
  <si>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</si>
  <si>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</si>
  <si>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</si>
  <si>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</si>
  <si>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</si>
  <si>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</si>
  <si>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</si>
  <si>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</si>
  <si>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</si>
  <si>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</si>
  <si>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</si>
  <si>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</si>
  <si>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</si>
  <si>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</si>
  <si>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</si>
  <si>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</si>
  <si>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</si>
  <si>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</si>
  <si>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</si>
  <si>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</si>
  <si>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</si>
  <si>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</si>
  <si>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</si>
  <si>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</si>
  <si>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</si>
  <si>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</si>
  <si>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</si>
  <si>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</si>
  <si>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</si>
  <si>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</si>
  <si>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</si>
  <si>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</si>
  <si>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</si>
  <si>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</si>
  <si>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</si>
  <si>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</si>
  <si>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</si>
  <si>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</si>
  <si>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</si>
  <si>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</si>
  <si>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</si>
  <si>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</si>
  <si>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</si>
  <si>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</si>
  <si>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</si>
  <si>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</si>
  <si>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</si>
  <si>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</si>
  <si>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</si>
  <si>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</si>
  <si>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</si>
  <si>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</si>
  <si>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</si>
  <si>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</si>
  <si>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</si>
  <si>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</si>
  <si>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</si>
  <si>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</si>
  <si>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</si>
  <si>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</si>
  <si>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</si>
  <si>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</si>
  <si>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</si>
  <si>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</si>
  <si>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</si>
  <si>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</si>
  <si>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</si>
  <si>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</si>
  <si>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</si>
  <si>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</si>
  <si>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</si>
  <si>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</si>
  <si>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</si>
  <si>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</si>
  <si>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</si>
  <si>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</si>
  <si>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</si>
  <si>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</si>
  <si>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</si>
  <si>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</si>
  <si>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</si>
  <si>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</si>
  <si>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</si>
  <si>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</si>
  <si>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</si>
  <si>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</si>
  <si>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</si>
  <si>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</si>
  <si>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</si>
  <si>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</si>
  <si>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</si>
  <si>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</si>
  <si>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</si>
  <si>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</si>
  <si>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</si>
  <si>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</si>
  <si>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</si>
  <si>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</si>
  <si>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</si>
  <si>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</si>
  <si>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</si>
  <si>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</si>
  <si>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</si>
  <si>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</si>
  <si>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</si>
  <si>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</si>
  <si>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</si>
  <si>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</si>
  <si>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</si>
  <si>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</si>
  <si>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</si>
  <si>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</si>
  <si>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</si>
  <si>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</si>
  <si>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</si>
  <si>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</si>
  <si>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</si>
  <si>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</si>
  <si>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</si>
  <si>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</si>
  <si>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</si>
  <si>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</si>
  <si>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</si>
  <si>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</si>
  <si>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</si>
  <si>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</si>
  <si>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</si>
  <si>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</si>
  <si>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</si>
  <si>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</si>
  <si>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</si>
  <si>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</si>
  <si>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</si>
  <si>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</si>
  <si>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</si>
  <si>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</si>
  <si>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</si>
  <si>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</si>
  <si>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</si>
  <si>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</si>
  <si>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</si>
  <si>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</si>
  <si>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</si>
  <si>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</si>
  <si>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</si>
  <si>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</si>
  <si>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</si>
  <si>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</si>
  <si>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</si>
  <si>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</si>
  <si>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</si>
  <si>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</si>
  <si>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</si>
  <si>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</si>
  <si>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</si>
  <si>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</si>
  <si>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</si>
  <si>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</si>
  <si>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</si>
  <si>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</si>
  <si>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</si>
  <si>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</si>
  <si>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</si>
  <si>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</si>
  <si>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</si>
  <si>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</si>
  <si>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</si>
  <si>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</si>
  <si>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</si>
  <si>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</si>
  <si>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</si>
  <si>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</si>
  <si>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</si>
  <si>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</si>
  <si>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</si>
  <si>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</si>
  <si>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</si>
  <si>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</si>
  <si>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</si>
  <si>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</si>
  <si>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</si>
  <si>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</si>
  <si>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</si>
  <si>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</si>
  <si>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</si>
  <si>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</si>
  <si>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</si>
  <si>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</si>
  <si>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</si>
  <si>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</si>
  <si>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</si>
  <si>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</si>
  <si>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</si>
  <si>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</si>
  <si>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</si>
  <si>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</si>
  <si>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</si>
  <si>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</si>
  <si>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</si>
  <si>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</si>
  <si>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</si>
  <si>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</si>
  <si>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</si>
  <si>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</si>
  <si>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</si>
  <si>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</si>
  <si>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</si>
  <si>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</si>
  <si>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</si>
  <si>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</si>
  <si>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</si>
  <si>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</si>
  <si>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</si>
  <si>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</si>
  <si>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</si>
  <si>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</si>
  <si>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</si>
  <si>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</si>
  <si>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</si>
  <si>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</si>
  <si>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</si>
  <si>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</si>
  <si>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</si>
  <si>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</si>
  <si>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</si>
  <si>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</si>
  <si>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</si>
  <si>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</si>
  <si>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</si>
  <si>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</si>
  <si>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</si>
  <si>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</si>
  <si>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</si>
  <si>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</si>
  <si>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</si>
  <si>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</si>
  <si>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</si>
  <si>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</si>
  <si>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</si>
  <si>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</si>
  <si>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</si>
  <si>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</si>
  <si>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</si>
  <si>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</si>
  <si>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</si>
  <si>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</si>
  <si>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</si>
  <si>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</si>
  <si>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</si>
  <si>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</si>
  <si>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</si>
  <si>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</si>
  <si>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</si>
  <si>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</si>
  <si>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</si>
  <si>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</si>
  <si>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</si>
  <si>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</si>
  <si>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</si>
  <si>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</si>
  <si>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</si>
  <si>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</si>
  <si>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</si>
  <si>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</si>
  <si>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</si>
  <si>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</si>
  <si>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</si>
  <si>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</si>
  <si>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</si>
  <si>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</si>
  <si>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</si>
  <si>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</si>
  <si>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</si>
  <si>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</si>
  <si>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</si>
  <si>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</si>
  <si>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</si>
  <si>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</si>
  <si>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</si>
  <si>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</si>
  <si>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</si>
  <si>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</si>
  <si>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</si>
  <si>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</si>
  <si>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</si>
  <si>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</si>
  <si>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</si>
  <si>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</si>
  <si>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</si>
  <si>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</si>
  <si>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</si>
  <si>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</si>
  <si>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</si>
  <si>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</si>
  <si>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</si>
  <si>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</si>
  <si>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</si>
  <si>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</si>
  <si>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</si>
  <si>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</si>
  <si>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</si>
  <si>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</si>
  <si>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</si>
  <si>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</si>
  <si>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</si>
  <si>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</si>
  <si>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</si>
  <si>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</si>
  <si>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</si>
  <si>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</si>
  <si>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</si>
  <si>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</si>
  <si>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</si>
  <si>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პოლიკარპე კაკაბაძის ქ. №2, შპს ,,კერა დეველოპმენტი''-ს ობიექტის (ს.კ.01.15.06.001.008), კანალიზაციის შიდა ქსელის გადატანა</t>
  </si>
  <si>
    <t>0-80 მმ ფრაქციის ქვიშა-ხრეშოვანი ნარევით თხრილის შევსება და დატკეპნა</t>
  </si>
  <si>
    <t>6-1</t>
  </si>
  <si>
    <t>7-1</t>
  </si>
  <si>
    <t>8-1</t>
  </si>
  <si>
    <t>10-1</t>
  </si>
  <si>
    <t>11-1</t>
  </si>
  <si>
    <t>12</t>
  </si>
  <si>
    <t>13</t>
  </si>
  <si>
    <t>13-1</t>
  </si>
  <si>
    <t>პოლიეთილენის გოფრირებული ქურო d=300 მმ</t>
  </si>
  <si>
    <t>13-2</t>
  </si>
  <si>
    <t>რეზინის საფენი d=300 მმ</t>
  </si>
  <si>
    <t>14</t>
  </si>
  <si>
    <t>14-1</t>
  </si>
  <si>
    <t>16</t>
  </si>
  <si>
    <t>16-1</t>
  </si>
  <si>
    <t>შემაერთებელი გოფრირებული ქურო d=150 მმ</t>
  </si>
  <si>
    <t>16-2</t>
  </si>
  <si>
    <t>რეზინის საფენი d=150 მმ</t>
  </si>
  <si>
    <t>19</t>
  </si>
  <si>
    <t>ხვრელის ამოვსება ცემენტის ხსნარით</t>
  </si>
  <si>
    <t>საპროექტო კანალიზაციის პოლიეთილენის გოფრირებული მილის SN8 d=300 მმ მიერთება საპროექტო კანალიზაციის ჭაში</t>
  </si>
  <si>
    <t>ბეტონის საფარის მოხსნა სისქით 10 სმ სანგრევი ჩაქუჩით, დატვირ- თვა ავტოთვით. და გატანა 23 კმ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</si>
  <si>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23კმ-ზე</t>
  </si>
  <si>
    <t>თხრილის ქვიშით (2-5 მმ ფრაქცია) შევსება და დატკეპნა</t>
  </si>
  <si>
    <t>ჭის ქვეშ ქვიშა-ხრეშოვანი (ფრაქცია 0-56 მმ) ნარევის ბალიშის მოწყობა 10 სმ</t>
  </si>
  <si>
    <t>რ/ბ ანაკრები წრიული ჭის D=1500 მმ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</si>
  <si>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რ/ბ ანაკრები წრიული ჭის D=1000 მმ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</si>
  <si>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კანალიზაციის პოლიეთილენის მილის PE80 SDR13.6 PN10 d=315 მმ შეძენა, მოწყობა შედუღებით გადაბმით</t>
  </si>
  <si>
    <t>კანალიზაციის პოლიეთილენის მილი PE80 SDR13.6 PN10 d=315მმ</t>
  </si>
  <si>
    <t>კანალიზაციის პოლიეთილენის მილის PE80 SDR13.6 PN10 d=315მმ გამოცდა ჰერმეტულობაზე</t>
  </si>
  <si>
    <t>კანალიზაციის პოლიეთილენის PE80 SDR13.6 PN10 d=315 მმ მილისთვის პოლიეთილენის შემაერთებელი ელ. ქუროს შეძენა, მოწყობა d=315 მმ</t>
  </si>
  <si>
    <t>პოლიეთილენის ელ. ქურო d=315 მმ</t>
  </si>
  <si>
    <t>კანალიზაციის პოლიეთილენის გოფრირებული მილის SN8 d=300 მმ შეძენა, მოწყობა</t>
  </si>
  <si>
    <t>კანალიზაციის პოლიეთილენის გოფრირებული მილი SN8 d=300 მმ</t>
  </si>
  <si>
    <t>კანალიზაციის პოლიეთილენის გოფრირებული მილის SN8 d=300 მმ გამოცდა ჰერმეტულობაზე</t>
  </si>
  <si>
    <t>პოლიეთილენის გოფრირებული ქუროს შეძენა, მოწყობა d=300 მმ /რეზინის საფენით/</t>
  </si>
  <si>
    <t>კანალიზაციის პოლიეთილენის გოფრირებული მილი SN8 d=150 მმ შეძენა, მოწყობა</t>
  </si>
  <si>
    <t>კანალიზაციის პოლიეთილენის გოფრირებული მილი SN8 d=150 მმ</t>
  </si>
  <si>
    <t>კანალიზაციის პოლიეთილენის გოფრირებული მილი SN8 d=150 მმ გამოცდა ჰერმეტულობაზე</t>
  </si>
  <si>
    <t>პოლიეთილენის გოფრირებული ქუროს შეძენა, მოწყობა d=150 მმ /რეზინის საფენით/</t>
  </si>
  <si>
    <t>საპროექტო კანალიზაციის პოლიეთილენის გოფრირებული მილის თავზე სასიგნალო ლენტის (შიდა მხრიდან უჟანგავი ზოლით) შეძენა და მოწყობა</t>
  </si>
  <si>
    <t>რკ/ბეტონის კედლზე ხვრელების მოწყობა</t>
  </si>
  <si>
    <t>კანალიზაციის პოლიეთილენის მილის PE80 SDR13.6 PN10 d=315 მმ მიმაგრება კედელზე ლითონის სამაგრებით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</si>
</sst>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1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  <protection locked="0"/>
    </xf>
    <xf numFmtId="166" fontId="5" fillId="2" borderId="17" xfId="3" applyNumberFormat="1" applyFont="1" applyFill="1" applyBorder="1" applyAlignment="1" applyProtection="1">
      <alignment horizontal="center" vertical="center"/>
      <protection locked="0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43" fontId="5" fillId="2" borderId="14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4" t="s">
        <v>0</v>
      </c>
      <c r="B5" s="286" t="s">
        <v>1</v>
      </c>
      <c r="C5" s="282" t="s">
        <v>2</v>
      </c>
      <c r="D5" s="282" t="s">
        <v>3</v>
      </c>
      <c r="E5" s="282" t="s">
        <v>4</v>
      </c>
      <c r="F5" s="282" t="s">
        <v>5</v>
      </c>
      <c r="G5" s="281" t="s">
        <v>6</v>
      </c>
      <c r="H5" s="281"/>
      <c r="I5" s="281" t="s">
        <v>7</v>
      </c>
      <c r="J5" s="281"/>
      <c r="K5" s="282" t="s">
        <v>8</v>
      </c>
      <c r="L5" s="282"/>
      <c r="M5" s="244" t="s">
        <v>9</v>
      </c>
    </row>
    <row r="6" spans="1:26" ht="16.5" thickBot="1" x14ac:dyDescent="0.4">
      <c r="A6" s="285"/>
      <c r="B6" s="287"/>
      <c r="C6" s="288"/>
      <c r="D6" s="288"/>
      <c r="E6" s="288"/>
      <c r="F6" s="288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S46"/>
  <sheetViews>
    <sheetView showGridLines="0" tabSelected="1" zoomScale="80" zoomScaleNormal="8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G41" sqref="G41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4" t="s">
        <v>0</v>
      </c>
      <c r="B4" s="282" t="s">
        <v>2</v>
      </c>
      <c r="C4" s="282" t="s">
        <v>3</v>
      </c>
      <c r="D4" s="282" t="s">
        <v>767</v>
      </c>
      <c r="E4" s="289" t="s">
        <v>10</v>
      </c>
      <c r="F4" s="286" t="s">
        <v>768</v>
      </c>
      <c r="G4" s="267"/>
    </row>
    <row r="5" spans="1:10" ht="16.5" thickBot="1" x14ac:dyDescent="0.4">
      <c r="A5" s="285"/>
      <c r="B5" s="288"/>
      <c r="C5" s="288"/>
      <c r="D5" s="288"/>
      <c r="E5" s="290"/>
      <c r="F5" s="287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103">
        <v>1</v>
      </c>
      <c r="B7" s="253" t="s">
        <v>832</v>
      </c>
      <c r="C7" s="105" t="s">
        <v>773</v>
      </c>
      <c r="D7" s="276">
        <v>4.2119999999999997</v>
      </c>
      <c r="E7" s="280"/>
      <c r="F7" s="280"/>
      <c r="G7" s="253" t="s">
        <v>804</v>
      </c>
    </row>
    <row r="8" spans="1:10" s="67" customFormat="1" ht="16.5" x14ac:dyDescent="0.35">
      <c r="A8" s="82">
        <v>2</v>
      </c>
      <c r="B8" s="252" t="s">
        <v>833</v>
      </c>
      <c r="C8" s="84" t="s">
        <v>773</v>
      </c>
      <c r="D8" s="41">
        <v>202.16200000000001</v>
      </c>
      <c r="E8" s="280"/>
      <c r="F8" s="280"/>
      <c r="G8" s="253" t="s">
        <v>804</v>
      </c>
    </row>
    <row r="9" spans="1:10" s="67" customFormat="1" ht="16.5" x14ac:dyDescent="0.35">
      <c r="A9" s="49">
        <v>3</v>
      </c>
      <c r="B9" s="254" t="s">
        <v>834</v>
      </c>
      <c r="C9" s="51" t="s">
        <v>773</v>
      </c>
      <c r="D9" s="52">
        <v>15.3</v>
      </c>
      <c r="E9" s="280"/>
      <c r="F9" s="280"/>
      <c r="G9" s="253" t="s">
        <v>804</v>
      </c>
    </row>
    <row r="10" spans="1:10" s="67" customFormat="1" ht="16.5" x14ac:dyDescent="0.35">
      <c r="A10" s="82" t="s">
        <v>248</v>
      </c>
      <c r="B10" s="254" t="s">
        <v>810</v>
      </c>
      <c r="C10" s="84" t="s">
        <v>773</v>
      </c>
      <c r="D10" s="85">
        <v>54.27</v>
      </c>
      <c r="E10" s="280"/>
      <c r="F10" s="280"/>
      <c r="G10" s="253" t="s">
        <v>804</v>
      </c>
    </row>
    <row r="11" spans="1:10" ht="16.5" x14ac:dyDescent="0.35">
      <c r="A11" s="82" t="s">
        <v>119</v>
      </c>
      <c r="B11" s="8" t="s">
        <v>835</v>
      </c>
      <c r="C11" s="84" t="s">
        <v>773</v>
      </c>
      <c r="D11" s="275">
        <v>2.181</v>
      </c>
      <c r="E11" s="280"/>
      <c r="F11" s="280"/>
      <c r="G11" s="253" t="s">
        <v>804</v>
      </c>
    </row>
    <row r="12" spans="1:10" x14ac:dyDescent="0.35">
      <c r="A12" s="68" t="s">
        <v>251</v>
      </c>
      <c r="B12" s="256" t="s">
        <v>836</v>
      </c>
      <c r="C12" s="70" t="s">
        <v>78</v>
      </c>
      <c r="D12" s="274">
        <v>1</v>
      </c>
      <c r="E12" s="280"/>
      <c r="F12" s="280"/>
      <c r="G12" s="253" t="s">
        <v>804</v>
      </c>
    </row>
    <row r="13" spans="1:10" x14ac:dyDescent="0.35">
      <c r="A13" s="68" t="s">
        <v>811</v>
      </c>
      <c r="B13" s="256" t="s">
        <v>805</v>
      </c>
      <c r="C13" s="51" t="s">
        <v>28</v>
      </c>
      <c r="D13" s="54">
        <v>1</v>
      </c>
      <c r="E13" s="280"/>
      <c r="F13" s="280"/>
      <c r="G13" s="253" t="s">
        <v>808</v>
      </c>
    </row>
    <row r="14" spans="1:10" x14ac:dyDescent="0.35">
      <c r="A14" s="68" t="s">
        <v>252</v>
      </c>
      <c r="B14" s="256" t="s">
        <v>837</v>
      </c>
      <c r="C14" s="84" t="s">
        <v>512</v>
      </c>
      <c r="D14" s="277">
        <v>3</v>
      </c>
      <c r="E14" s="280"/>
      <c r="F14" s="280"/>
      <c r="G14" s="253" t="s">
        <v>804</v>
      </c>
    </row>
    <row r="15" spans="1:10" s="67" customFormat="1" x14ac:dyDescent="0.35">
      <c r="A15" s="68" t="s">
        <v>812</v>
      </c>
      <c r="B15" s="256" t="s">
        <v>805</v>
      </c>
      <c r="C15" s="51" t="s">
        <v>28</v>
      </c>
      <c r="D15" s="56">
        <v>3</v>
      </c>
      <c r="E15" s="280"/>
      <c r="F15" s="280"/>
      <c r="G15" s="253" t="s">
        <v>808</v>
      </c>
    </row>
    <row r="16" spans="1:10" s="67" customFormat="1" x14ac:dyDescent="0.35">
      <c r="A16" s="49" t="s">
        <v>260</v>
      </c>
      <c r="B16" s="8" t="s">
        <v>838</v>
      </c>
      <c r="C16" s="51" t="s">
        <v>27</v>
      </c>
      <c r="D16" s="56">
        <v>32</v>
      </c>
      <c r="E16" s="280"/>
      <c r="F16" s="280"/>
      <c r="G16" s="253" t="s">
        <v>804</v>
      </c>
    </row>
    <row r="17" spans="1:218" x14ac:dyDescent="0.35">
      <c r="A17" s="49" t="s">
        <v>813</v>
      </c>
      <c r="B17" s="8" t="s">
        <v>839</v>
      </c>
      <c r="C17" s="51" t="s">
        <v>27</v>
      </c>
      <c r="D17" s="56">
        <v>32.32</v>
      </c>
      <c r="E17" s="280"/>
      <c r="F17" s="280"/>
      <c r="G17" s="253" t="s">
        <v>808</v>
      </c>
    </row>
    <row r="18" spans="1:218" x14ac:dyDescent="0.35">
      <c r="A18" s="49" t="s">
        <v>261</v>
      </c>
      <c r="B18" s="8" t="s">
        <v>840</v>
      </c>
      <c r="C18" s="51" t="s">
        <v>27</v>
      </c>
      <c r="D18" s="56">
        <v>32</v>
      </c>
      <c r="E18" s="280"/>
      <c r="F18" s="280"/>
      <c r="G18" s="253" t="s">
        <v>804</v>
      </c>
    </row>
    <row r="19" spans="1:218" s="67" customFormat="1" x14ac:dyDescent="0.35">
      <c r="A19" s="49" t="s">
        <v>155</v>
      </c>
      <c r="B19" s="256" t="s">
        <v>841</v>
      </c>
      <c r="C19" s="51" t="s">
        <v>28</v>
      </c>
      <c r="D19" s="56">
        <v>8</v>
      </c>
      <c r="E19" s="280"/>
      <c r="F19" s="280"/>
      <c r="G19" s="253" t="s">
        <v>804</v>
      </c>
    </row>
    <row r="20" spans="1:218" x14ac:dyDescent="0.35">
      <c r="A20" s="49" t="s">
        <v>814</v>
      </c>
      <c r="B20" s="256" t="s">
        <v>842</v>
      </c>
      <c r="C20" s="51" t="s">
        <v>28</v>
      </c>
      <c r="D20" s="56">
        <v>8</v>
      </c>
      <c r="E20" s="280"/>
      <c r="F20" s="280"/>
      <c r="G20" s="253" t="s">
        <v>808</v>
      </c>
    </row>
    <row r="21" spans="1:218" x14ac:dyDescent="0.35">
      <c r="A21" s="49" t="s">
        <v>305</v>
      </c>
      <c r="B21" s="8" t="s">
        <v>843</v>
      </c>
      <c r="C21" s="51" t="s">
        <v>27</v>
      </c>
      <c r="D21" s="52">
        <v>5.5</v>
      </c>
      <c r="E21" s="280"/>
      <c r="F21" s="280"/>
      <c r="G21" s="253" t="s">
        <v>804</v>
      </c>
    </row>
    <row r="22" spans="1:218" x14ac:dyDescent="0.35">
      <c r="A22" s="49" t="s">
        <v>815</v>
      </c>
      <c r="B22" s="8" t="s">
        <v>844</v>
      </c>
      <c r="C22" s="51" t="s">
        <v>27</v>
      </c>
      <c r="D22" s="56">
        <v>5.5549999999999997</v>
      </c>
      <c r="E22" s="280"/>
      <c r="F22" s="280"/>
      <c r="G22" s="253" t="s">
        <v>808</v>
      </c>
    </row>
    <row r="23" spans="1:218" x14ac:dyDescent="0.35">
      <c r="A23" s="49" t="s">
        <v>816</v>
      </c>
      <c r="B23" s="8" t="s">
        <v>845</v>
      </c>
      <c r="C23" s="51" t="s">
        <v>27</v>
      </c>
      <c r="D23" s="52">
        <v>5.5</v>
      </c>
      <c r="E23" s="280"/>
      <c r="F23" s="280"/>
      <c r="G23" s="253" t="s">
        <v>804</v>
      </c>
    </row>
    <row r="24" spans="1:218" s="67" customFormat="1" x14ac:dyDescent="0.35">
      <c r="A24" s="49" t="s">
        <v>817</v>
      </c>
      <c r="B24" s="256" t="s">
        <v>846</v>
      </c>
      <c r="C24" s="51" t="s">
        <v>28</v>
      </c>
      <c r="D24" s="56">
        <v>1</v>
      </c>
      <c r="E24" s="280"/>
      <c r="F24" s="280"/>
      <c r="G24" s="253" t="s">
        <v>804</v>
      </c>
    </row>
    <row r="25" spans="1:218" x14ac:dyDescent="0.35">
      <c r="A25" s="49" t="s">
        <v>818</v>
      </c>
      <c r="B25" s="256" t="s">
        <v>819</v>
      </c>
      <c r="C25" s="51" t="s">
        <v>28</v>
      </c>
      <c r="D25" s="56">
        <v>1</v>
      </c>
      <c r="E25" s="280"/>
      <c r="F25" s="280"/>
      <c r="G25" s="253" t="s">
        <v>808</v>
      </c>
      <c r="H25" s="90"/>
    </row>
    <row r="26" spans="1:218" x14ac:dyDescent="0.35">
      <c r="A26" s="49" t="s">
        <v>820</v>
      </c>
      <c r="B26" s="256" t="s">
        <v>821</v>
      </c>
      <c r="C26" s="51" t="s">
        <v>28</v>
      </c>
      <c r="D26" s="56">
        <v>4</v>
      </c>
      <c r="E26" s="280"/>
      <c r="F26" s="280"/>
      <c r="G26" s="253" t="s">
        <v>808</v>
      </c>
      <c r="H26" s="90"/>
    </row>
    <row r="27" spans="1:218" x14ac:dyDescent="0.45">
      <c r="A27" s="49" t="s">
        <v>822</v>
      </c>
      <c r="B27" s="8" t="s">
        <v>847</v>
      </c>
      <c r="C27" s="51" t="s">
        <v>27</v>
      </c>
      <c r="D27" s="56">
        <v>8</v>
      </c>
      <c r="E27" s="280"/>
      <c r="F27" s="280"/>
      <c r="G27" s="253" t="s">
        <v>804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49" t="s">
        <v>823</v>
      </c>
      <c r="B28" s="8" t="s">
        <v>848</v>
      </c>
      <c r="C28" s="51" t="s">
        <v>27</v>
      </c>
      <c r="D28" s="56">
        <v>8.08</v>
      </c>
      <c r="E28" s="280"/>
      <c r="F28" s="280"/>
      <c r="G28" s="253" t="s">
        <v>808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49" t="s">
        <v>547</v>
      </c>
      <c r="B29" s="8" t="s">
        <v>849</v>
      </c>
      <c r="C29" s="51" t="s">
        <v>27</v>
      </c>
      <c r="D29" s="56">
        <v>8</v>
      </c>
      <c r="E29" s="280"/>
      <c r="F29" s="280"/>
      <c r="G29" s="253" t="s">
        <v>804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49" t="s">
        <v>824</v>
      </c>
      <c r="B30" s="256" t="s">
        <v>850</v>
      </c>
      <c r="C30" s="51" t="s">
        <v>28</v>
      </c>
      <c r="D30" s="56">
        <v>1</v>
      </c>
      <c r="E30" s="280"/>
      <c r="F30" s="280"/>
      <c r="G30" s="253" t="s">
        <v>804</v>
      </c>
      <c r="H30" s="90"/>
    </row>
    <row r="31" spans="1:218" s="55" customFormat="1" x14ac:dyDescent="0.35">
      <c r="A31" s="49" t="s">
        <v>825</v>
      </c>
      <c r="B31" s="256" t="s">
        <v>826</v>
      </c>
      <c r="C31" s="51" t="s">
        <v>28</v>
      </c>
      <c r="D31" s="56">
        <v>1</v>
      </c>
      <c r="E31" s="280"/>
      <c r="F31" s="280"/>
      <c r="G31" s="253" t="s">
        <v>808</v>
      </c>
    </row>
    <row r="32" spans="1:218" s="55" customFormat="1" x14ac:dyDescent="0.35">
      <c r="A32" s="49" t="s">
        <v>827</v>
      </c>
      <c r="B32" s="256" t="s">
        <v>828</v>
      </c>
      <c r="C32" s="51" t="s">
        <v>28</v>
      </c>
      <c r="D32" s="56">
        <v>4</v>
      </c>
      <c r="E32" s="280"/>
      <c r="F32" s="280"/>
      <c r="G32" s="253" t="s">
        <v>808</v>
      </c>
    </row>
    <row r="33" spans="1:227" s="257" customFormat="1" x14ac:dyDescent="0.45">
      <c r="A33" s="82" t="s">
        <v>467</v>
      </c>
      <c r="B33" s="8" t="s">
        <v>851</v>
      </c>
      <c r="C33" s="84" t="s">
        <v>27</v>
      </c>
      <c r="D33" s="88">
        <v>27.5</v>
      </c>
      <c r="E33" s="280"/>
      <c r="F33" s="280"/>
      <c r="G33" s="253" t="s">
        <v>804</v>
      </c>
      <c r="H33" s="90"/>
    </row>
    <row r="34" spans="1:227" s="255" customFormat="1" x14ac:dyDescent="0.45">
      <c r="A34" s="82" t="s">
        <v>548</v>
      </c>
      <c r="B34" s="258" t="s">
        <v>852</v>
      </c>
      <c r="C34" s="51" t="s">
        <v>28</v>
      </c>
      <c r="D34" s="56">
        <v>3</v>
      </c>
      <c r="E34" s="280"/>
      <c r="F34" s="280"/>
      <c r="G34" s="253" t="s">
        <v>804</v>
      </c>
    </row>
    <row r="35" spans="1:227" s="255" customFormat="1" ht="16.5" x14ac:dyDescent="0.45">
      <c r="A35" s="82" t="s">
        <v>829</v>
      </c>
      <c r="B35" s="254" t="s">
        <v>830</v>
      </c>
      <c r="C35" s="84" t="s">
        <v>773</v>
      </c>
      <c r="D35" s="87">
        <v>1.4999999999999999E-2</v>
      </c>
      <c r="E35" s="280"/>
      <c r="F35" s="280"/>
      <c r="G35" s="253" t="s">
        <v>804</v>
      </c>
      <c r="H35" s="90"/>
    </row>
    <row r="36" spans="1:227" s="255" customFormat="1" x14ac:dyDescent="0.45">
      <c r="A36" s="82" t="s">
        <v>554</v>
      </c>
      <c r="B36" s="8" t="s">
        <v>853</v>
      </c>
      <c r="C36" s="51" t="s">
        <v>28</v>
      </c>
      <c r="D36" s="56">
        <v>3</v>
      </c>
      <c r="E36" s="280"/>
      <c r="F36" s="280"/>
      <c r="G36" s="253" t="s">
        <v>804</v>
      </c>
    </row>
    <row r="37" spans="1:227" s="255" customFormat="1" ht="16.5" thickBot="1" x14ac:dyDescent="0.5">
      <c r="A37" s="82" t="s">
        <v>555</v>
      </c>
      <c r="B37" s="279" t="s">
        <v>831</v>
      </c>
      <c r="C37" s="206" t="s">
        <v>211</v>
      </c>
      <c r="D37" s="278">
        <v>1</v>
      </c>
      <c r="E37" s="280"/>
      <c r="F37" s="280"/>
      <c r="G37" s="253" t="s">
        <v>804</v>
      </c>
      <c r="H37" s="90"/>
    </row>
    <row r="38" spans="1:227" ht="16.5" thickBot="1" x14ac:dyDescent="0.4">
      <c r="A38" s="215"/>
      <c r="B38" s="259" t="s">
        <v>30</v>
      </c>
      <c r="C38" s="218"/>
      <c r="D38" s="269"/>
      <c r="E38" s="269"/>
      <c r="F38" s="221">
        <f>SUM(F7:F37)</f>
        <v>0</v>
      </c>
    </row>
    <row r="39" spans="1:227" ht="16.5" thickBot="1" x14ac:dyDescent="0.4">
      <c r="A39" s="231"/>
      <c r="B39" s="260" t="s">
        <v>806</v>
      </c>
      <c r="C39" s="226"/>
      <c r="D39" s="270"/>
      <c r="E39" s="270"/>
      <c r="F39" s="271">
        <f>F38*C39</f>
        <v>0</v>
      </c>
    </row>
    <row r="40" spans="1:227" ht="16.5" thickBot="1" x14ac:dyDescent="0.4">
      <c r="A40" s="224"/>
      <c r="B40" s="261" t="s">
        <v>32</v>
      </c>
      <c r="C40" s="227"/>
      <c r="D40" s="272"/>
      <c r="E40" s="272"/>
      <c r="F40" s="221">
        <f>SUM(F38:F39)</f>
        <v>0</v>
      </c>
    </row>
    <row r="41" spans="1:227" ht="16.5" thickBot="1" x14ac:dyDescent="0.4">
      <c r="A41" s="231"/>
      <c r="B41" s="260" t="s">
        <v>34</v>
      </c>
      <c r="C41" s="226"/>
      <c r="D41" s="270"/>
      <c r="E41" s="270"/>
      <c r="F41" s="271">
        <f>F40*C41</f>
        <v>0</v>
      </c>
    </row>
    <row r="42" spans="1:227" ht="16.5" thickBot="1" x14ac:dyDescent="0.4">
      <c r="A42" s="224"/>
      <c r="B42" s="261" t="s">
        <v>32</v>
      </c>
      <c r="C42" s="227"/>
      <c r="D42" s="272"/>
      <c r="E42" s="272"/>
      <c r="F42" s="221">
        <f>SUM(F40:F41)</f>
        <v>0</v>
      </c>
    </row>
    <row r="43" spans="1:227" ht="16.5" thickBot="1" x14ac:dyDescent="0.4">
      <c r="A43" s="224"/>
      <c r="B43" s="262" t="s">
        <v>807</v>
      </c>
      <c r="C43" s="251"/>
      <c r="D43" s="272"/>
      <c r="E43" s="272"/>
      <c r="F43" s="273">
        <f>F42*C43</f>
        <v>0</v>
      </c>
    </row>
    <row r="44" spans="1:227" ht="16.5" thickBot="1" x14ac:dyDescent="0.4">
      <c r="A44" s="231"/>
      <c r="B44" s="263" t="s">
        <v>32</v>
      </c>
      <c r="C44" s="234"/>
      <c r="D44" s="270"/>
      <c r="E44" s="270"/>
      <c r="F44" s="270">
        <f>SUM(F42:F43)</f>
        <v>0</v>
      </c>
    </row>
    <row r="45" spans="1:227" s="238" customFormat="1" ht="15" customHeight="1" x14ac:dyDescent="0.35"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</row>
    <row r="46" spans="1:227" s="238" customFormat="1" ht="5.25" customHeight="1" x14ac:dyDescent="0.35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</row>
  </sheetData>
  <autoFilter ref="A6:G44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2021-10-18T06:01:27Z</dcterms:modified>
</cp:coreProperties>
</file>