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რკინიგზა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'1-1'!$A$9:$M$20</definedName>
    <definedName name="_xlnm.Print_Area" localSheetId="0">'1-1'!$A$1:$M$39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104" l="1"/>
  <c r="M24" i="104" s="1"/>
  <c r="H26" i="104" l="1"/>
  <c r="M26" i="104" s="1"/>
  <c r="M25" i="104"/>
  <c r="H23" i="104"/>
  <c r="M23" i="104" s="1"/>
  <c r="H22" i="104"/>
  <c r="M22" i="104" s="1"/>
  <c r="H17" i="104" l="1"/>
  <c r="M17" i="104" s="1"/>
  <c r="H20" i="104"/>
  <c r="M20" i="104" s="1"/>
  <c r="M19" i="104"/>
  <c r="J18" i="104"/>
  <c r="M18" i="104" s="1"/>
  <c r="H16" i="104"/>
  <c r="M16" i="104" s="1"/>
  <c r="H15" i="104"/>
  <c r="M15" i="104" s="1"/>
  <c r="D15" i="104"/>
  <c r="L11" i="104" l="1"/>
  <c r="J11" i="104"/>
  <c r="M11" i="104" l="1"/>
  <c r="L12" i="104"/>
  <c r="M12" i="104" s="1"/>
  <c r="H13" i="104"/>
  <c r="M13" i="104" s="1"/>
  <c r="L27" i="104" l="1"/>
  <c r="J27" i="104" l="1"/>
  <c r="M27" i="104" l="1"/>
  <c r="H27" i="104"/>
  <c r="M28" i="104" s="1"/>
  <c r="M29" i="104" l="1"/>
  <c r="M30" i="104" s="1"/>
  <c r="M31" i="104" s="1"/>
  <c r="M32" i="104" l="1"/>
  <c r="M33" i="104" s="1"/>
  <c r="M34" i="104" l="1"/>
  <c r="M35" i="104" s="1"/>
</calcChain>
</file>

<file path=xl/sharedStrings.xml><?xml version="1.0" encoding="utf-8"?>
<sst xmlns="http://schemas.openxmlformats.org/spreadsheetml/2006/main" count="123" uniqueCount="71">
  <si>
    <t>ganz. erT.</t>
  </si>
  <si>
    <t>#</t>
  </si>
  <si>
    <t>lari</t>
  </si>
  <si>
    <t>ცალი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</si>
  <si>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</si>
  <si>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</si>
  <si>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</si>
  <si>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</si>
  <si>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</si>
  <si>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</si>
  <si>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</si>
  <si>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</si>
  <si>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</si>
  <si>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</si>
  <si>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</si>
  <si>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</si>
  <si>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</si>
  <si>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</si>
  <si>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</si>
  <si>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</si>
  <si>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</si>
  <si>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</si>
  <si>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</si>
  <si>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</si>
  <si>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</si>
  <si>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</si>
  <si>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</si>
  <si>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</si>
  <si>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</si>
  <si>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</si>
  <si>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</si>
  <si>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</si>
  <si>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</si>
  <si>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</si>
  <si>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</si>
  <si>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</si>
  <si>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</si>
  <si>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</si>
  <si>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</si>
  <si>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</si>
  <si>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</si>
  <si>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</si>
  <si>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</si>
  <si>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</si>
  <si>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</si>
  <si>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</si>
  <si>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</si>
  <si>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</si>
  <si>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</si>
  <si>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</si>
  <si>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</si>
  <si>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</si>
  <si>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</si>
  <si>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</si>
  <si>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</si>
  <si>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</si>
  <si>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</si>
  <si>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</si>
  <si>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</si>
  <si>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</si>
  <si>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სამტრედია</t>
  </si>
  <si>
    <t>არსებული 1/6 ისრის გადამყვანის დემონტაჟი</t>
  </si>
  <si>
    <t>1/9 კალამი (მარცხენა და მარჯვენა) თავისი ჩარჩო რელსით</t>
  </si>
  <si>
    <t>კალმის ჩარჩოს ქვედი</t>
  </si>
  <si>
    <t>კალმის ქვედი თავისი ჩამკეტით</t>
  </si>
  <si>
    <t>ბრუსების და შპალების გამოცვლა</t>
  </si>
  <si>
    <t xml:space="preserve"> 1/9 გადამყვანის მოწყობა (R50 რელსი)</t>
  </si>
  <si>
    <t>შპალი (მინიმუმ 4 სმ სისქეზე გაჟღენთილი)</t>
  </si>
  <si>
    <t>ბრუსი 4 მ (მინიმუმ 4 სმ სისქეზე გაჟღენთილი)</t>
  </si>
  <si>
    <t>30.11.2021</t>
  </si>
  <si>
    <t>ბრუსი 3 მ (მინიმუმ 4 სმ სისქეზე გაჟღენთილი)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</si>
</sst>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70" formatCode="0.0000"/>
    <numFmt numFmtId="171" formatCode="_-* #,##0.000_-;\-* #,##0.000_-;_-* &quot;-&quot;??_-;_-@_-"/>
    <numFmt numFmtId="172" formatCode="_-* #,##0.0000_-;\-* #,##0.0000_-;_-* &quot;-&quot;??_-;_-@_-"/>
    <numFmt numFmtId="173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70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101" fillId="25" borderId="0" xfId="566" applyFont="1" applyFill="1" applyAlignment="1">
      <alignment horizontal="left" vertical="top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8"/>
  <sheetViews>
    <sheetView tabSelected="1" view="pageBreakPreview" topLeftCell="A16" zoomScale="80" zoomScaleNormal="80" zoomScaleSheetLayoutView="80" workbookViewId="0">
      <selection activeCell="C23" sqref="C23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6" t="s">
        <v>60</v>
      </c>
      <c r="B1" s="156"/>
      <c r="C1" s="156"/>
      <c r="E1" s="153"/>
      <c r="F1" s="153"/>
      <c r="G1" s="153"/>
      <c r="H1" s="153"/>
      <c r="I1" s="153"/>
      <c r="J1" s="153"/>
      <c r="K1" s="153"/>
      <c r="L1" s="153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4"/>
      <c r="B3" s="154"/>
      <c r="C3" s="154"/>
      <c r="D3" s="119"/>
      <c r="E3" s="155"/>
      <c r="F3" s="155"/>
      <c r="G3" s="155"/>
      <c r="H3" s="155"/>
      <c r="I3" s="155"/>
      <c r="J3" s="155"/>
      <c r="K3" s="155"/>
      <c r="L3" s="155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4"/>
      <c r="B5" s="154"/>
      <c r="C5" s="154"/>
      <c r="D5" s="123"/>
      <c r="E5" s="155"/>
      <c r="F5" s="155"/>
      <c r="G5" s="155"/>
      <c r="H5" s="155"/>
      <c r="I5" s="155"/>
      <c r="J5" s="155"/>
      <c r="K5" s="155"/>
      <c r="L5" s="155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7" t="s">
        <v>1</v>
      </c>
      <c r="B7" s="149" t="s">
        <v>44</v>
      </c>
      <c r="C7" s="151" t="s">
        <v>46</v>
      </c>
      <c r="D7" s="145" t="s">
        <v>0</v>
      </c>
      <c r="E7" s="141" t="s">
        <v>36</v>
      </c>
      <c r="F7" s="145" t="s">
        <v>37</v>
      </c>
      <c r="G7" s="145" t="s">
        <v>38</v>
      </c>
      <c r="H7" s="145"/>
      <c r="I7" s="145" t="s">
        <v>39</v>
      </c>
      <c r="J7" s="145"/>
      <c r="K7" s="145" t="s">
        <v>40</v>
      </c>
      <c r="L7" s="145"/>
      <c r="M7" s="143" t="s">
        <v>41</v>
      </c>
    </row>
    <row r="8" spans="1:16" s="19" customFormat="1" ht="30" customHeight="1">
      <c r="A8" s="148"/>
      <c r="B8" s="150"/>
      <c r="C8" s="152"/>
      <c r="D8" s="146"/>
      <c r="E8" s="142"/>
      <c r="F8" s="146"/>
      <c r="G8" s="93" t="s">
        <v>42</v>
      </c>
      <c r="H8" s="130" t="s">
        <v>43</v>
      </c>
      <c r="I8" s="93" t="s">
        <v>42</v>
      </c>
      <c r="J8" s="130" t="s">
        <v>43</v>
      </c>
      <c r="K8" s="93" t="s">
        <v>42</v>
      </c>
      <c r="L8" s="130" t="s">
        <v>43</v>
      </c>
      <c r="M8" s="144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>
        <v>1</v>
      </c>
      <c r="B10" s="89" t="s">
        <v>52</v>
      </c>
      <c r="C10" s="129" t="s">
        <v>61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18" customHeight="1">
      <c r="A11" s="31"/>
      <c r="B11" s="126"/>
      <c r="C11" s="134" t="s">
        <v>54</v>
      </c>
      <c r="D11" s="7" t="s">
        <v>3</v>
      </c>
      <c r="E11" s="127">
        <v>1</v>
      </c>
      <c r="F11" s="127">
        <v>1</v>
      </c>
      <c r="G11" s="127"/>
      <c r="H11" s="127"/>
      <c r="I11" s="127">
        <v>0</v>
      </c>
      <c r="J11" s="127">
        <f t="shared" ref="J11" si="0">I11*F11</f>
        <v>0</v>
      </c>
      <c r="K11" s="127"/>
      <c r="L11" s="127">
        <f t="shared" ref="L11" si="1">K11*F11</f>
        <v>0</v>
      </c>
      <c r="M11" s="128">
        <f t="shared" ref="M11" si="2">L11+J11+H11</f>
        <v>0</v>
      </c>
      <c r="N11" s="84"/>
      <c r="O11" s="115">
        <v>6</v>
      </c>
    </row>
    <row r="12" spans="1:16" s="13" customFormat="1" ht="18" customHeight="1">
      <c r="A12" s="31"/>
      <c r="B12" s="90"/>
      <c r="C12" s="134" t="s">
        <v>53</v>
      </c>
      <c r="D12" s="116" t="s">
        <v>2</v>
      </c>
      <c r="E12" s="132"/>
      <c r="F12" s="133">
        <v>1</v>
      </c>
      <c r="G12" s="127"/>
      <c r="H12" s="127"/>
      <c r="I12" s="127"/>
      <c r="J12" s="127"/>
      <c r="K12" s="127">
        <v>0</v>
      </c>
      <c r="L12" s="127">
        <f t="shared" ref="L12" si="3">K12*F12</f>
        <v>0</v>
      </c>
      <c r="M12" s="128">
        <f t="shared" ref="M12:M13" si="4">L12+J12+H12</f>
        <v>0</v>
      </c>
      <c r="N12" s="51"/>
      <c r="O12" s="117"/>
    </row>
    <row r="13" spans="1:16" s="13" customFormat="1" ht="18" customHeight="1">
      <c r="A13" s="118"/>
      <c r="B13" s="108"/>
      <c r="C13" s="134" t="s">
        <v>45</v>
      </c>
      <c r="D13" s="116" t="s">
        <v>2</v>
      </c>
      <c r="E13" s="132"/>
      <c r="F13" s="133">
        <v>1</v>
      </c>
      <c r="G13" s="127">
        <v>0</v>
      </c>
      <c r="H13" s="127">
        <f t="shared" ref="H13" si="5">G13*F13</f>
        <v>0</v>
      </c>
      <c r="I13" s="127"/>
      <c r="J13" s="127"/>
      <c r="K13" s="127"/>
      <c r="L13" s="127"/>
      <c r="M13" s="128">
        <f t="shared" si="4"/>
        <v>0</v>
      </c>
      <c r="N13" s="51"/>
      <c r="O13" s="117"/>
    </row>
    <row r="14" spans="1:16" ht="34.950000000000003" customHeight="1">
      <c r="A14" s="31">
        <v>2</v>
      </c>
      <c r="B14" s="89" t="s">
        <v>52</v>
      </c>
      <c r="C14" s="129" t="s">
        <v>66</v>
      </c>
      <c r="D14" s="26"/>
      <c r="E14" s="99"/>
      <c r="F14" s="131"/>
      <c r="G14" s="127"/>
      <c r="H14" s="127"/>
      <c r="I14" s="127"/>
      <c r="J14" s="127"/>
      <c r="K14" s="127"/>
      <c r="L14" s="127"/>
      <c r="M14" s="128"/>
      <c r="N14" s="84"/>
      <c r="O14" s="114"/>
    </row>
    <row r="15" spans="1:16" ht="18" customHeight="1">
      <c r="A15" s="31"/>
      <c r="B15" s="126"/>
      <c r="C15" s="134" t="s">
        <v>62</v>
      </c>
      <c r="D15" s="7">
        <f>D14</f>
        <v>0</v>
      </c>
      <c r="E15" s="127">
        <v>1</v>
      </c>
      <c r="F15" s="127">
        <v>1</v>
      </c>
      <c r="G15" s="127">
        <v>0</v>
      </c>
      <c r="H15" s="127">
        <f>G15*F15</f>
        <v>0</v>
      </c>
      <c r="I15" s="127"/>
      <c r="J15" s="127"/>
      <c r="K15" s="127"/>
      <c r="L15" s="127"/>
      <c r="M15" s="128">
        <f>H15</f>
        <v>0</v>
      </c>
      <c r="N15" s="84"/>
      <c r="O15" s="115">
        <v>6</v>
      </c>
    </row>
    <row r="16" spans="1:16" ht="18" customHeight="1">
      <c r="A16" s="31"/>
      <c r="B16" s="126"/>
      <c r="C16" s="134" t="s">
        <v>63</v>
      </c>
      <c r="D16" s="7" t="s">
        <v>3</v>
      </c>
      <c r="E16" s="127">
        <v>1</v>
      </c>
      <c r="F16" s="127">
        <v>6</v>
      </c>
      <c r="G16" s="127">
        <v>0</v>
      </c>
      <c r="H16" s="127">
        <f>G16*F16</f>
        <v>0</v>
      </c>
      <c r="I16" s="127"/>
      <c r="J16" s="127"/>
      <c r="K16" s="127"/>
      <c r="L16" s="127"/>
      <c r="M16" s="128">
        <f t="shared" ref="M16:M20" si="6">L16+J16+H16</f>
        <v>0</v>
      </c>
      <c r="N16" s="84"/>
      <c r="O16" s="115">
        <v>6</v>
      </c>
    </row>
    <row r="17" spans="1:16" ht="18" customHeight="1">
      <c r="A17" s="31"/>
      <c r="B17" s="126"/>
      <c r="C17" s="134" t="s">
        <v>64</v>
      </c>
      <c r="D17" s="7" t="s">
        <v>3</v>
      </c>
      <c r="E17" s="127">
        <v>1</v>
      </c>
      <c r="F17" s="127">
        <v>2</v>
      </c>
      <c r="G17" s="127">
        <v>0</v>
      </c>
      <c r="H17" s="127">
        <f>G17*F17</f>
        <v>0</v>
      </c>
      <c r="I17" s="127"/>
      <c r="J17" s="127"/>
      <c r="K17" s="127"/>
      <c r="L17" s="127"/>
      <c r="M17" s="128">
        <f t="shared" ref="M17" si="7">L17+J17+H17</f>
        <v>0</v>
      </c>
      <c r="N17" s="84"/>
      <c r="O17" s="115">
        <v>6</v>
      </c>
    </row>
    <row r="18" spans="1:16" ht="18" customHeight="1">
      <c r="A18" s="31"/>
      <c r="B18" s="126"/>
      <c r="C18" s="134" t="s">
        <v>54</v>
      </c>
      <c r="D18" s="7" t="s">
        <v>3</v>
      </c>
      <c r="E18" s="127">
        <v>1</v>
      </c>
      <c r="F18" s="127">
        <v>1</v>
      </c>
      <c r="G18" s="127"/>
      <c r="H18" s="127"/>
      <c r="I18" s="127">
        <v>0</v>
      </c>
      <c r="J18" s="127">
        <f t="shared" ref="J18" si="8">I18*F18</f>
        <v>0</v>
      </c>
      <c r="K18" s="127"/>
      <c r="L18" s="127"/>
      <c r="M18" s="128">
        <f t="shared" si="6"/>
        <v>0</v>
      </c>
      <c r="N18" s="84"/>
      <c r="O18" s="115">
        <v>6</v>
      </c>
    </row>
    <row r="19" spans="1:16" s="13" customFormat="1" ht="18" customHeight="1">
      <c r="A19" s="31"/>
      <c r="B19" s="90"/>
      <c r="C19" s="134" t="s">
        <v>53</v>
      </c>
      <c r="D19" s="116" t="s">
        <v>2</v>
      </c>
      <c r="E19" s="132"/>
      <c r="F19" s="133">
        <v>1</v>
      </c>
      <c r="G19" s="127"/>
      <c r="H19" s="127"/>
      <c r="I19" s="127"/>
      <c r="J19" s="127"/>
      <c r="K19" s="127"/>
      <c r="L19" s="127">
        <v>0</v>
      </c>
      <c r="M19" s="128">
        <f t="shared" si="6"/>
        <v>0</v>
      </c>
      <c r="N19" s="51"/>
      <c r="O19" s="117"/>
    </row>
    <row r="20" spans="1:16" s="13" customFormat="1" ht="18" customHeight="1">
      <c r="A20" s="118"/>
      <c r="B20" s="108"/>
      <c r="C20" s="134" t="s">
        <v>45</v>
      </c>
      <c r="D20" s="116" t="s">
        <v>2</v>
      </c>
      <c r="E20" s="132"/>
      <c r="F20" s="133">
        <v>1</v>
      </c>
      <c r="G20" s="127">
        <v>0</v>
      </c>
      <c r="H20" s="127">
        <f t="shared" ref="H20" si="9">G20*F20</f>
        <v>0</v>
      </c>
      <c r="I20" s="127"/>
      <c r="J20" s="127"/>
      <c r="K20" s="127"/>
      <c r="L20" s="127"/>
      <c r="M20" s="128">
        <f t="shared" si="6"/>
        <v>0</v>
      </c>
      <c r="N20" s="51"/>
      <c r="O20" s="117"/>
    </row>
    <row r="21" spans="1:16" ht="34.950000000000003" customHeight="1">
      <c r="A21" s="31">
        <v>3</v>
      </c>
      <c r="B21" s="89" t="s">
        <v>52</v>
      </c>
      <c r="C21" s="129" t="s">
        <v>65</v>
      </c>
      <c r="D21" s="26"/>
      <c r="E21" s="99"/>
      <c r="F21" s="131"/>
      <c r="G21" s="127"/>
      <c r="H21" s="127"/>
      <c r="I21" s="127"/>
      <c r="J21" s="127"/>
      <c r="K21" s="127"/>
      <c r="L21" s="127"/>
      <c r="M21" s="128"/>
      <c r="N21" s="84"/>
      <c r="O21" s="114"/>
    </row>
    <row r="22" spans="1:16" ht="18" customHeight="1">
      <c r="A22" s="31"/>
      <c r="B22" s="126"/>
      <c r="C22" s="134" t="s">
        <v>67</v>
      </c>
      <c r="D22" s="7" t="s">
        <v>3</v>
      </c>
      <c r="E22" s="127">
        <v>1</v>
      </c>
      <c r="F22" s="127">
        <v>30</v>
      </c>
      <c r="G22" s="127">
        <v>0</v>
      </c>
      <c r="H22" s="127">
        <f>G22*F22</f>
        <v>0</v>
      </c>
      <c r="I22" s="127"/>
      <c r="J22" s="127"/>
      <c r="K22" s="127"/>
      <c r="L22" s="127"/>
      <c r="M22" s="128">
        <f>H22</f>
        <v>0</v>
      </c>
      <c r="N22" s="84"/>
      <c r="O22" s="115">
        <v>6</v>
      </c>
    </row>
    <row r="23" spans="1:16" ht="18" customHeight="1">
      <c r="A23" s="31"/>
      <c r="B23" s="126"/>
      <c r="C23" s="134" t="s">
        <v>68</v>
      </c>
      <c r="D23" s="7" t="s">
        <v>3</v>
      </c>
      <c r="E23" s="127">
        <v>1</v>
      </c>
      <c r="F23" s="127">
        <v>10</v>
      </c>
      <c r="G23" s="127">
        <v>0</v>
      </c>
      <c r="H23" s="127">
        <f>G23*F23</f>
        <v>0</v>
      </c>
      <c r="I23" s="127"/>
      <c r="J23" s="127"/>
      <c r="K23" s="127"/>
      <c r="L23" s="127"/>
      <c r="M23" s="128">
        <f t="shared" ref="M23:M26" si="10">L23+J23+H23</f>
        <v>0</v>
      </c>
      <c r="N23" s="84"/>
      <c r="O23" s="115">
        <v>6</v>
      </c>
    </row>
    <row r="24" spans="1:16" ht="18" customHeight="1">
      <c r="A24" s="31"/>
      <c r="B24" s="126"/>
      <c r="C24" s="134" t="s">
        <v>70</v>
      </c>
      <c r="D24" s="7" t="s">
        <v>3</v>
      </c>
      <c r="E24" s="127">
        <v>1</v>
      </c>
      <c r="F24" s="127">
        <v>20</v>
      </c>
      <c r="G24" s="127">
        <v>0</v>
      </c>
      <c r="H24" s="127">
        <f>G24*F24</f>
        <v>0</v>
      </c>
      <c r="I24" s="127"/>
      <c r="J24" s="127"/>
      <c r="K24" s="127"/>
      <c r="L24" s="127"/>
      <c r="M24" s="128">
        <f t="shared" ref="M24" si="11">L24+J24+H24</f>
        <v>0</v>
      </c>
      <c r="N24" s="84"/>
      <c r="O24" s="115">
        <v>6</v>
      </c>
    </row>
    <row r="25" spans="1:16" s="13" customFormat="1" ht="18" customHeight="1">
      <c r="A25" s="31"/>
      <c r="B25" s="90"/>
      <c r="C25" s="134" t="s">
        <v>53</v>
      </c>
      <c r="D25" s="116" t="s">
        <v>2</v>
      </c>
      <c r="E25" s="132"/>
      <c r="F25" s="133">
        <v>1</v>
      </c>
      <c r="G25" s="127"/>
      <c r="H25" s="127"/>
      <c r="I25" s="127"/>
      <c r="J25" s="127"/>
      <c r="K25" s="127"/>
      <c r="L25" s="127">
        <v>0</v>
      </c>
      <c r="M25" s="128">
        <f t="shared" si="10"/>
        <v>0</v>
      </c>
      <c r="N25" s="51"/>
      <c r="O25" s="117"/>
    </row>
    <row r="26" spans="1:16" s="13" customFormat="1" ht="18" customHeight="1">
      <c r="A26" s="118"/>
      <c r="B26" s="108"/>
      <c r="C26" s="134" t="s">
        <v>45</v>
      </c>
      <c r="D26" s="116" t="s">
        <v>2</v>
      </c>
      <c r="E26" s="132"/>
      <c r="F26" s="133">
        <v>1</v>
      </c>
      <c r="G26" s="127">
        <v>0</v>
      </c>
      <c r="H26" s="127">
        <f t="shared" ref="H26" si="12">G26*F26</f>
        <v>0</v>
      </c>
      <c r="I26" s="127"/>
      <c r="J26" s="127"/>
      <c r="K26" s="127"/>
      <c r="L26" s="127"/>
      <c r="M26" s="128">
        <f t="shared" si="10"/>
        <v>0</v>
      </c>
      <c r="N26" s="51"/>
      <c r="O26" s="117"/>
    </row>
    <row r="27" spans="1:16" s="2" customFormat="1" ht="18" customHeight="1">
      <c r="A27" s="100"/>
      <c r="B27" s="109"/>
      <c r="C27" s="136" t="s">
        <v>47</v>
      </c>
      <c r="D27" s="101"/>
      <c r="E27" s="102"/>
      <c r="F27" s="102"/>
      <c r="G27" s="102"/>
      <c r="H27" s="103">
        <f>SUM(H10:H20)</f>
        <v>0</v>
      </c>
      <c r="I27" s="103"/>
      <c r="J27" s="103">
        <f>SUM(J10:J20)</f>
        <v>0</v>
      </c>
      <c r="K27" s="103"/>
      <c r="L27" s="103">
        <f>SUM(L10:L20)</f>
        <v>0</v>
      </c>
      <c r="M27" s="103">
        <f>SUM(M10:M20)</f>
        <v>0</v>
      </c>
      <c r="N27" s="48"/>
      <c r="O27" s="3"/>
      <c r="P27" s="1"/>
    </row>
    <row r="28" spans="1:16" s="10" customFormat="1" ht="36" customHeight="1">
      <c r="A28" s="31"/>
      <c r="B28" s="90"/>
      <c r="C28" s="134" t="s">
        <v>48</v>
      </c>
      <c r="D28" s="14">
        <v>0.03</v>
      </c>
      <c r="E28" s="40"/>
      <c r="F28" s="76"/>
      <c r="G28" s="40"/>
      <c r="H28" s="77"/>
      <c r="I28" s="77"/>
      <c r="J28" s="77"/>
      <c r="K28" s="77"/>
      <c r="L28" s="77"/>
      <c r="M28" s="78">
        <f>H27*D28</f>
        <v>0</v>
      </c>
      <c r="N28" s="49"/>
    </row>
    <row r="29" spans="1:16" s="11" customFormat="1" ht="18" customHeight="1">
      <c r="A29" s="31"/>
      <c r="B29" s="90"/>
      <c r="C29" s="129" t="s">
        <v>47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36" customHeight="1">
      <c r="A30" s="31"/>
      <c r="B30" s="90"/>
      <c r="C30" s="134" t="s">
        <v>49</v>
      </c>
      <c r="D30" s="14">
        <v>0.08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9"/>
    </row>
    <row r="31" spans="1:16" s="11" customFormat="1" ht="18" customHeight="1">
      <c r="A31" s="31"/>
      <c r="B31" s="90"/>
      <c r="C31" s="129" t="s">
        <v>47</v>
      </c>
      <c r="D31" s="26"/>
      <c r="E31" s="40"/>
      <c r="F31" s="38"/>
      <c r="G31" s="38"/>
      <c r="H31" s="83"/>
      <c r="I31" s="83"/>
      <c r="J31" s="83"/>
      <c r="K31" s="83"/>
      <c r="L31" s="83"/>
      <c r="M31" s="78">
        <f>SUM(M29:M30)</f>
        <v>0</v>
      </c>
      <c r="N31" s="47"/>
    </row>
    <row r="32" spans="1:16" s="10" customFormat="1" ht="18" customHeight="1">
      <c r="A32" s="31"/>
      <c r="B32" s="90"/>
      <c r="C32" s="134" t="s">
        <v>50</v>
      </c>
      <c r="D32" s="14">
        <v>0.08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4"/>
      <c r="B33" s="110"/>
      <c r="C33" s="137" t="s">
        <v>51</v>
      </c>
      <c r="D33" s="94"/>
      <c r="E33" s="96"/>
      <c r="F33" s="96"/>
      <c r="G33" s="95"/>
      <c r="H33" s="97"/>
      <c r="I33" s="97"/>
      <c r="J33" s="97"/>
      <c r="K33" s="97"/>
      <c r="L33" s="97"/>
      <c r="M33" s="98">
        <f>SUM(M31:M32)</f>
        <v>0</v>
      </c>
      <c r="N33" s="50"/>
    </row>
    <row r="34" spans="1:14" s="10" customFormat="1" ht="18" customHeight="1">
      <c r="A34" s="31"/>
      <c r="B34" s="90"/>
      <c r="C34" s="134" t="s">
        <v>35</v>
      </c>
      <c r="D34" s="14">
        <v>0.18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7"/>
    </row>
    <row r="35" spans="1:14" s="29" customFormat="1" ht="21" customHeight="1" thickBot="1">
      <c r="A35" s="104"/>
      <c r="B35" s="110"/>
      <c r="C35" s="137" t="s">
        <v>51</v>
      </c>
      <c r="D35" s="94"/>
      <c r="E35" s="96"/>
      <c r="F35" s="96"/>
      <c r="G35" s="95"/>
      <c r="H35" s="97"/>
      <c r="I35" s="97"/>
      <c r="J35" s="97"/>
      <c r="K35" s="97"/>
      <c r="L35" s="97"/>
      <c r="M35" s="98">
        <f>M34+M33</f>
        <v>0</v>
      </c>
      <c r="N35" s="50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9"/>
      <c r="N36" s="85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9"/>
      <c r="N37" s="84"/>
    </row>
    <row r="38" spans="1:14">
      <c r="A38" s="23"/>
      <c r="B38" s="111"/>
      <c r="D38" s="18"/>
      <c r="E38" s="9"/>
      <c r="F38" s="8"/>
      <c r="G38" s="8"/>
      <c r="H38" s="8"/>
      <c r="I38" s="82"/>
      <c r="J38" s="86"/>
      <c r="K38" s="82"/>
      <c r="L38" s="8"/>
      <c r="M38" s="34"/>
      <c r="N38" s="84"/>
    </row>
    <row r="39" spans="1:14" s="6" customFormat="1" ht="18" customHeight="1">
      <c r="A39" s="4"/>
      <c r="B39" s="92"/>
      <c r="C39" s="15"/>
      <c r="E39" s="74"/>
      <c r="F39" s="74"/>
      <c r="G39" s="57"/>
      <c r="H39" s="57"/>
      <c r="I39" s="57"/>
      <c r="J39" s="74"/>
      <c r="K39" s="74"/>
      <c r="L39" s="74"/>
      <c r="M39" s="75"/>
    </row>
    <row r="40" spans="1:14">
      <c r="A40" s="23"/>
      <c r="B40" s="111"/>
      <c r="D40" s="18"/>
      <c r="E40" s="9"/>
      <c r="F40" s="8"/>
      <c r="G40" s="8"/>
      <c r="H40" s="8"/>
      <c r="I40" s="82"/>
      <c r="J40" s="8"/>
      <c r="K40" s="82"/>
      <c r="L40" s="8"/>
      <c r="M40" s="88"/>
      <c r="N40" s="84"/>
    </row>
    <row r="41" spans="1:14">
      <c r="A41" s="23"/>
      <c r="B41" s="111"/>
      <c r="D41" s="18"/>
      <c r="E41" s="9"/>
      <c r="F41" s="8"/>
      <c r="G41" s="8"/>
      <c r="H41" s="8"/>
      <c r="I41" s="82"/>
      <c r="J41" s="8"/>
      <c r="K41" s="82"/>
      <c r="L41" s="8"/>
      <c r="M41" s="88"/>
      <c r="N41" s="84"/>
    </row>
    <row r="42" spans="1:14">
      <c r="E42" s="9"/>
      <c r="F42" s="8"/>
      <c r="G42" s="8"/>
      <c r="H42" s="8"/>
      <c r="I42" s="82"/>
      <c r="J42" s="87"/>
      <c r="K42" s="82"/>
      <c r="L42" s="8"/>
      <c r="M42" s="79"/>
    </row>
    <row r="43" spans="1:14">
      <c r="E43" s="9"/>
      <c r="F43" s="8"/>
      <c r="G43" s="8"/>
      <c r="H43" s="8"/>
      <c r="I43" s="82"/>
      <c r="J43" s="8"/>
      <c r="K43" s="82"/>
      <c r="L43" s="8"/>
      <c r="M43" s="9"/>
    </row>
    <row r="44" spans="1:14">
      <c r="E44" s="9"/>
      <c r="F44" s="8"/>
      <c r="G44" s="8"/>
      <c r="H44" s="8"/>
      <c r="I44" s="82"/>
      <c r="J44" s="8"/>
      <c r="K44" s="82"/>
      <c r="L44" s="8"/>
      <c r="M44" s="79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M46" s="68"/>
    </row>
    <row r="47" spans="1:14">
      <c r="E47" s="9"/>
      <c r="F47" s="8"/>
      <c r="G47" s="8"/>
      <c r="H47" s="8"/>
      <c r="I47" s="82"/>
      <c r="J47" s="8"/>
      <c r="K47" s="82"/>
      <c r="L47" s="8"/>
    </row>
    <row r="48" spans="1:14">
      <c r="E48" s="9"/>
      <c r="F48" s="8"/>
      <c r="G48" s="8"/>
      <c r="H48" s="8"/>
      <c r="I48" s="82"/>
      <c r="J48" s="8"/>
      <c r="K48" s="82"/>
      <c r="L48" s="8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>
      <c r="E52" s="9"/>
      <c r="F52" s="8"/>
      <c r="G52" s="8"/>
      <c r="H52" s="8"/>
      <c r="I52" s="82"/>
      <c r="J52" s="8"/>
      <c r="K52" s="82"/>
      <c r="L52" s="8"/>
      <c r="N52" s="18"/>
    </row>
    <row r="53" spans="1:14">
      <c r="E53" s="9"/>
      <c r="F53" s="8"/>
      <c r="G53" s="8"/>
      <c r="H53" s="8"/>
      <c r="I53" s="82"/>
      <c r="J53" s="8"/>
      <c r="K53" s="82"/>
      <c r="L53" s="8"/>
      <c r="N53" s="1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3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3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</sheetData>
  <autoFilter ref="A9:M20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1:M83 E40:L40 E37:L37 F38:L38 B38 E36:M36 E29:M29 I27 E30:L31 E27:G27 D27:D29 B27:B33 D31:D33 B40:D83 B36:D37 E28:L28 E32:M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4" sqref="F4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40" customFormat="1" ht="40.950000000000003" customHeight="1">
      <c r="A1" s="138" t="s">
        <v>55</v>
      </c>
      <c r="B1" s="140" t="s">
        <v>69</v>
      </c>
    </row>
    <row r="2" spans="1:2" s="140" customFormat="1" ht="22.2" customHeight="1">
      <c r="A2" s="140" t="s">
        <v>56</v>
      </c>
      <c r="B2" s="140" t="s">
        <v>59</v>
      </c>
    </row>
    <row r="3" spans="1:2" s="140" customFormat="1" ht="41.4" customHeight="1">
      <c r="A3" s="139" t="s">
        <v>57</v>
      </c>
      <c r="B3" s="138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29</v>
      </c>
      <c r="K5" s="69"/>
    </row>
    <row r="6" spans="8:11" ht="14.4">
      <c r="H6" s="38" t="s">
        <v>26</v>
      </c>
      <c r="K6" s="69"/>
    </row>
    <row r="7" spans="8:11" ht="14.4">
      <c r="H7" s="40" t="s">
        <v>27</v>
      </c>
      <c r="K7" s="43"/>
    </row>
    <row r="8" spans="8:11" ht="14.4">
      <c r="H8" s="36" t="s">
        <v>30</v>
      </c>
      <c r="K8" s="70" t="s">
        <v>33</v>
      </c>
    </row>
    <row r="9" spans="8:11" ht="14.4">
      <c r="H9" s="39" t="s">
        <v>4</v>
      </c>
      <c r="K9" s="42" t="s">
        <v>34</v>
      </c>
    </row>
    <row r="10" spans="8:11" ht="13.8">
      <c r="H10" s="40" t="s">
        <v>5</v>
      </c>
      <c r="K10" s="40" t="s">
        <v>4</v>
      </c>
    </row>
    <row r="11" spans="8:11" ht="13.8">
      <c r="H11" s="63" t="s">
        <v>6</v>
      </c>
      <c r="K11" s="40" t="s">
        <v>5</v>
      </c>
    </row>
    <row r="12" spans="8:11" ht="13.8">
      <c r="H12" s="40" t="s">
        <v>7</v>
      </c>
      <c r="K12" s="39" t="s">
        <v>13</v>
      </c>
    </row>
    <row r="13" spans="8:11" ht="13.8">
      <c r="H13" s="37" t="s">
        <v>9</v>
      </c>
      <c r="K13" s="39" t="s">
        <v>14</v>
      </c>
    </row>
    <row r="14" spans="8:11" ht="13.8">
      <c r="H14" s="39" t="s">
        <v>4</v>
      </c>
      <c r="K14" s="39" t="s">
        <v>11</v>
      </c>
    </row>
    <row r="15" spans="8:11" ht="13.8">
      <c r="H15" s="40" t="s">
        <v>8</v>
      </c>
      <c r="K15" s="39" t="s">
        <v>15</v>
      </c>
    </row>
    <row r="16" spans="8:11" ht="27.6">
      <c r="H16" s="38" t="s">
        <v>10</v>
      </c>
      <c r="K16" s="39" t="s">
        <v>16</v>
      </c>
    </row>
    <row r="17" spans="8:11" ht="13.8">
      <c r="H17" s="39" t="s">
        <v>4</v>
      </c>
      <c r="K17" s="40" t="s">
        <v>7</v>
      </c>
    </row>
    <row r="18" spans="8:11" ht="13.8">
      <c r="H18" s="40" t="s">
        <v>5</v>
      </c>
      <c r="K18" s="38" t="s">
        <v>24</v>
      </c>
    </row>
    <row r="19" spans="8:11" ht="13.8">
      <c r="H19" s="39" t="s">
        <v>11</v>
      </c>
      <c r="K19" s="39" t="s">
        <v>4</v>
      </c>
    </row>
    <row r="20" spans="8:11" ht="13.8">
      <c r="H20" s="40" t="s">
        <v>7</v>
      </c>
      <c r="K20" s="40" t="s">
        <v>5</v>
      </c>
    </row>
    <row r="21" spans="8:11" ht="27.6">
      <c r="H21" s="38" t="s">
        <v>12</v>
      </c>
      <c r="K21" s="39" t="s">
        <v>25</v>
      </c>
    </row>
    <row r="22" spans="8:11" ht="13.8">
      <c r="H22" s="39" t="s">
        <v>4</v>
      </c>
      <c r="K22" s="39" t="s">
        <v>21</v>
      </c>
    </row>
    <row r="23" spans="8:11" ht="13.8">
      <c r="H23" s="40" t="s">
        <v>5</v>
      </c>
      <c r="K23" s="39" t="s">
        <v>22</v>
      </c>
    </row>
    <row r="24" spans="8:11" ht="13.8">
      <c r="H24" s="39" t="s">
        <v>13</v>
      </c>
      <c r="K24" s="40" t="s">
        <v>7</v>
      </c>
    </row>
    <row r="25" spans="8:11" ht="14.4">
      <c r="H25" s="39" t="s">
        <v>14</v>
      </c>
      <c r="K25" s="70"/>
    </row>
    <row r="26" spans="8:11" ht="13.8">
      <c r="H26" s="39" t="s">
        <v>11</v>
      </c>
      <c r="K26" s="39"/>
    </row>
    <row r="27" spans="8:11" ht="13.8">
      <c r="H27" s="39" t="s">
        <v>15</v>
      </c>
      <c r="K27" s="39"/>
    </row>
    <row r="28" spans="8:11" ht="13.8">
      <c r="H28" s="39" t="s">
        <v>16</v>
      </c>
      <c r="K28" s="39"/>
    </row>
    <row r="29" spans="8:11" ht="13.8">
      <c r="H29" s="40" t="s">
        <v>7</v>
      </c>
      <c r="K29" s="39"/>
    </row>
    <row r="30" spans="8:11" ht="13.8">
      <c r="H30" s="38" t="s">
        <v>31</v>
      </c>
      <c r="K30" s="39"/>
    </row>
    <row r="31" spans="8:11" ht="13.8">
      <c r="H31" s="45" t="s">
        <v>4</v>
      </c>
      <c r="K31" s="39"/>
    </row>
    <row r="32" spans="8:11" ht="13.8">
      <c r="H32" s="39" t="s">
        <v>5</v>
      </c>
    </row>
    <row r="33" spans="8:11" ht="14.4">
      <c r="H33" s="39" t="s">
        <v>20</v>
      </c>
      <c r="K33" s="73"/>
    </row>
    <row r="34" spans="8:11" ht="13.8">
      <c r="H34" s="39" t="s">
        <v>18</v>
      </c>
      <c r="K34" s="39"/>
    </row>
    <row r="35" spans="8:11" ht="13.8">
      <c r="H35" s="39" t="s">
        <v>19</v>
      </c>
      <c r="K35" s="39"/>
    </row>
    <row r="36" spans="8:11" ht="13.8">
      <c r="H36" s="64" t="s">
        <v>28</v>
      </c>
      <c r="K36" s="66"/>
    </row>
    <row r="37" spans="8:11" ht="13.8">
      <c r="H37" s="39" t="s">
        <v>17</v>
      </c>
      <c r="K37" s="66"/>
    </row>
    <row r="38" spans="8:11" ht="13.8">
      <c r="H38" s="39" t="s">
        <v>7</v>
      </c>
      <c r="K38" s="66"/>
    </row>
    <row r="39" spans="8:11" ht="13.8">
      <c r="H39" s="41" t="s">
        <v>32</v>
      </c>
      <c r="K39" s="66"/>
    </row>
    <row r="40" spans="8:11" ht="13.8">
      <c r="H40" s="40" t="s">
        <v>4</v>
      </c>
      <c r="K40" s="66"/>
    </row>
    <row r="41" spans="8:11" ht="14.4">
      <c r="H41" s="40" t="s">
        <v>23</v>
      </c>
      <c r="K41" s="69"/>
    </row>
    <row r="42" spans="8:11" ht="13.8">
      <c r="H42" s="40" t="s">
        <v>5</v>
      </c>
      <c r="K42" s="38"/>
    </row>
    <row r="43" spans="8:11" ht="13.8">
      <c r="H43" s="40" t="s">
        <v>20</v>
      </c>
      <c r="K43" s="39"/>
    </row>
    <row r="44" spans="8:11" ht="13.8">
      <c r="H44" s="39" t="s">
        <v>18</v>
      </c>
      <c r="K44" s="40"/>
    </row>
    <row r="45" spans="8:11" ht="13.8">
      <c r="H45" s="39" t="s">
        <v>19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VVDU5HPDTQC2-32-736987</_dlc_DocId>
    <_dlc_DocIdUrl xmlns="a5444ea2-90b0-4ece-a612-f39e0dd9a22f">
      <Url>https://docflow.socar.ge/dms/ERequests/_layouts/15/DocIdRedir.aspx?ID=VVDU5HPDTQC2-32-736987</Url>
      <Description>VVDU5HPDTQC2-32-736987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9CB1A93C-5360-4CF2-8B85-C0DAB0FA63B1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2021-11-08T07:21:34Z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583caaa1-6d9f-4f5d-8182-ad58fa365407</vt:lpwstr>
  </property>
</Properties>
</file>