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ბაკურიანი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'1-1'!$A$9:$M$52</definedName>
    <definedName name="_xlnm.Print_Area" localSheetId="0">'1-1'!$A$1:$M$64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9" i="104" l="1"/>
  <c r="J49" i="104"/>
  <c r="J45" i="104"/>
  <c r="M45" i="104" s="1"/>
  <c r="J38" i="104"/>
  <c r="M38" i="104" s="1"/>
  <c r="J31" i="104"/>
  <c r="M31" i="104" s="1"/>
  <c r="H43" i="104" l="1"/>
  <c r="M43" i="104" s="1"/>
  <c r="H37" i="104" l="1"/>
  <c r="H47" i="104"/>
  <c r="M47" i="104" s="1"/>
  <c r="M46" i="104"/>
  <c r="H44" i="104"/>
  <c r="M44" i="104" s="1"/>
  <c r="H42" i="104"/>
  <c r="M42" i="104" s="1"/>
  <c r="H40" i="104"/>
  <c r="M40" i="104" s="1"/>
  <c r="M39" i="104"/>
  <c r="M37" i="104"/>
  <c r="H36" i="104"/>
  <c r="M36" i="104" s="1"/>
  <c r="H35" i="104"/>
  <c r="M35" i="104" s="1"/>
  <c r="H33" i="104"/>
  <c r="M33" i="104" s="1"/>
  <c r="M32" i="104"/>
  <c r="H30" i="104"/>
  <c r="M30" i="104" s="1"/>
  <c r="H29" i="104"/>
  <c r="M29" i="104" s="1"/>
  <c r="H27" i="104"/>
  <c r="M27" i="104" s="1"/>
  <c r="M26" i="104"/>
  <c r="J25" i="104"/>
  <c r="M25" i="104" s="1"/>
  <c r="H24" i="104"/>
  <c r="M24" i="104" s="1"/>
  <c r="H23" i="104"/>
  <c r="M23" i="104" s="1"/>
  <c r="L50" i="104" l="1"/>
  <c r="M50" i="104" s="1"/>
  <c r="H18" i="104" l="1"/>
  <c r="M18" i="104" s="1"/>
  <c r="H21" i="104"/>
  <c r="M21" i="104" s="1"/>
  <c r="M20" i="104"/>
  <c r="J19" i="104"/>
  <c r="M19" i="104" s="1"/>
  <c r="H17" i="104"/>
  <c r="M17" i="104" s="1"/>
  <c r="H16" i="104"/>
  <c r="M16" i="104" s="1"/>
  <c r="L12" i="104" l="1"/>
  <c r="J12" i="104"/>
  <c r="H49" i="104"/>
  <c r="M12" i="104" l="1"/>
  <c r="H52" i="104"/>
  <c r="L13" i="104"/>
  <c r="M13" i="104" s="1"/>
  <c r="H14" i="104"/>
  <c r="M14" i="104" s="1"/>
  <c r="M52" i="104" l="1"/>
  <c r="M51" i="104"/>
  <c r="L53" i="104" l="1"/>
  <c r="D49" i="104" l="1"/>
  <c r="J53" i="104" l="1"/>
  <c r="M53" i="104" l="1"/>
  <c r="H53" i="104"/>
  <c r="M54" i="104" s="1"/>
  <c r="M55" i="104" l="1"/>
  <c r="M56" i="104" s="1"/>
  <c r="M57" i="104" s="1"/>
  <c r="M58" i="104" l="1"/>
  <c r="M59" i="104" l="1"/>
  <c r="M60" i="104" l="1"/>
  <c r="M61" i="104" s="1"/>
</calcChain>
</file>

<file path=xl/sharedStrings.xml><?xml version="1.0" encoding="utf-8"?>
<sst xmlns="http://schemas.openxmlformats.org/spreadsheetml/2006/main" count="183" uniqueCount="92">
  <si>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</si>
  <si>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</si>
  <si>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</si>
  <si>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</si>
  <si>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</si>
  <si>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</si>
  <si>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</si>
  <si>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</si>
  <si>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</si>
  <si>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</si>
  <si>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</si>
  <si>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</si>
  <si>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</si>
  <si>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</si>
  <si>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</si>
  <si>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</si>
  <si>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</si>
  <si>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</si>
  <si>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</si>
  <si>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</si>
  <si>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</si>
  <si>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</si>
  <si>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</si>
  <si>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</si>
  <si>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</si>
  <si>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</si>
  <si>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</si>
  <si>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</si>
  <si>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</si>
  <si>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</si>
  <si>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</si>
  <si>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</si>
  <si>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</si>
  <si>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</si>
  <si>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</si>
  <si>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</si>
  <si>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</si>
  <si>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</si>
  <si>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</si>
  <si>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</si>
  <si>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</si>
  <si>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</si>
  <si>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</si>
  <si>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</si>
  <si>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</si>
  <si>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</si>
  <si>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</si>
  <si>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</si>
  <si>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</si>
  <si>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</si>
  <si>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</si>
  <si>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</si>
  <si>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</si>
  <si>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</si>
  <si>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</si>
  <si>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</si>
  <si>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</si>
  <si>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</si>
  <si>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</si>
  <si>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</si>
  <si>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m3</t>
  </si>
  <si>
    <t xml:space="preserve">კგ </t>
  </si>
  <si>
    <t xml:space="preserve">B25 ბეტონის საფარის მოწყობა </t>
  </si>
  <si>
    <t>საყალიბე მასალა</t>
  </si>
  <si>
    <t>მ3</t>
  </si>
  <si>
    <t xml:space="preserve">B25 ბეტონი 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</si>
  <si>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</si>
  <si>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</si>
  <si>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</si>
  <si>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</si>
  <si>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</si>
  <si>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20 კალენდარული დღე</t>
  </si>
  <si>
    <t>მეტლახის და მოჭიმული იატაკის აყრა</t>
  </si>
  <si>
    <t xml:space="preserve"> 4მმ მეტალის ბადე</t>
  </si>
  <si>
    <t>პერიმეტრის მოპირკეთება 2 სმ სისქის ბაზალტის ქვით</t>
  </si>
  <si>
    <t>2 სმ სისქის ბაზალტის ფილა (40სმX40სმ)</t>
  </si>
  <si>
    <t>ყინვაგამძლე წებოცემენტი</t>
  </si>
  <si>
    <t>დაზიანებული თაბაშირმუყაოს ფილის ამოცვლა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</si>
  <si>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</si>
  <si>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</si>
  <si>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</si>
  <si>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</si>
  <si>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შიდა კედლების და ჭერის დამუშავება/შეღებვა</t>
  </si>
  <si>
    <t>საღებავი თეთრი (caparol)</t>
  </si>
  <si>
    <t>kg</t>
  </si>
  <si>
    <t>საღებავი caparol ral 9011</t>
  </si>
  <si>
    <t>ფასადის დამუშავება და შეღებვა (დაზიანებული საფარის მოხსნა)</t>
  </si>
  <si>
    <t>საფასადე ფითხი</t>
  </si>
  <si>
    <t>ფასადის საღებავი (თეთრი)</t>
  </si>
  <si>
    <t>15.11.2021</t>
  </si>
  <si>
    <t>ბაკურიანი</t>
  </si>
  <si>
    <t>წებოცემენტი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</si>
</sst>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20</xdr:row>
      <xdr:rowOff>121350</xdr:rowOff>
    </xdr:from>
    <xdr:to>
      <xdr:col>9</xdr:col>
      <xdr:colOff>537858</xdr:colOff>
      <xdr:row>44</xdr:row>
      <xdr:rowOff>24765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100" y="3474150"/>
          <a:ext cx="2938158" cy="3926775"/>
        </a:xfrm>
        <a:prstGeom prst="rect">
          <a:avLst/>
        </a:prstGeom>
      </xdr:spPr>
    </xdr:pic>
    <xdr:clientData/>
  </xdr:twoCellAnchor>
  <xdr:twoCellAnchor editAs="oneCell">
    <xdr:from>
      <xdr:col>0</xdr:col>
      <xdr:colOff>40845</xdr:colOff>
      <xdr:row>0</xdr:row>
      <xdr:rowOff>0</xdr:rowOff>
    </xdr:from>
    <xdr:to>
      <xdr:col>4</xdr:col>
      <xdr:colOff>96044</xdr:colOff>
      <xdr:row>19</xdr:row>
      <xdr:rowOff>139638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5" y="0"/>
          <a:ext cx="2493599" cy="3324798"/>
        </a:xfrm>
        <a:prstGeom prst="rect">
          <a:avLst/>
        </a:prstGeom>
      </xdr:spPr>
    </xdr:pic>
    <xdr:clientData/>
  </xdr:twoCellAnchor>
  <xdr:twoCellAnchor editAs="oneCell">
    <xdr:from>
      <xdr:col>4</xdr:col>
      <xdr:colOff>321645</xdr:colOff>
      <xdr:row>0</xdr:row>
      <xdr:rowOff>0</xdr:rowOff>
    </xdr:from>
    <xdr:to>
      <xdr:col>8</xdr:col>
      <xdr:colOff>376844</xdr:colOff>
      <xdr:row>19</xdr:row>
      <xdr:rowOff>147258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0045" y="0"/>
          <a:ext cx="2493599" cy="33324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25875</xdr:rowOff>
    </xdr:from>
    <xdr:to>
      <xdr:col>4</xdr:col>
      <xdr:colOff>464820</xdr:colOff>
      <xdr:row>67</xdr:row>
      <xdr:rowOff>53499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569675"/>
          <a:ext cx="2903220" cy="37157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42524</xdr:rowOff>
    </xdr:from>
    <xdr:to>
      <xdr:col>4</xdr:col>
      <xdr:colOff>463489</xdr:colOff>
      <xdr:row>44</xdr:row>
      <xdr:rowOff>45719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62964"/>
          <a:ext cx="2901889" cy="3858915"/>
        </a:xfrm>
        <a:prstGeom prst="rect">
          <a:avLst/>
        </a:prstGeom>
      </xdr:spPr>
    </xdr:pic>
    <xdr:clientData/>
  </xdr:twoCellAnchor>
  <xdr:twoCellAnchor editAs="oneCell">
    <xdr:from>
      <xdr:col>5</xdr:col>
      <xdr:colOff>7125</xdr:colOff>
      <xdr:row>44</xdr:row>
      <xdr:rowOff>163970</xdr:rowOff>
    </xdr:from>
    <xdr:to>
      <xdr:col>9</xdr:col>
      <xdr:colOff>358140</xdr:colOff>
      <xdr:row>67</xdr:row>
      <xdr:rowOff>27469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5125" y="7540130"/>
          <a:ext cx="2789415" cy="37192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24410</xdr:rowOff>
    </xdr:from>
    <xdr:to>
      <xdr:col>4</xdr:col>
      <xdr:colOff>502920</xdr:colOff>
      <xdr:row>91</xdr:row>
      <xdr:rowOff>90449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23930"/>
          <a:ext cx="2941320" cy="3921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53"/>
  <sheetViews>
    <sheetView tabSelected="1" view="pageBreakPreview" topLeftCell="A40" zoomScale="80" zoomScaleNormal="80" zoomScaleSheetLayoutView="80" workbookViewId="0">
      <selection activeCell="M50" sqref="M50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4" t="s">
        <v>90</v>
      </c>
      <c r="B1" s="154"/>
      <c r="C1" s="154"/>
      <c r="E1" s="155"/>
      <c r="F1" s="155"/>
      <c r="G1" s="155"/>
      <c r="H1" s="155"/>
      <c r="I1" s="155"/>
      <c r="J1" s="155"/>
      <c r="K1" s="155"/>
      <c r="L1" s="15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6"/>
      <c r="B3" s="156"/>
      <c r="C3" s="156"/>
      <c r="D3" s="118"/>
      <c r="E3" s="157"/>
      <c r="F3" s="157"/>
      <c r="G3" s="157"/>
      <c r="H3" s="157"/>
      <c r="I3" s="157"/>
      <c r="J3" s="157"/>
      <c r="K3" s="157"/>
      <c r="L3" s="15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6"/>
      <c r="B5" s="156"/>
      <c r="C5" s="156"/>
      <c r="D5" s="122"/>
      <c r="E5" s="157"/>
      <c r="F5" s="157"/>
      <c r="G5" s="157"/>
      <c r="H5" s="157"/>
      <c r="I5" s="157"/>
      <c r="J5" s="157"/>
      <c r="K5" s="157"/>
      <c r="L5" s="15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8" t="s">
        <v>1</v>
      </c>
      <c r="B7" s="150" t="s">
        <v>43</v>
      </c>
      <c r="C7" s="152" t="s">
        <v>45</v>
      </c>
      <c r="D7" s="146" t="s">
        <v>0</v>
      </c>
      <c r="E7" s="142" t="s">
        <v>35</v>
      </c>
      <c r="F7" s="146" t="s">
        <v>36</v>
      </c>
      <c r="G7" s="146" t="s">
        <v>37</v>
      </c>
      <c r="H7" s="146"/>
      <c r="I7" s="146" t="s">
        <v>38</v>
      </c>
      <c r="J7" s="146"/>
      <c r="K7" s="146" t="s">
        <v>39</v>
      </c>
      <c r="L7" s="146"/>
      <c r="M7" s="144" t="s">
        <v>40</v>
      </c>
    </row>
    <row r="8" spans="1:16" s="19" customFormat="1" ht="30" customHeight="1">
      <c r="A8" s="149"/>
      <c r="B8" s="151"/>
      <c r="C8" s="153"/>
      <c r="D8" s="147"/>
      <c r="E8" s="143"/>
      <c r="F8" s="14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5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90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72</v>
      </c>
      <c r="D11" s="26" t="s">
        <v>67</v>
      </c>
      <c r="E11" s="98"/>
      <c r="F11" s="130">
        <v>46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60</v>
      </c>
      <c r="E12" s="126"/>
      <c r="F12" s="126">
        <v>7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52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52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34.950000000000003" customHeight="1">
      <c r="A15" s="31">
        <v>2</v>
      </c>
      <c r="B15" s="88" t="s">
        <v>51</v>
      </c>
      <c r="C15" s="128" t="s">
        <v>62</v>
      </c>
      <c r="D15" s="26" t="s">
        <v>67</v>
      </c>
      <c r="E15" s="98"/>
      <c r="F15" s="130">
        <v>28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73</v>
      </c>
      <c r="D16" s="7" t="s">
        <v>61</v>
      </c>
      <c r="E16" s="126"/>
      <c r="F16" s="126">
        <v>120</v>
      </c>
      <c r="G16" s="126">
        <v>0</v>
      </c>
      <c r="H16" s="126">
        <f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ht="18" customHeight="1">
      <c r="A17" s="31"/>
      <c r="B17" s="125"/>
      <c r="C17" s="133" t="s">
        <v>63</v>
      </c>
      <c r="D17" s="26" t="s">
        <v>64</v>
      </c>
      <c r="E17" s="126"/>
      <c r="F17" s="126">
        <v>0.2</v>
      </c>
      <c r="G17" s="126">
        <v>0</v>
      </c>
      <c r="H17" s="126">
        <f>G17*F17</f>
        <v>0</v>
      </c>
      <c r="I17" s="126"/>
      <c r="J17" s="126"/>
      <c r="K17" s="126"/>
      <c r="L17" s="126"/>
      <c r="M17" s="127">
        <f t="shared" ref="M17:M21" si="6">L17+J17+H17</f>
        <v>0</v>
      </c>
      <c r="N17" s="84"/>
      <c r="O17" s="114">
        <v>6</v>
      </c>
    </row>
    <row r="18" spans="1:15" ht="18" customHeight="1">
      <c r="A18" s="31"/>
      <c r="B18" s="125"/>
      <c r="C18" s="133" t="s">
        <v>65</v>
      </c>
      <c r="D18" s="26" t="s">
        <v>64</v>
      </c>
      <c r="E18" s="126"/>
      <c r="F18" s="126">
        <v>3</v>
      </c>
      <c r="G18" s="126">
        <v>0</v>
      </c>
      <c r="H18" s="126">
        <f>G18*F18</f>
        <v>0</v>
      </c>
      <c r="I18" s="126"/>
      <c r="J18" s="126"/>
      <c r="K18" s="126"/>
      <c r="L18" s="126"/>
      <c r="M18" s="127">
        <f t="shared" ref="M18" si="7">L18+J18+H18</f>
        <v>0</v>
      </c>
      <c r="N18" s="84"/>
      <c r="O18" s="114">
        <v>6</v>
      </c>
    </row>
    <row r="19" spans="1:15" ht="18" customHeight="1">
      <c r="A19" s="31"/>
      <c r="B19" s="125"/>
      <c r="C19" s="133" t="s">
        <v>53</v>
      </c>
      <c r="D19" s="7" t="s">
        <v>67</v>
      </c>
      <c r="E19" s="126"/>
      <c r="F19" s="126">
        <v>28</v>
      </c>
      <c r="G19" s="126"/>
      <c r="H19" s="126"/>
      <c r="I19" s="126">
        <v>0</v>
      </c>
      <c r="J19" s="126">
        <f t="shared" ref="J19" si="8">I19*F19</f>
        <v>0</v>
      </c>
      <c r="K19" s="126"/>
      <c r="L19" s="126"/>
      <c r="M19" s="127">
        <f t="shared" si="6"/>
        <v>0</v>
      </c>
      <c r="N19" s="84"/>
      <c r="O19" s="114">
        <v>6</v>
      </c>
    </row>
    <row r="20" spans="1:15" s="13" customFormat="1" ht="18" customHeight="1">
      <c r="A20" s="31"/>
      <c r="B20" s="89"/>
      <c r="C20" s="133" t="s">
        <v>52</v>
      </c>
      <c r="D20" s="115" t="s">
        <v>2</v>
      </c>
      <c r="E20" s="131"/>
      <c r="F20" s="132">
        <v>1</v>
      </c>
      <c r="G20" s="126"/>
      <c r="H20" s="126"/>
      <c r="I20" s="126"/>
      <c r="J20" s="126"/>
      <c r="K20" s="126"/>
      <c r="L20" s="126">
        <v>0</v>
      </c>
      <c r="M20" s="127">
        <f t="shared" si="6"/>
        <v>0</v>
      </c>
      <c r="N20" s="51"/>
      <c r="O20" s="116"/>
    </row>
    <row r="21" spans="1:15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" si="9">G21*F21</f>
        <v>0</v>
      </c>
      <c r="I21" s="126"/>
      <c r="J21" s="126"/>
      <c r="K21" s="126"/>
      <c r="L21" s="126"/>
      <c r="M21" s="127">
        <f t="shared" si="6"/>
        <v>0</v>
      </c>
      <c r="N21" s="51"/>
      <c r="O21" s="116"/>
    </row>
    <row r="22" spans="1:15" ht="34.950000000000003" customHeight="1">
      <c r="A22" s="31">
        <v>3</v>
      </c>
      <c r="B22" s="88" t="s">
        <v>51</v>
      </c>
      <c r="C22" s="128" t="s">
        <v>74</v>
      </c>
      <c r="D22" s="26" t="s">
        <v>67</v>
      </c>
      <c r="E22" s="98"/>
      <c r="F22" s="130">
        <v>46</v>
      </c>
      <c r="G22" s="126"/>
      <c r="H22" s="126"/>
      <c r="I22" s="126"/>
      <c r="J22" s="126"/>
      <c r="K22" s="126"/>
      <c r="L22" s="126"/>
      <c r="M22" s="127"/>
      <c r="N22" s="84"/>
      <c r="O22" s="113"/>
    </row>
    <row r="23" spans="1:15" ht="18" customHeight="1">
      <c r="A23" s="31"/>
      <c r="B23" s="125"/>
      <c r="C23" s="133" t="s">
        <v>75</v>
      </c>
      <c r="D23" s="7" t="s">
        <v>67</v>
      </c>
      <c r="E23" s="126"/>
      <c r="F23" s="126">
        <v>53</v>
      </c>
      <c r="G23" s="126">
        <v>0</v>
      </c>
      <c r="H23" s="126">
        <f>G23*F23</f>
        <v>0</v>
      </c>
      <c r="I23" s="126"/>
      <c r="J23" s="126"/>
      <c r="K23" s="126"/>
      <c r="L23" s="126"/>
      <c r="M23" s="127">
        <f>H23</f>
        <v>0</v>
      </c>
      <c r="N23" s="84"/>
      <c r="O23" s="114">
        <v>6</v>
      </c>
    </row>
    <row r="24" spans="1:15" ht="18" customHeight="1">
      <c r="A24" s="31"/>
      <c r="B24" s="125"/>
      <c r="C24" s="133" t="s">
        <v>76</v>
      </c>
      <c r="D24" s="26" t="s">
        <v>61</v>
      </c>
      <c r="E24" s="126"/>
      <c r="F24" s="126">
        <v>250</v>
      </c>
      <c r="G24" s="126">
        <v>0</v>
      </c>
      <c r="H24" s="126">
        <f>G24*F24</f>
        <v>0</v>
      </c>
      <c r="I24" s="126"/>
      <c r="J24" s="126"/>
      <c r="K24" s="126"/>
      <c r="L24" s="126"/>
      <c r="M24" s="127">
        <f t="shared" ref="M24:M27" si="10">L24+J24+H24</f>
        <v>0</v>
      </c>
      <c r="N24" s="84"/>
      <c r="O24" s="114">
        <v>6</v>
      </c>
    </row>
    <row r="25" spans="1:15" ht="18" customHeight="1">
      <c r="A25" s="31"/>
      <c r="B25" s="125"/>
      <c r="C25" s="133" t="s">
        <v>53</v>
      </c>
      <c r="D25" s="7" t="s">
        <v>67</v>
      </c>
      <c r="E25" s="126"/>
      <c r="F25" s="126">
        <v>46</v>
      </c>
      <c r="G25" s="126"/>
      <c r="H25" s="126"/>
      <c r="I25" s="126">
        <v>0</v>
      </c>
      <c r="J25" s="126">
        <f t="shared" ref="J25" si="11">I25*F25</f>
        <v>0</v>
      </c>
      <c r="K25" s="126"/>
      <c r="L25" s="126"/>
      <c r="M25" s="127">
        <f t="shared" si="10"/>
        <v>0</v>
      </c>
      <c r="N25" s="84"/>
      <c r="O25" s="114">
        <v>6</v>
      </c>
    </row>
    <row r="26" spans="1:15" s="13" customFormat="1" ht="18" customHeight="1">
      <c r="A26" s="31"/>
      <c r="B26" s="89"/>
      <c r="C26" s="133" t="s">
        <v>52</v>
      </c>
      <c r="D26" s="115" t="s">
        <v>2</v>
      </c>
      <c r="E26" s="131"/>
      <c r="F26" s="132">
        <v>1</v>
      </c>
      <c r="G26" s="126"/>
      <c r="H26" s="126"/>
      <c r="I26" s="126"/>
      <c r="J26" s="126"/>
      <c r="K26" s="126"/>
      <c r="L26" s="126">
        <v>0</v>
      </c>
      <c r="M26" s="127">
        <f t="shared" si="10"/>
        <v>0</v>
      </c>
      <c r="N26" s="51"/>
      <c r="O26" s="116"/>
    </row>
    <row r="27" spans="1:15" s="13" customFormat="1" ht="18" customHeight="1">
      <c r="A27" s="117"/>
      <c r="B27" s="107"/>
      <c r="C27" s="133" t="s">
        <v>44</v>
      </c>
      <c r="D27" s="115" t="s">
        <v>2</v>
      </c>
      <c r="E27" s="131"/>
      <c r="F27" s="132">
        <v>1</v>
      </c>
      <c r="G27" s="126">
        <v>0</v>
      </c>
      <c r="H27" s="126">
        <f t="shared" ref="H27" si="12">G27*F27</f>
        <v>0</v>
      </c>
      <c r="I27" s="126"/>
      <c r="J27" s="126"/>
      <c r="K27" s="126"/>
      <c r="L27" s="126"/>
      <c r="M27" s="127">
        <f t="shared" si="10"/>
        <v>0</v>
      </c>
      <c r="N27" s="51"/>
      <c r="O27" s="116"/>
    </row>
    <row r="28" spans="1:15" ht="34.950000000000003" customHeight="1">
      <c r="A28" s="31">
        <v>4</v>
      </c>
      <c r="B28" s="88" t="s">
        <v>51</v>
      </c>
      <c r="C28" s="128" t="s">
        <v>77</v>
      </c>
      <c r="D28" s="26" t="s">
        <v>67</v>
      </c>
      <c r="E28" s="98"/>
      <c r="F28" s="130">
        <v>10</v>
      </c>
      <c r="G28" s="126"/>
      <c r="H28" s="126"/>
      <c r="I28" s="126"/>
      <c r="J28" s="126"/>
      <c r="K28" s="126"/>
      <c r="L28" s="126"/>
      <c r="M28" s="127"/>
      <c r="N28" s="84"/>
      <c r="O28" s="113"/>
    </row>
    <row r="29" spans="1:15" ht="18" customHeight="1">
      <c r="A29" s="31"/>
      <c r="B29" s="125"/>
      <c r="C29" s="133" t="s">
        <v>78</v>
      </c>
      <c r="D29" s="7" t="s">
        <v>67</v>
      </c>
      <c r="E29" s="126"/>
      <c r="F29" s="126">
        <v>10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>H29</f>
        <v>0</v>
      </c>
      <c r="N29" s="84"/>
      <c r="O29" s="114">
        <v>6</v>
      </c>
    </row>
    <row r="30" spans="1:15" ht="18" customHeight="1">
      <c r="A30" s="31"/>
      <c r="B30" s="125"/>
      <c r="C30" s="133" t="s">
        <v>79</v>
      </c>
      <c r="D30" s="26" t="s">
        <v>80</v>
      </c>
      <c r="E30" s="126"/>
      <c r="F30" s="126">
        <v>250</v>
      </c>
      <c r="G30" s="126">
        <v>0</v>
      </c>
      <c r="H30" s="126">
        <f>G30*F30</f>
        <v>0</v>
      </c>
      <c r="I30" s="126"/>
      <c r="J30" s="126"/>
      <c r="K30" s="126"/>
      <c r="L30" s="126"/>
      <c r="M30" s="127">
        <f t="shared" ref="M30:M33" si="13">L30+J30+H30</f>
        <v>0</v>
      </c>
      <c r="N30" s="84"/>
      <c r="O30" s="114">
        <v>6</v>
      </c>
    </row>
    <row r="31" spans="1:15" ht="18" customHeight="1">
      <c r="A31" s="31"/>
      <c r="B31" s="125"/>
      <c r="C31" s="133" t="s">
        <v>53</v>
      </c>
      <c r="D31" s="7" t="s">
        <v>67</v>
      </c>
      <c r="E31" s="126"/>
      <c r="F31" s="126">
        <v>10</v>
      </c>
      <c r="G31" s="126"/>
      <c r="H31" s="126"/>
      <c r="I31" s="126">
        <v>0</v>
      </c>
      <c r="J31" s="126">
        <f t="shared" ref="J31" si="14">I31*F31</f>
        <v>0</v>
      </c>
      <c r="K31" s="126"/>
      <c r="L31" s="126"/>
      <c r="M31" s="127">
        <f t="shared" si="13"/>
        <v>0</v>
      </c>
      <c r="N31" s="84"/>
      <c r="O31" s="114">
        <v>6</v>
      </c>
    </row>
    <row r="32" spans="1:15" s="13" customFormat="1" ht="18" customHeight="1">
      <c r="A32" s="31"/>
      <c r="B32" s="89"/>
      <c r="C32" s="133" t="s">
        <v>52</v>
      </c>
      <c r="D32" s="115" t="s">
        <v>2</v>
      </c>
      <c r="E32" s="131"/>
      <c r="F32" s="132">
        <v>1</v>
      </c>
      <c r="G32" s="126"/>
      <c r="H32" s="126"/>
      <c r="I32" s="126"/>
      <c r="J32" s="126"/>
      <c r="K32" s="126"/>
      <c r="L32" s="126">
        <v>0</v>
      </c>
      <c r="M32" s="127">
        <f t="shared" si="13"/>
        <v>0</v>
      </c>
      <c r="N32" s="51"/>
      <c r="O32" s="116"/>
    </row>
    <row r="33" spans="1:15" s="13" customFormat="1" ht="18" customHeight="1">
      <c r="A33" s="117"/>
      <c r="B33" s="107"/>
      <c r="C33" s="133" t="s">
        <v>44</v>
      </c>
      <c r="D33" s="115" t="s">
        <v>2</v>
      </c>
      <c r="E33" s="131"/>
      <c r="F33" s="132">
        <v>1</v>
      </c>
      <c r="G33" s="126">
        <v>0</v>
      </c>
      <c r="H33" s="126">
        <f t="shared" ref="H33" si="15">G33*F33</f>
        <v>0</v>
      </c>
      <c r="I33" s="126"/>
      <c r="J33" s="126"/>
      <c r="K33" s="126"/>
      <c r="L33" s="126"/>
      <c r="M33" s="127">
        <f t="shared" si="13"/>
        <v>0</v>
      </c>
      <c r="N33" s="51"/>
      <c r="O33" s="116"/>
    </row>
    <row r="34" spans="1:15" ht="34.950000000000003" customHeight="1">
      <c r="A34" s="31">
        <v>5</v>
      </c>
      <c r="B34" s="88" t="s">
        <v>51</v>
      </c>
      <c r="C34" s="128" t="s">
        <v>82</v>
      </c>
      <c r="D34" s="26" t="s">
        <v>67</v>
      </c>
      <c r="E34" s="98"/>
      <c r="F34" s="130">
        <v>180</v>
      </c>
      <c r="G34" s="126"/>
      <c r="H34" s="126"/>
      <c r="I34" s="126"/>
      <c r="J34" s="126"/>
      <c r="K34" s="126"/>
      <c r="L34" s="126"/>
      <c r="M34" s="127"/>
      <c r="N34" s="84"/>
      <c r="O34" s="113"/>
    </row>
    <row r="35" spans="1:15" ht="18" customHeight="1">
      <c r="A35" s="31"/>
      <c r="B35" s="125"/>
      <c r="C35" s="133" t="s">
        <v>81</v>
      </c>
      <c r="D35" s="7" t="s">
        <v>61</v>
      </c>
      <c r="E35" s="126"/>
      <c r="F35" s="126">
        <v>40</v>
      </c>
      <c r="G35" s="126">
        <v>0</v>
      </c>
      <c r="H35" s="126">
        <f>G35*F35</f>
        <v>0</v>
      </c>
      <c r="I35" s="126"/>
      <c r="J35" s="126"/>
      <c r="K35" s="126"/>
      <c r="L35" s="126"/>
      <c r="M35" s="127">
        <f>H35</f>
        <v>0</v>
      </c>
      <c r="N35" s="84"/>
      <c r="O35" s="114">
        <v>6</v>
      </c>
    </row>
    <row r="36" spans="1:15" ht="18" customHeight="1">
      <c r="A36" s="31"/>
      <c r="B36" s="125"/>
      <c r="C36" s="133" t="s">
        <v>83</v>
      </c>
      <c r="D36" s="26" t="s">
        <v>61</v>
      </c>
      <c r="E36" s="126"/>
      <c r="F36" s="126">
        <v>75</v>
      </c>
      <c r="G36" s="126">
        <v>0</v>
      </c>
      <c r="H36" s="126">
        <f>G36*F36</f>
        <v>0</v>
      </c>
      <c r="I36" s="126"/>
      <c r="J36" s="126"/>
      <c r="K36" s="126"/>
      <c r="L36" s="126"/>
      <c r="M36" s="127">
        <f t="shared" ref="M36:M40" si="16">L36+J36+H36</f>
        <v>0</v>
      </c>
      <c r="N36" s="84"/>
      <c r="O36" s="114">
        <v>6</v>
      </c>
    </row>
    <row r="37" spans="1:15" ht="18" customHeight="1">
      <c r="A37" s="31"/>
      <c r="B37" s="125"/>
      <c r="C37" s="133" t="s">
        <v>85</v>
      </c>
      <c r="D37" s="7" t="s">
        <v>84</v>
      </c>
      <c r="E37" s="126"/>
      <c r="F37" s="126">
        <v>5</v>
      </c>
      <c r="G37" s="126">
        <v>0</v>
      </c>
      <c r="H37" s="126">
        <f>G37*F37</f>
        <v>0</v>
      </c>
      <c r="I37" s="126"/>
      <c r="J37" s="126"/>
      <c r="K37" s="126"/>
      <c r="L37" s="126"/>
      <c r="M37" s="127">
        <f t="shared" si="16"/>
        <v>0</v>
      </c>
      <c r="N37" s="84"/>
      <c r="O37" s="114">
        <v>6</v>
      </c>
    </row>
    <row r="38" spans="1:15" ht="18" customHeight="1">
      <c r="A38" s="31"/>
      <c r="B38" s="125"/>
      <c r="C38" s="133" t="s">
        <v>53</v>
      </c>
      <c r="D38" s="7" t="s">
        <v>67</v>
      </c>
      <c r="E38" s="126"/>
      <c r="F38" s="126">
        <v>180</v>
      </c>
      <c r="G38" s="126"/>
      <c r="H38" s="126"/>
      <c r="I38" s="126">
        <v>0</v>
      </c>
      <c r="J38" s="126">
        <f t="shared" ref="J38" si="17">I38*F38</f>
        <v>0</v>
      </c>
      <c r="K38" s="126"/>
      <c r="L38" s="126"/>
      <c r="M38" s="127">
        <f t="shared" si="16"/>
        <v>0</v>
      </c>
      <c r="N38" s="84"/>
      <c r="O38" s="114">
        <v>6</v>
      </c>
    </row>
    <row r="39" spans="1:15" s="13" customFormat="1" ht="18" customHeight="1">
      <c r="A39" s="31"/>
      <c r="B39" s="89"/>
      <c r="C39" s="133" t="s">
        <v>52</v>
      </c>
      <c r="D39" s="115" t="s">
        <v>2</v>
      </c>
      <c r="E39" s="131"/>
      <c r="F39" s="132">
        <v>1</v>
      </c>
      <c r="G39" s="126"/>
      <c r="H39" s="126"/>
      <c r="I39" s="126"/>
      <c r="J39" s="126"/>
      <c r="K39" s="126"/>
      <c r="L39" s="126">
        <v>0</v>
      </c>
      <c r="M39" s="127">
        <f t="shared" si="16"/>
        <v>0</v>
      </c>
      <c r="N39" s="51"/>
      <c r="O39" s="116"/>
    </row>
    <row r="40" spans="1:15" s="13" customFormat="1" ht="18" customHeight="1">
      <c r="A40" s="117"/>
      <c r="B40" s="107"/>
      <c r="C40" s="133" t="s">
        <v>44</v>
      </c>
      <c r="D40" s="115" t="s">
        <v>2</v>
      </c>
      <c r="E40" s="131"/>
      <c r="F40" s="132">
        <v>1</v>
      </c>
      <c r="G40" s="126">
        <v>0</v>
      </c>
      <c r="H40" s="126">
        <f t="shared" ref="H40" si="18">G40*F40</f>
        <v>0</v>
      </c>
      <c r="I40" s="126"/>
      <c r="J40" s="126"/>
      <c r="K40" s="126"/>
      <c r="L40" s="126"/>
      <c r="M40" s="127">
        <f t="shared" si="16"/>
        <v>0</v>
      </c>
      <c r="N40" s="51"/>
      <c r="O40" s="116"/>
    </row>
    <row r="41" spans="1:15" ht="34.950000000000003" customHeight="1">
      <c r="A41" s="31">
        <v>6</v>
      </c>
      <c r="B41" s="88" t="s">
        <v>51</v>
      </c>
      <c r="C41" s="128" t="s">
        <v>86</v>
      </c>
      <c r="D41" s="26" t="s">
        <v>67</v>
      </c>
      <c r="E41" s="98"/>
      <c r="F41" s="130">
        <v>65</v>
      </c>
      <c r="G41" s="126"/>
      <c r="H41" s="126"/>
      <c r="I41" s="126"/>
      <c r="J41" s="126"/>
      <c r="K41" s="126"/>
      <c r="L41" s="126"/>
      <c r="M41" s="127"/>
      <c r="N41" s="84"/>
      <c r="O41" s="113"/>
    </row>
    <row r="42" spans="1:15" ht="18" customHeight="1">
      <c r="A42" s="31"/>
      <c r="B42" s="125"/>
      <c r="C42" s="133" t="s">
        <v>87</v>
      </c>
      <c r="D42" s="7" t="s">
        <v>61</v>
      </c>
      <c r="E42" s="126"/>
      <c r="F42" s="126">
        <v>50</v>
      </c>
      <c r="G42" s="126">
        <v>0</v>
      </c>
      <c r="H42" s="126">
        <f>G42*F42</f>
        <v>0</v>
      </c>
      <c r="I42" s="126"/>
      <c r="J42" s="126"/>
      <c r="K42" s="126"/>
      <c r="L42" s="126"/>
      <c r="M42" s="127">
        <f>H42</f>
        <v>0</v>
      </c>
      <c r="N42" s="84"/>
      <c r="O42" s="114">
        <v>6</v>
      </c>
    </row>
    <row r="43" spans="1:15" ht="18" customHeight="1">
      <c r="A43" s="31"/>
      <c r="B43" s="125"/>
      <c r="C43" s="133" t="s">
        <v>91</v>
      </c>
      <c r="D43" s="7" t="s">
        <v>61</v>
      </c>
      <c r="E43" s="126"/>
      <c r="F43" s="126">
        <v>60</v>
      </c>
      <c r="G43" s="126">
        <v>0</v>
      </c>
      <c r="H43" s="126">
        <f>G43*F43</f>
        <v>0</v>
      </c>
      <c r="I43" s="126"/>
      <c r="J43" s="126"/>
      <c r="K43" s="126"/>
      <c r="L43" s="126"/>
      <c r="M43" s="127">
        <f>H43</f>
        <v>0</v>
      </c>
      <c r="N43" s="84"/>
      <c r="O43" s="114">
        <v>6</v>
      </c>
    </row>
    <row r="44" spans="1:15" ht="18" customHeight="1">
      <c r="A44" s="31"/>
      <c r="B44" s="125"/>
      <c r="C44" s="133" t="s">
        <v>88</v>
      </c>
      <c r="D44" s="26" t="s">
        <v>61</v>
      </c>
      <c r="E44" s="126"/>
      <c r="F44" s="126">
        <v>30</v>
      </c>
      <c r="G44" s="126">
        <v>0</v>
      </c>
      <c r="H44" s="126">
        <f>G44*F44</f>
        <v>0</v>
      </c>
      <c r="I44" s="126"/>
      <c r="J44" s="126"/>
      <c r="K44" s="126"/>
      <c r="L44" s="126"/>
      <c r="M44" s="127">
        <f t="shared" ref="M44:M47" si="19">L44+J44+H44</f>
        <v>0</v>
      </c>
      <c r="N44" s="84"/>
      <c r="O44" s="114">
        <v>6</v>
      </c>
    </row>
    <row r="45" spans="1:15" ht="18" customHeight="1">
      <c r="A45" s="31"/>
      <c r="B45" s="125"/>
      <c r="C45" s="133" t="s">
        <v>53</v>
      </c>
      <c r="D45" s="7" t="s">
        <v>67</v>
      </c>
      <c r="E45" s="126"/>
      <c r="F45" s="126">
        <v>65</v>
      </c>
      <c r="G45" s="126"/>
      <c r="H45" s="126"/>
      <c r="I45" s="126">
        <v>0</v>
      </c>
      <c r="J45" s="126">
        <f t="shared" ref="J45" si="20">I45*F45</f>
        <v>0</v>
      </c>
      <c r="K45" s="126"/>
      <c r="L45" s="126"/>
      <c r="M45" s="127">
        <f t="shared" si="19"/>
        <v>0</v>
      </c>
      <c r="N45" s="84"/>
      <c r="O45" s="114">
        <v>6</v>
      </c>
    </row>
    <row r="46" spans="1:15" s="13" customFormat="1" ht="18" customHeight="1">
      <c r="A46" s="31"/>
      <c r="B46" s="89"/>
      <c r="C46" s="133" t="s">
        <v>52</v>
      </c>
      <c r="D46" s="115" t="s">
        <v>2</v>
      </c>
      <c r="E46" s="131"/>
      <c r="F46" s="132">
        <v>1</v>
      </c>
      <c r="G46" s="126"/>
      <c r="H46" s="126"/>
      <c r="I46" s="126"/>
      <c r="J46" s="126"/>
      <c r="K46" s="126"/>
      <c r="L46" s="126">
        <v>0</v>
      </c>
      <c r="M46" s="127">
        <f t="shared" si="19"/>
        <v>0</v>
      </c>
      <c r="N46" s="51"/>
      <c r="O46" s="116"/>
    </row>
    <row r="47" spans="1:15" s="13" customFormat="1" ht="18" customHeight="1">
      <c r="A47" s="117"/>
      <c r="B47" s="107"/>
      <c r="C47" s="133" t="s">
        <v>44</v>
      </c>
      <c r="D47" s="115" t="s">
        <v>2</v>
      </c>
      <c r="E47" s="131"/>
      <c r="F47" s="132">
        <v>1</v>
      </c>
      <c r="G47" s="126">
        <v>0</v>
      </c>
      <c r="H47" s="126">
        <f t="shared" ref="H47" si="21">G47*F47</f>
        <v>0</v>
      </c>
      <c r="I47" s="126"/>
      <c r="J47" s="126"/>
      <c r="K47" s="126"/>
      <c r="L47" s="126"/>
      <c r="M47" s="127">
        <f t="shared" si="19"/>
        <v>0</v>
      </c>
      <c r="N47" s="51"/>
      <c r="O47" s="116"/>
    </row>
    <row r="48" spans="1:15" ht="34.950000000000003" customHeight="1">
      <c r="A48" s="31">
        <v>7</v>
      </c>
      <c r="B48" s="88" t="s">
        <v>51</v>
      </c>
      <c r="C48" s="128" t="s">
        <v>66</v>
      </c>
      <c r="D48" s="26" t="s">
        <v>64</v>
      </c>
      <c r="E48" s="98"/>
      <c r="F48" s="130">
        <v>10</v>
      </c>
      <c r="G48" s="126"/>
      <c r="H48" s="126"/>
      <c r="I48" s="126"/>
      <c r="J48" s="126"/>
      <c r="K48" s="126"/>
      <c r="L48" s="126"/>
      <c r="M48" s="127"/>
      <c r="N48" s="84"/>
      <c r="O48" s="113"/>
    </row>
    <row r="49" spans="1:16" ht="18" customHeight="1">
      <c r="A49" s="31"/>
      <c r="B49" s="125"/>
      <c r="C49" s="133" t="s">
        <v>68</v>
      </c>
      <c r="D49" s="7" t="str">
        <f>D48</f>
        <v>მ3</v>
      </c>
      <c r="E49" s="126"/>
      <c r="F49" s="126">
        <v>10</v>
      </c>
      <c r="G49" s="126">
        <v>0</v>
      </c>
      <c r="H49" s="126">
        <f>G49*F49</f>
        <v>0</v>
      </c>
      <c r="I49" s="126">
        <v>0</v>
      </c>
      <c r="J49" s="126">
        <f>I49*F49</f>
        <v>0</v>
      </c>
      <c r="K49" s="126"/>
      <c r="L49" s="126"/>
      <c r="M49" s="127">
        <f>J49+H49</f>
        <v>0</v>
      </c>
      <c r="N49" s="84"/>
      <c r="O49" s="114">
        <v>6</v>
      </c>
    </row>
    <row r="50" spans="1:16" s="13" customFormat="1" ht="18" customHeight="1">
      <c r="A50" s="31"/>
      <c r="B50" s="89"/>
      <c r="C50" s="133" t="s">
        <v>70</v>
      </c>
      <c r="D50" s="115" t="s">
        <v>69</v>
      </c>
      <c r="E50" s="131"/>
      <c r="F50" s="132">
        <v>1</v>
      </c>
      <c r="G50" s="126"/>
      <c r="H50" s="126"/>
      <c r="I50" s="126"/>
      <c r="J50" s="126"/>
      <c r="K50" s="126">
        <v>0</v>
      </c>
      <c r="L50" s="126">
        <f>K50*F50</f>
        <v>0</v>
      </c>
      <c r="M50" s="127">
        <f t="shared" ref="M50" si="22">L50+J50+H50</f>
        <v>0</v>
      </c>
      <c r="N50" s="51"/>
      <c r="O50" s="116"/>
    </row>
    <row r="51" spans="1:16" s="13" customFormat="1" ht="18" customHeight="1">
      <c r="A51" s="31"/>
      <c r="B51" s="89"/>
      <c r="C51" s="133" t="s">
        <v>52</v>
      </c>
      <c r="D51" s="115" t="s">
        <v>2</v>
      </c>
      <c r="E51" s="131"/>
      <c r="F51" s="132">
        <v>1</v>
      </c>
      <c r="G51" s="126"/>
      <c r="H51" s="126"/>
      <c r="I51" s="126"/>
      <c r="J51" s="126"/>
      <c r="K51" s="126"/>
      <c r="L51" s="126">
        <v>0</v>
      </c>
      <c r="M51" s="127">
        <f t="shared" si="4"/>
        <v>0</v>
      </c>
      <c r="N51" s="51"/>
      <c r="O51" s="116"/>
    </row>
    <row r="52" spans="1:16" s="13" customFormat="1" ht="18" customHeight="1">
      <c r="A52" s="117"/>
      <c r="B52" s="107"/>
      <c r="C52" s="133" t="s">
        <v>44</v>
      </c>
      <c r="D52" s="115" t="s">
        <v>2</v>
      </c>
      <c r="E52" s="131"/>
      <c r="F52" s="132">
        <v>1</v>
      </c>
      <c r="G52" s="126">
        <v>0</v>
      </c>
      <c r="H52" s="126">
        <f t="shared" si="5"/>
        <v>0</v>
      </c>
      <c r="I52" s="126"/>
      <c r="J52" s="126"/>
      <c r="K52" s="126"/>
      <c r="L52" s="126"/>
      <c r="M52" s="127">
        <f t="shared" si="4"/>
        <v>0</v>
      </c>
      <c r="N52" s="51"/>
      <c r="O52" s="116"/>
    </row>
    <row r="53" spans="1:16" s="2" customFormat="1" ht="18" customHeight="1">
      <c r="A53" s="99"/>
      <c r="B53" s="108"/>
      <c r="C53" s="135" t="s">
        <v>46</v>
      </c>
      <c r="D53" s="100"/>
      <c r="E53" s="101"/>
      <c r="F53" s="101"/>
      <c r="G53" s="101"/>
      <c r="H53" s="102">
        <f>SUM(H11:H52)</f>
        <v>0</v>
      </c>
      <c r="I53" s="102"/>
      <c r="J53" s="102">
        <f>SUM(J11:J52)</f>
        <v>0</v>
      </c>
      <c r="K53" s="102"/>
      <c r="L53" s="102">
        <f>SUM(L11:L52)</f>
        <v>0</v>
      </c>
      <c r="M53" s="102">
        <f>SUM(M11:M52)</f>
        <v>0</v>
      </c>
      <c r="N53" s="48"/>
      <c r="O53" s="3"/>
      <c r="P53" s="1"/>
    </row>
    <row r="54" spans="1:16" s="10" customFormat="1" ht="36" customHeight="1">
      <c r="A54" s="31"/>
      <c r="B54" s="89"/>
      <c r="C54" s="133" t="s">
        <v>47</v>
      </c>
      <c r="D54" s="14">
        <v>0.03</v>
      </c>
      <c r="E54" s="40"/>
      <c r="F54" s="76"/>
      <c r="G54" s="40"/>
      <c r="H54" s="77"/>
      <c r="I54" s="77"/>
      <c r="J54" s="77"/>
      <c r="K54" s="77"/>
      <c r="L54" s="77"/>
      <c r="M54" s="78">
        <f>H53*D54</f>
        <v>0</v>
      </c>
      <c r="N54" s="49"/>
    </row>
    <row r="55" spans="1:16" s="11" customFormat="1" ht="18" customHeight="1">
      <c r="A55" s="31"/>
      <c r="B55" s="89"/>
      <c r="C55" s="128" t="s">
        <v>46</v>
      </c>
      <c r="D55" s="26"/>
      <c r="E55" s="40"/>
      <c r="F55" s="38"/>
      <c r="G55" s="38"/>
      <c r="H55" s="83"/>
      <c r="I55" s="83"/>
      <c r="J55" s="83"/>
      <c r="K55" s="83"/>
      <c r="L55" s="83"/>
      <c r="M55" s="78">
        <f>SUM(M53:M54)</f>
        <v>0</v>
      </c>
      <c r="N55" s="47"/>
    </row>
    <row r="56" spans="1:16" s="10" customFormat="1" ht="36" customHeight="1">
      <c r="A56" s="31"/>
      <c r="B56" s="89"/>
      <c r="C56" s="133" t="s">
        <v>48</v>
      </c>
      <c r="D56" s="14">
        <v>0.08</v>
      </c>
      <c r="E56" s="40"/>
      <c r="F56" s="76"/>
      <c r="G56" s="40"/>
      <c r="H56" s="77"/>
      <c r="I56" s="77"/>
      <c r="J56" s="77"/>
      <c r="K56" s="77"/>
      <c r="L56" s="77"/>
      <c r="M56" s="78">
        <f>M55*D56</f>
        <v>0</v>
      </c>
      <c r="N56" s="49"/>
    </row>
    <row r="57" spans="1:16" s="11" customFormat="1" ht="18" customHeight="1">
      <c r="A57" s="31"/>
      <c r="B57" s="89"/>
      <c r="C57" s="128" t="s">
        <v>46</v>
      </c>
      <c r="D57" s="26"/>
      <c r="E57" s="40"/>
      <c r="F57" s="38"/>
      <c r="G57" s="38"/>
      <c r="H57" s="83"/>
      <c r="I57" s="83"/>
      <c r="J57" s="83"/>
      <c r="K57" s="83"/>
      <c r="L57" s="83"/>
      <c r="M57" s="78">
        <f>SUM(M55:M56)</f>
        <v>0</v>
      </c>
      <c r="N57" s="47"/>
    </row>
    <row r="58" spans="1:16" s="10" customFormat="1" ht="18" customHeight="1">
      <c r="A58" s="31"/>
      <c r="B58" s="89"/>
      <c r="C58" s="133" t="s">
        <v>49</v>
      </c>
      <c r="D58" s="14">
        <v>0.08</v>
      </c>
      <c r="E58" s="40"/>
      <c r="F58" s="76"/>
      <c r="G58" s="40"/>
      <c r="H58" s="77"/>
      <c r="I58" s="77"/>
      <c r="J58" s="77"/>
      <c r="K58" s="77"/>
      <c r="L58" s="77"/>
      <c r="M58" s="78">
        <f>M57*D58</f>
        <v>0</v>
      </c>
      <c r="N58" s="47"/>
    </row>
    <row r="59" spans="1:16" s="29" customFormat="1" ht="21" customHeight="1" thickBot="1">
      <c r="A59" s="103"/>
      <c r="B59" s="109"/>
      <c r="C59" s="136" t="s">
        <v>50</v>
      </c>
      <c r="D59" s="93"/>
      <c r="E59" s="95"/>
      <c r="F59" s="95"/>
      <c r="G59" s="94"/>
      <c r="H59" s="96"/>
      <c r="I59" s="96"/>
      <c r="J59" s="96"/>
      <c r="K59" s="96"/>
      <c r="L59" s="96"/>
      <c r="M59" s="97">
        <f>SUM(M57:M58)</f>
        <v>0</v>
      </c>
      <c r="N59" s="50"/>
    </row>
    <row r="60" spans="1:16" s="10" customFormat="1" ht="18" customHeight="1">
      <c r="A60" s="31"/>
      <c r="B60" s="89"/>
      <c r="C60" s="133" t="s">
        <v>34</v>
      </c>
      <c r="D60" s="14">
        <v>0.18</v>
      </c>
      <c r="E60" s="40"/>
      <c r="F60" s="76"/>
      <c r="G60" s="40"/>
      <c r="H60" s="77"/>
      <c r="I60" s="77"/>
      <c r="J60" s="77"/>
      <c r="K60" s="77"/>
      <c r="L60" s="77"/>
      <c r="M60" s="78">
        <f>M59*D60</f>
        <v>0</v>
      </c>
      <c r="N60" s="47"/>
    </row>
    <row r="61" spans="1:16" s="29" customFormat="1" ht="21" customHeight="1" thickBot="1">
      <c r="A61" s="103"/>
      <c r="B61" s="109"/>
      <c r="C61" s="136" t="s">
        <v>50</v>
      </c>
      <c r="D61" s="93"/>
      <c r="E61" s="95"/>
      <c r="F61" s="95"/>
      <c r="G61" s="94"/>
      <c r="H61" s="96"/>
      <c r="I61" s="96"/>
      <c r="J61" s="96"/>
      <c r="K61" s="96"/>
      <c r="L61" s="96"/>
      <c r="M61" s="97">
        <f>M60+M59</f>
        <v>0</v>
      </c>
      <c r="N61" s="50"/>
    </row>
    <row r="62" spans="1:16">
      <c r="A62" s="23"/>
      <c r="B62" s="110"/>
      <c r="D62" s="18"/>
      <c r="E62" s="9"/>
      <c r="F62" s="8"/>
      <c r="G62" s="8"/>
      <c r="H62" s="8"/>
      <c r="I62" s="82"/>
      <c r="J62" s="8"/>
      <c r="K62" s="82"/>
      <c r="L62" s="8"/>
      <c r="M62" s="9"/>
      <c r="N62" s="84"/>
    </row>
    <row r="63" spans="1:16">
      <c r="A63" s="23"/>
      <c r="B63" s="110"/>
      <c r="D63" s="18"/>
      <c r="E63" s="9"/>
      <c r="F63" s="8"/>
      <c r="G63" s="8"/>
      <c r="H63" s="8"/>
      <c r="I63" s="82"/>
      <c r="J63" s="85"/>
      <c r="K63" s="82"/>
      <c r="L63" s="8"/>
      <c r="M63" s="34"/>
      <c r="N63" s="84"/>
    </row>
    <row r="64" spans="1:16" s="6" customFormat="1" ht="18" customHeight="1">
      <c r="A64" s="4"/>
      <c r="B64" s="91"/>
      <c r="C64" s="15"/>
      <c r="E64" s="74"/>
      <c r="F64" s="74"/>
      <c r="G64" s="57"/>
      <c r="H64" s="57"/>
      <c r="I64" s="57"/>
      <c r="J64" s="74"/>
      <c r="K64" s="74"/>
      <c r="L64" s="74"/>
      <c r="M64" s="75"/>
    </row>
    <row r="65" spans="1:14">
      <c r="A65" s="23"/>
      <c r="B65" s="110"/>
      <c r="D65" s="18"/>
      <c r="E65" s="9"/>
      <c r="F65" s="8"/>
      <c r="G65" s="8"/>
      <c r="H65" s="8"/>
      <c r="I65" s="82"/>
      <c r="J65" s="8"/>
      <c r="K65" s="82"/>
      <c r="L65" s="8"/>
      <c r="M65" s="87"/>
      <c r="N65" s="84"/>
    </row>
    <row r="66" spans="1:14">
      <c r="A66" s="23"/>
      <c r="B66" s="110"/>
      <c r="D66" s="18"/>
      <c r="E66" s="9"/>
      <c r="F66" s="8"/>
      <c r="G66" s="8"/>
      <c r="H66" s="8"/>
      <c r="I66" s="82"/>
      <c r="J66" s="8"/>
      <c r="K66" s="82"/>
      <c r="L66" s="8"/>
      <c r="M66" s="87"/>
      <c r="N66" s="84"/>
    </row>
    <row r="67" spans="1:14">
      <c r="E67" s="9"/>
      <c r="F67" s="8"/>
      <c r="G67" s="8"/>
      <c r="H67" s="8"/>
      <c r="I67" s="82"/>
      <c r="J67" s="86"/>
      <c r="K67" s="82"/>
      <c r="L67" s="8"/>
      <c r="M67" s="79"/>
    </row>
    <row r="68" spans="1:14">
      <c r="E68" s="9"/>
      <c r="F68" s="8"/>
      <c r="G68" s="8"/>
      <c r="H68" s="8"/>
      <c r="I68" s="82"/>
      <c r="J68" s="8"/>
      <c r="K68" s="82"/>
      <c r="L68" s="8"/>
      <c r="M68" s="9"/>
    </row>
    <row r="69" spans="1:14">
      <c r="E69" s="9"/>
      <c r="F69" s="8"/>
      <c r="G69" s="8"/>
      <c r="H69" s="8"/>
      <c r="I69" s="82"/>
      <c r="J69" s="8"/>
      <c r="K69" s="82"/>
      <c r="L69" s="8"/>
      <c r="M69" s="79"/>
    </row>
    <row r="70" spans="1:14">
      <c r="E70" s="9"/>
      <c r="F70" s="8"/>
      <c r="G70" s="8"/>
      <c r="H70" s="8"/>
      <c r="I70" s="82"/>
      <c r="J70" s="8"/>
      <c r="K70" s="82"/>
      <c r="L70" s="8"/>
    </row>
    <row r="71" spans="1:14">
      <c r="E71" s="9"/>
      <c r="F71" s="8"/>
      <c r="G71" s="8"/>
      <c r="H71" s="8"/>
      <c r="I71" s="82"/>
      <c r="J71" s="8"/>
      <c r="K71" s="82"/>
      <c r="L71" s="8"/>
      <c r="M71" s="68"/>
    </row>
    <row r="72" spans="1:14">
      <c r="E72" s="9"/>
      <c r="F72" s="8"/>
      <c r="G72" s="8"/>
      <c r="H72" s="8"/>
      <c r="I72" s="82"/>
      <c r="J72" s="8"/>
      <c r="K72" s="82"/>
      <c r="L72" s="8"/>
    </row>
    <row r="73" spans="1:14">
      <c r="E73" s="9"/>
      <c r="F73" s="8"/>
      <c r="G73" s="8"/>
      <c r="H73" s="8"/>
      <c r="I73" s="82"/>
      <c r="J73" s="8"/>
      <c r="K73" s="82"/>
      <c r="L73" s="8"/>
    </row>
    <row r="74" spans="1:14">
      <c r="E74" s="9"/>
      <c r="F74" s="8"/>
      <c r="G74" s="8"/>
      <c r="H74" s="8"/>
      <c r="I74" s="82"/>
      <c r="J74" s="8"/>
      <c r="K74" s="82"/>
      <c r="L74" s="8"/>
    </row>
    <row r="75" spans="1:14">
      <c r="E75" s="9"/>
      <c r="F75" s="8"/>
      <c r="G75" s="8"/>
      <c r="H75" s="8"/>
      <c r="I75" s="82"/>
      <c r="J75" s="8"/>
      <c r="K75" s="82"/>
      <c r="L75" s="8"/>
      <c r="N75" s="18"/>
    </row>
    <row r="76" spans="1:14">
      <c r="E76" s="9"/>
      <c r="F76" s="8"/>
      <c r="G76" s="8"/>
      <c r="H76" s="8"/>
      <c r="I76" s="82"/>
      <c r="J76" s="8"/>
      <c r="K76" s="82"/>
      <c r="L76" s="8"/>
      <c r="N76" s="18"/>
    </row>
    <row r="77" spans="1:14">
      <c r="E77" s="9"/>
      <c r="F77" s="8"/>
      <c r="G77" s="8"/>
      <c r="H77" s="8"/>
      <c r="I77" s="82"/>
      <c r="J77" s="8"/>
      <c r="K77" s="82"/>
      <c r="L77" s="8"/>
      <c r="N77" s="18"/>
    </row>
    <row r="78" spans="1:14">
      <c r="E78" s="9"/>
      <c r="F78" s="8"/>
      <c r="G78" s="8"/>
      <c r="H78" s="8"/>
      <c r="I78" s="82"/>
      <c r="J78" s="8"/>
      <c r="K78" s="82"/>
      <c r="L78" s="8"/>
      <c r="N78" s="18"/>
    </row>
    <row r="79" spans="1:14">
      <c r="E79" s="9"/>
      <c r="F79" s="8"/>
      <c r="G79" s="8"/>
      <c r="H79" s="8"/>
      <c r="I79" s="82"/>
      <c r="J79" s="8"/>
      <c r="K79" s="82"/>
      <c r="L79" s="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3.8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3.8">
      <c r="A122" s="18"/>
      <c r="B122" s="90"/>
      <c r="C122" s="18"/>
      <c r="D122" s="18"/>
      <c r="E122" s="9"/>
      <c r="F122" s="8"/>
      <c r="G122" s="8"/>
      <c r="H122" s="8"/>
      <c r="I122" s="82"/>
      <c r="J122" s="8"/>
      <c r="K122" s="82"/>
      <c r="L122" s="8"/>
      <c r="M122" s="18"/>
      <c r="N122" s="18"/>
    </row>
    <row r="123" spans="1:14" ht="13.8">
      <c r="A123" s="18"/>
      <c r="B123" s="90"/>
      <c r="C123" s="18"/>
      <c r="D123" s="18"/>
      <c r="E123" s="9"/>
      <c r="F123" s="8"/>
      <c r="G123" s="8"/>
      <c r="H123" s="8"/>
      <c r="I123" s="82"/>
      <c r="J123" s="8"/>
      <c r="K123" s="82"/>
      <c r="L123" s="8"/>
      <c r="M123" s="18"/>
      <c r="N123" s="18"/>
    </row>
    <row r="124" spans="1:14" ht="13.8">
      <c r="A124" s="18"/>
      <c r="B124" s="90"/>
      <c r="C124" s="18"/>
      <c r="D124" s="18"/>
      <c r="E124" s="9"/>
      <c r="F124" s="8"/>
      <c r="G124" s="8"/>
      <c r="H124" s="8"/>
      <c r="I124" s="82"/>
      <c r="J124" s="8"/>
      <c r="K124" s="82"/>
      <c r="L124" s="8"/>
      <c r="M124" s="18"/>
      <c r="N124" s="18"/>
    </row>
    <row r="125" spans="1:14" ht="13.8">
      <c r="A125" s="18"/>
      <c r="B125" s="90"/>
      <c r="C125" s="18"/>
      <c r="D125" s="18"/>
      <c r="E125" s="9"/>
      <c r="F125" s="8"/>
      <c r="G125" s="8"/>
      <c r="H125" s="8"/>
      <c r="I125" s="82"/>
      <c r="J125" s="8"/>
      <c r="K125" s="82"/>
      <c r="L125" s="8"/>
      <c r="M125" s="18"/>
      <c r="N125" s="18"/>
    </row>
    <row r="126" spans="1:14" ht="13.8">
      <c r="A126" s="18"/>
      <c r="B126" s="90"/>
      <c r="C126" s="18"/>
      <c r="D126" s="18"/>
      <c r="E126" s="9"/>
      <c r="F126" s="8"/>
      <c r="G126" s="8"/>
      <c r="H126" s="8"/>
      <c r="I126" s="82"/>
      <c r="J126" s="8"/>
      <c r="K126" s="82"/>
      <c r="L126" s="8"/>
      <c r="M126" s="18"/>
      <c r="N126" s="18"/>
    </row>
    <row r="127" spans="1:14" ht="13.8">
      <c r="A127" s="18"/>
      <c r="B127" s="90"/>
      <c r="C127" s="18"/>
      <c r="D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3.8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 ht="13.8">
      <c r="A171" s="18"/>
      <c r="B171" s="90"/>
      <c r="C171" s="18"/>
      <c r="D171" s="18"/>
      <c r="E171" s="18"/>
      <c r="I171" s="18"/>
      <c r="K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 ht="13.8">
      <c r="A174" s="18"/>
      <c r="B174" s="90"/>
      <c r="C174" s="18"/>
      <c r="D174" s="18"/>
      <c r="E174" s="18"/>
      <c r="I174" s="18"/>
      <c r="K174" s="18"/>
      <c r="M174" s="18"/>
      <c r="N174" s="18"/>
    </row>
    <row r="175" spans="1:14" ht="13.8">
      <c r="A175" s="18"/>
      <c r="B175" s="90"/>
      <c r="C175" s="18"/>
      <c r="D175" s="18"/>
      <c r="E175" s="18"/>
      <c r="I175" s="18"/>
      <c r="K175" s="18"/>
      <c r="M175" s="18"/>
      <c r="N175" s="18"/>
    </row>
    <row r="176" spans="1:14">
      <c r="M176" s="18"/>
      <c r="N176" s="18"/>
    </row>
    <row r="177" spans="1:14">
      <c r="M177" s="18"/>
      <c r="N177" s="18"/>
    </row>
    <row r="178" spans="1:14">
      <c r="M178" s="18"/>
      <c r="N178" s="18"/>
    </row>
    <row r="179" spans="1:14"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195" spans="1:14">
      <c r="A195" s="22"/>
      <c r="E195" s="18"/>
      <c r="I195" s="18"/>
      <c r="K195" s="18"/>
      <c r="M195" s="18"/>
      <c r="N195" s="18"/>
    </row>
    <row r="196" spans="1:14">
      <c r="A196" s="22"/>
      <c r="E196" s="18"/>
      <c r="I196" s="18"/>
      <c r="K196" s="18"/>
      <c r="M196" s="18"/>
      <c r="N196" s="18"/>
    </row>
    <row r="197" spans="1:14">
      <c r="A197" s="22"/>
      <c r="E197" s="18"/>
      <c r="I197" s="18"/>
      <c r="K197" s="18"/>
      <c r="M197" s="18"/>
      <c r="N197" s="18"/>
    </row>
    <row r="198" spans="1:14">
      <c r="A198" s="22"/>
      <c r="E198" s="18"/>
      <c r="I198" s="18"/>
      <c r="K198" s="18"/>
      <c r="M198" s="18"/>
      <c r="N198" s="18"/>
    </row>
    <row r="199" spans="1:14">
      <c r="A199" s="22"/>
      <c r="E199" s="18"/>
      <c r="I199" s="18"/>
      <c r="K199" s="18"/>
      <c r="M199" s="18"/>
      <c r="N199" s="18"/>
    </row>
    <row r="200" spans="1:14">
      <c r="A200" s="22"/>
      <c r="E200" s="18"/>
      <c r="I200" s="18"/>
      <c r="K200" s="18"/>
      <c r="M200" s="18"/>
      <c r="N200" s="18"/>
    </row>
    <row r="201" spans="1:14">
      <c r="A201" s="22"/>
      <c r="E201" s="18"/>
      <c r="I201" s="18"/>
      <c r="K201" s="18"/>
      <c r="M201" s="18"/>
      <c r="N201" s="18"/>
    </row>
    <row r="202" spans="1:14">
      <c r="A202" s="22"/>
      <c r="E202" s="18"/>
      <c r="I202" s="18"/>
      <c r="K202" s="18"/>
      <c r="M202" s="18"/>
      <c r="N202" s="18"/>
    </row>
    <row r="206" spans="1:14">
      <c r="A206" s="22"/>
      <c r="E206" s="18"/>
      <c r="I206" s="18"/>
      <c r="K206" s="18"/>
      <c r="M206" s="18"/>
      <c r="N206" s="18"/>
    </row>
    <row r="207" spans="1:14">
      <c r="A207" s="22"/>
      <c r="E207" s="18"/>
      <c r="I207" s="18"/>
      <c r="K207" s="18"/>
      <c r="M207" s="18"/>
      <c r="N207" s="18"/>
    </row>
    <row r="208" spans="1:14">
      <c r="A208" s="22"/>
      <c r="E208" s="18"/>
      <c r="I208" s="18"/>
      <c r="K208" s="18"/>
      <c r="M208" s="18"/>
      <c r="N208" s="18"/>
    </row>
    <row r="209" spans="1:14">
      <c r="A209" s="22"/>
      <c r="E209" s="18"/>
      <c r="I209" s="18"/>
      <c r="K209" s="18"/>
      <c r="M209" s="18"/>
      <c r="N209" s="18"/>
    </row>
    <row r="210" spans="1:14">
      <c r="A210" s="22"/>
      <c r="E210" s="18"/>
      <c r="I210" s="18"/>
      <c r="K210" s="18"/>
      <c r="M210" s="18"/>
      <c r="N210" s="18"/>
    </row>
    <row r="211" spans="1:14">
      <c r="A211" s="22"/>
      <c r="E211" s="18"/>
      <c r="I211" s="18"/>
      <c r="K211" s="18"/>
      <c r="M211" s="18"/>
      <c r="N211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</sheetData>
  <autoFilter ref="A9:M52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6:M108 E65:L65 E62:L62 F63:L63 B63 I53 E56:L57 D53:G53 D55:M55 B53:B59 D57:D59 B65:D108 B62:D62 E54:L54 E58:M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89</v>
      </c>
    </row>
    <row r="2" spans="1:2" s="139" customFormat="1" ht="23.4" customHeight="1">
      <c r="A2" s="139" t="s">
        <v>55</v>
      </c>
      <c r="B2" s="141" t="s">
        <v>71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6" workbookViewId="0">
      <selection activeCell="P56" sqref="P56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VVDU5HPDTQC2-32-736944</_dlc_DocId>
    <_dlc_DocIdUrl xmlns="a5444ea2-90b0-4ece-a612-f39e0dd9a22f">
      <Url>https://docflow.socar.ge/dms/ERequests/_layouts/15/DocIdRedir.aspx?ID=VVDU5HPDTQC2-32-736944</Url>
      <Description>VVDU5HPDTQC2-32-736944</Description>
    </_dlc_DocIdUrl>
  </documentManagement>
</p:properties>
</file>

<file path=customXml/itemProps1.xml><?xml version="1.0" encoding="utf-8"?>
<ds:datastoreItem xmlns:ds="http://schemas.openxmlformats.org/officeDocument/2006/customXml" ds:itemID="{9CB1A93C-5360-4CF2-8B85-C0DAB0FA63B1}"/>
</file>

<file path=customXml/itemProps2.xml><?xml version="1.0" encoding="utf-8"?>
<ds:datastoreItem xmlns:ds="http://schemas.openxmlformats.org/officeDocument/2006/customXml" ds:itemID="{D8438326-16FE-4C7E-8B9B-A0F72854AA8F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2021-11-05T10:24:27Z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c584fc36-592c-40dc-9629-e9b66ec5edea</vt:lpwstr>
  </property>
</Properties>
</file>