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მარიჯანი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'1-1'!$A$9:$M$97</definedName>
    <definedName name="_xlnm.Print_Area" localSheetId="0">'1-1'!$A$1:$M$109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2" i="104" l="1"/>
  <c r="M92" i="104" s="1"/>
  <c r="M91" i="104"/>
  <c r="M90" i="104"/>
  <c r="J90" i="104"/>
  <c r="H89" i="104"/>
  <c r="M89" i="104" s="1"/>
  <c r="M88" i="104"/>
  <c r="H88" i="104"/>
  <c r="H87" i="104"/>
  <c r="M87" i="104" s="1"/>
  <c r="H85" i="104" l="1"/>
  <c r="M85" i="104" s="1"/>
  <c r="M84" i="104"/>
  <c r="J83" i="104"/>
  <c r="M83" i="104" s="1"/>
  <c r="H81" i="104"/>
  <c r="M81" i="104" s="1"/>
  <c r="M80" i="104"/>
  <c r="J79" i="104"/>
  <c r="M79" i="104" s="1"/>
  <c r="H78" i="104"/>
  <c r="M78" i="104" s="1"/>
  <c r="H77" i="104"/>
  <c r="M77" i="104" s="1"/>
  <c r="H76" i="104"/>
  <c r="M76" i="104" s="1"/>
  <c r="H70" i="104"/>
  <c r="M70" i="104" s="1"/>
  <c r="H71" i="104"/>
  <c r="M71" i="104" s="1"/>
  <c r="H74" i="104"/>
  <c r="M74" i="104" s="1"/>
  <c r="M73" i="104"/>
  <c r="J72" i="104"/>
  <c r="M72" i="104" s="1"/>
  <c r="H69" i="104"/>
  <c r="M69" i="104" s="1"/>
  <c r="H18" i="104"/>
  <c r="M18" i="104" s="1"/>
  <c r="L17" i="104"/>
  <c r="M17" i="104" s="1"/>
  <c r="L16" i="104"/>
  <c r="J16" i="104"/>
  <c r="H43" i="104"/>
  <c r="M43" i="104" s="1"/>
  <c r="H51" i="104"/>
  <c r="M51" i="104" s="1"/>
  <c r="H50" i="104"/>
  <c r="M50" i="104" s="1"/>
  <c r="H59" i="104"/>
  <c r="M59" i="104" s="1"/>
  <c r="H58" i="104"/>
  <c r="M58" i="104" s="1"/>
  <c r="H57" i="104"/>
  <c r="M57" i="104" s="1"/>
  <c r="H52" i="104"/>
  <c r="M52" i="104" s="1"/>
  <c r="H41" i="104"/>
  <c r="M41" i="104" s="1"/>
  <c r="H40" i="104"/>
  <c r="M40" i="104" s="1"/>
  <c r="H39" i="104"/>
  <c r="M39" i="104" s="1"/>
  <c r="H38" i="104"/>
  <c r="M38" i="104" s="1"/>
  <c r="H42" i="104"/>
  <c r="M42" i="104" s="1"/>
  <c r="H36" i="104"/>
  <c r="M36" i="104" s="1"/>
  <c r="L35" i="104"/>
  <c r="M35" i="104" s="1"/>
  <c r="L34" i="104"/>
  <c r="J34" i="104"/>
  <c r="H32" i="104"/>
  <c r="M32" i="104" s="1"/>
  <c r="M31" i="104"/>
  <c r="J30" i="104"/>
  <c r="M30" i="104" s="1"/>
  <c r="H29" i="104"/>
  <c r="M29" i="104" s="1"/>
  <c r="H28" i="104"/>
  <c r="M28" i="104" s="1"/>
  <c r="H26" i="104"/>
  <c r="M26" i="104" s="1"/>
  <c r="L25" i="104"/>
  <c r="M25" i="104" s="1"/>
  <c r="L24" i="104"/>
  <c r="M24" i="104" s="1"/>
  <c r="J24" i="104"/>
  <c r="H22" i="104"/>
  <c r="M22" i="104" s="1"/>
  <c r="L21" i="104"/>
  <c r="M21" i="104" s="1"/>
  <c r="L20" i="104"/>
  <c r="M20" i="104" s="1"/>
  <c r="J20" i="104"/>
  <c r="M16" i="104" l="1"/>
  <c r="M34" i="104"/>
  <c r="J94" i="104"/>
  <c r="J65" i="104"/>
  <c r="M65" i="104" s="1"/>
  <c r="J60" i="104"/>
  <c r="M60" i="104" s="1"/>
  <c r="J53" i="104"/>
  <c r="M53" i="104" s="1"/>
  <c r="H67" i="104" l="1"/>
  <c r="M67" i="104" s="1"/>
  <c r="M66" i="104"/>
  <c r="H64" i="104"/>
  <c r="M64" i="104" s="1"/>
  <c r="H62" i="104"/>
  <c r="M62" i="104" s="1"/>
  <c r="M61" i="104"/>
  <c r="H55" i="104"/>
  <c r="M55" i="104" s="1"/>
  <c r="M54" i="104"/>
  <c r="H49" i="104"/>
  <c r="M49" i="104" s="1"/>
  <c r="H48" i="104"/>
  <c r="M48" i="104" s="1"/>
  <c r="H46" i="104"/>
  <c r="M46" i="104" s="1"/>
  <c r="M45" i="104"/>
  <c r="J44" i="104"/>
  <c r="M44" i="104" s="1"/>
  <c r="L95" i="104" l="1"/>
  <c r="M95" i="104" s="1"/>
  <c r="L12" i="104" l="1"/>
  <c r="J12" i="104"/>
  <c r="H94" i="104"/>
  <c r="M94" i="104" s="1"/>
  <c r="M12" i="104" l="1"/>
  <c r="H97" i="104"/>
  <c r="L13" i="104"/>
  <c r="M13" i="104" s="1"/>
  <c r="H14" i="104"/>
  <c r="M14" i="104" s="1"/>
  <c r="M97" i="104" l="1"/>
  <c r="M96" i="104"/>
  <c r="L98" i="104" l="1"/>
  <c r="D94" i="104" l="1"/>
  <c r="J98" i="104" l="1"/>
  <c r="M98" i="104" l="1"/>
  <c r="H98" i="104"/>
  <c r="M99" i="104" s="1"/>
  <c r="M100" i="104" l="1"/>
  <c r="M101" i="104" s="1"/>
  <c r="M102" i="104" s="1"/>
  <c r="M103" i="104" l="1"/>
  <c r="M104" i="104" l="1"/>
  <c r="M105" i="104" l="1"/>
  <c r="M106" i="104" s="1"/>
</calcChain>
</file>

<file path=xl/sharedStrings.xml><?xml version="1.0" encoding="utf-8"?>
<sst xmlns="http://schemas.openxmlformats.org/spreadsheetml/2006/main" count="281" uniqueCount="112">
  <si>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</si>
  <si>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</si>
  <si>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</si>
  <si>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</si>
  <si>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</si>
  <si>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</si>
  <si>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</si>
  <si>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</si>
  <si>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</si>
  <si>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</si>
  <si>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</si>
  <si>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</si>
  <si>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</si>
  <si>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</si>
  <si>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</si>
  <si>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</si>
  <si>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</si>
  <si>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</si>
  <si>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</si>
  <si>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</si>
  <si>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</si>
  <si>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</si>
  <si>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</si>
  <si>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</si>
  <si>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</si>
  <si>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</si>
  <si>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</si>
  <si>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</si>
  <si>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</si>
  <si>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</si>
  <si>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</si>
  <si>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</si>
  <si>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</si>
  <si>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</si>
  <si>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</si>
  <si>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</si>
  <si>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</si>
  <si>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</si>
  <si>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</si>
  <si>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</si>
  <si>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</si>
  <si>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</si>
  <si>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</si>
  <si>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</si>
  <si>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</si>
  <si>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</si>
  <si>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</si>
  <si>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</si>
  <si>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</si>
  <si>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</si>
  <si>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</si>
  <si>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</si>
  <si>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</si>
  <si>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</si>
  <si>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</si>
  <si>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</si>
  <si>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</si>
  <si>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</si>
  <si>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</si>
  <si>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</si>
  <si>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</si>
  <si>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</si>
  <si>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</si>
  <si>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</si>
  <si>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</si>
  <si>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</si>
  <si>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დაზიანებული თაბაშირმუყაოს ფილის ამოცვლა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</si>
  <si>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</si>
  <si>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</si>
  <si>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</si>
  <si>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</si>
  <si>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მარიჯანი</t>
  </si>
  <si>
    <t>ვიტრაჟები სადემონტაჟო სამუშაოები</t>
  </si>
  <si>
    <t>ალუკაბონდის შეფუთვის დემონტაჟი</t>
  </si>
  <si>
    <t>ბლოკის კედლებში კარის ღიობების მოწყობა</t>
  </si>
  <si>
    <t>სანათების დემონტაჟი</t>
  </si>
  <si>
    <t>მ</t>
  </si>
  <si>
    <t>გარე მონტაჟის ამომრთველების ყუთი (12 ამომრთველიანი)</t>
  </si>
  <si>
    <t>c</t>
  </si>
  <si>
    <t>ელ. კარადის მოწყობა</t>
  </si>
  <si>
    <t>C63 ამომრთველი (Shneider, Siemens,ABB)</t>
  </si>
  <si>
    <t>C25 ამომრთველი (Shneider, Siemens,ABB)</t>
  </si>
  <si>
    <t>C16 ამომრთველი (Shneider, Siemens,ABB)</t>
  </si>
  <si>
    <t>ც</t>
  </si>
  <si>
    <t>დამიწების შემკრები კონტური (მინიმუმ 16 პორტიანი)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</si>
  <si>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</si>
  <si>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</si>
  <si>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</si>
  <si>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</si>
  <si>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</si>
  <si>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</si>
  <si>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</si>
  <si>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ლედ სანათი 18W</t>
  </si>
  <si>
    <t>FTP CAT5 სადენი</t>
  </si>
  <si>
    <t xml:space="preserve">სხვადასხვა ზომის ბუნიკები </t>
  </si>
  <si>
    <t>MDF კარის მონტაჟი</t>
  </si>
  <si>
    <t>MDF კარის დემონტაჟი</t>
  </si>
  <si>
    <t>MDF კარი (კომპლექტი)</t>
  </si>
  <si>
    <t xml:space="preserve">შავი ალუმინის კარის და ვიტრაჟის მოწყობა </t>
  </si>
  <si>
    <t>ალუმინის კარი (ყრუ) 220*80</t>
  </si>
  <si>
    <t>ალუმინის ვიტრაჟი (მოსრიალე ფანჯრით, რენდერის შესაბამისად)</t>
  </si>
  <si>
    <t>4*35*440 სმ ზომის ხის რაფის მოწყობა</t>
  </si>
  <si>
    <t>შიდა სამღებრო სამუშაოები</t>
  </si>
  <si>
    <t>კგ</t>
  </si>
  <si>
    <t>სამღებრო ბინტი</t>
  </si>
  <si>
    <t>საღებავი</t>
  </si>
  <si>
    <t>არსებული კომპოზიტური პანელების გადაკეთება/მონტაჟი (კარის ღიობზე მორგება)</t>
  </si>
  <si>
    <t>სახურავის პარაპეტის ფენილის შეცვლა</t>
  </si>
  <si>
    <t>0.4 მმ ფურცლოვანი მეტალი</t>
  </si>
  <si>
    <t>გერმეტიკი</t>
  </si>
  <si>
    <t>09.01.2022</t>
  </si>
  <si>
    <t>15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</si>
</sst>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30480</xdr:rowOff>
    </xdr:from>
    <xdr:to>
      <xdr:col>13</xdr:col>
      <xdr:colOff>338691</xdr:colOff>
      <xdr:row>60</xdr:row>
      <xdr:rowOff>91440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77440"/>
          <a:ext cx="8263491" cy="777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98"/>
  <sheetViews>
    <sheetView tabSelected="1" view="pageBreakPreview" topLeftCell="A40" zoomScale="80" zoomScaleNormal="80" zoomScaleSheetLayoutView="80" workbookViewId="0">
      <selection activeCell="C78" sqref="C78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4" t="s">
        <v>71</v>
      </c>
      <c r="B1" s="154"/>
      <c r="C1" s="154"/>
      <c r="E1" s="155"/>
      <c r="F1" s="155"/>
      <c r="G1" s="155"/>
      <c r="H1" s="155"/>
      <c r="I1" s="155"/>
      <c r="J1" s="155"/>
      <c r="K1" s="155"/>
      <c r="L1" s="155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6"/>
      <c r="B3" s="156"/>
      <c r="C3" s="156"/>
      <c r="D3" s="118"/>
      <c r="E3" s="157"/>
      <c r="F3" s="157"/>
      <c r="G3" s="157"/>
      <c r="H3" s="157"/>
      <c r="I3" s="157"/>
      <c r="J3" s="157"/>
      <c r="K3" s="157"/>
      <c r="L3" s="157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6"/>
      <c r="B5" s="156"/>
      <c r="C5" s="156"/>
      <c r="D5" s="122"/>
      <c r="E5" s="157"/>
      <c r="F5" s="157"/>
      <c r="G5" s="157"/>
      <c r="H5" s="157"/>
      <c r="I5" s="157"/>
      <c r="J5" s="157"/>
      <c r="K5" s="157"/>
      <c r="L5" s="15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8" t="s">
        <v>1</v>
      </c>
      <c r="B7" s="150" t="s">
        <v>43</v>
      </c>
      <c r="C7" s="152" t="s">
        <v>45</v>
      </c>
      <c r="D7" s="146" t="s">
        <v>0</v>
      </c>
      <c r="E7" s="142" t="s">
        <v>35</v>
      </c>
      <c r="F7" s="146" t="s">
        <v>36</v>
      </c>
      <c r="G7" s="146" t="s">
        <v>37</v>
      </c>
      <c r="H7" s="146"/>
      <c r="I7" s="146" t="s">
        <v>38</v>
      </c>
      <c r="J7" s="146"/>
      <c r="K7" s="146" t="s">
        <v>39</v>
      </c>
      <c r="L7" s="146"/>
      <c r="M7" s="144" t="s">
        <v>40</v>
      </c>
    </row>
    <row r="8" spans="1:16" s="19" customFormat="1" ht="30" customHeight="1">
      <c r="A8" s="149"/>
      <c r="B8" s="151"/>
      <c r="C8" s="153"/>
      <c r="D8" s="147"/>
      <c r="E8" s="143"/>
      <c r="F8" s="14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5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71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72</v>
      </c>
      <c r="D11" s="26" t="s">
        <v>62</v>
      </c>
      <c r="E11" s="98"/>
      <c r="F11" s="130">
        <v>16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16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97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97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31">
        <v>2</v>
      </c>
      <c r="B15" s="88" t="s">
        <v>51</v>
      </c>
      <c r="C15" s="128" t="s">
        <v>96</v>
      </c>
      <c r="D15" s="26" t="s">
        <v>83</v>
      </c>
      <c r="E15" s="98"/>
      <c r="F15" s="130">
        <v>2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53</v>
      </c>
      <c r="D16" s="7" t="s">
        <v>83</v>
      </c>
      <c r="E16" s="126"/>
      <c r="F16" s="126">
        <v>2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>
        <f t="shared" ref="L16:L17" si="7">K16*F16</f>
        <v>0</v>
      </c>
      <c r="M16" s="127">
        <f t="shared" ref="M16:M18" si="8">L16+J16+H16</f>
        <v>0</v>
      </c>
      <c r="N16" s="84"/>
      <c r="O16" s="114">
        <v>6</v>
      </c>
    </row>
    <row r="17" spans="1:15" s="13" customFormat="1" ht="18" customHeight="1">
      <c r="A17" s="31"/>
      <c r="B17" s="89"/>
      <c r="C17" s="133" t="s">
        <v>52</v>
      </c>
      <c r="D17" s="115" t="s">
        <v>2</v>
      </c>
      <c r="E17" s="131"/>
      <c r="F17" s="132">
        <v>1</v>
      </c>
      <c r="G17" s="126"/>
      <c r="H17" s="126"/>
      <c r="I17" s="126"/>
      <c r="J17" s="126"/>
      <c r="K17" s="126">
        <v>0</v>
      </c>
      <c r="L17" s="126">
        <f t="shared" si="7"/>
        <v>0</v>
      </c>
      <c r="M17" s="127">
        <f t="shared" si="8"/>
        <v>0</v>
      </c>
      <c r="N17" s="51"/>
      <c r="O17" s="116"/>
    </row>
    <row r="18" spans="1:15" s="13" customFormat="1" ht="18" customHeight="1">
      <c r="A18" s="117"/>
      <c r="B18" s="107"/>
      <c r="C18" s="133" t="s">
        <v>44</v>
      </c>
      <c r="D18" s="115" t="s">
        <v>2</v>
      </c>
      <c r="E18" s="131"/>
      <c r="F18" s="132">
        <v>1</v>
      </c>
      <c r="G18" s="126">
        <v>0</v>
      </c>
      <c r="H18" s="126">
        <f t="shared" ref="H18" si="9">G18*F18</f>
        <v>0</v>
      </c>
      <c r="I18" s="126"/>
      <c r="J18" s="126"/>
      <c r="K18" s="126"/>
      <c r="L18" s="126"/>
      <c r="M18" s="127">
        <f t="shared" si="8"/>
        <v>0</v>
      </c>
      <c r="N18" s="51"/>
      <c r="O18" s="116"/>
    </row>
    <row r="19" spans="1:15" ht="54.6" customHeight="1">
      <c r="A19" s="31">
        <v>3</v>
      </c>
      <c r="B19" s="88" t="s">
        <v>51</v>
      </c>
      <c r="C19" s="128" t="s">
        <v>73</v>
      </c>
      <c r="D19" s="26" t="s">
        <v>62</v>
      </c>
      <c r="E19" s="98"/>
      <c r="F19" s="130">
        <v>10</v>
      </c>
      <c r="G19" s="126"/>
      <c r="H19" s="126"/>
      <c r="I19" s="126"/>
      <c r="J19" s="126"/>
      <c r="K19" s="126"/>
      <c r="L19" s="126"/>
      <c r="M19" s="127"/>
      <c r="N19" s="84"/>
      <c r="O19" s="113"/>
    </row>
    <row r="20" spans="1:15" ht="18" customHeight="1">
      <c r="A20" s="31"/>
      <c r="B20" s="125"/>
      <c r="C20" s="133" t="s">
        <v>53</v>
      </c>
      <c r="D20" s="7" t="s">
        <v>62</v>
      </c>
      <c r="E20" s="126"/>
      <c r="F20" s="126">
        <v>10</v>
      </c>
      <c r="G20" s="126"/>
      <c r="H20" s="126"/>
      <c r="I20" s="126">
        <v>0</v>
      </c>
      <c r="J20" s="126">
        <f t="shared" ref="J20" si="10">I20*F20</f>
        <v>0</v>
      </c>
      <c r="K20" s="126"/>
      <c r="L20" s="126">
        <f t="shared" ref="L20:L21" si="11">K20*F20</f>
        <v>0</v>
      </c>
      <c r="M20" s="127">
        <f t="shared" ref="M20:M22" si="12">L20+J20+H20</f>
        <v>0</v>
      </c>
      <c r="N20" s="84"/>
      <c r="O20" s="114">
        <v>6</v>
      </c>
    </row>
    <row r="21" spans="1:15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>
        <v>0</v>
      </c>
      <c r="L21" s="126">
        <f t="shared" si="11"/>
        <v>0</v>
      </c>
      <c r="M21" s="127">
        <f t="shared" si="12"/>
        <v>0</v>
      </c>
      <c r="N21" s="51"/>
      <c r="O21" s="116"/>
    </row>
    <row r="22" spans="1:15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13">G22*F22</f>
        <v>0</v>
      </c>
      <c r="I22" s="126"/>
      <c r="J22" s="126"/>
      <c r="K22" s="126"/>
      <c r="L22" s="126"/>
      <c r="M22" s="127">
        <f t="shared" si="12"/>
        <v>0</v>
      </c>
      <c r="N22" s="51"/>
      <c r="O22" s="116"/>
    </row>
    <row r="23" spans="1:15" ht="54.6" customHeight="1">
      <c r="A23" s="31">
        <v>4</v>
      </c>
      <c r="B23" s="88" t="s">
        <v>51</v>
      </c>
      <c r="C23" s="128" t="s">
        <v>74</v>
      </c>
      <c r="D23" s="26" t="s">
        <v>69</v>
      </c>
      <c r="E23" s="98"/>
      <c r="F23" s="130">
        <v>2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53</v>
      </c>
      <c r="D24" s="7" t="s">
        <v>60</v>
      </c>
      <c r="E24" s="126"/>
      <c r="F24" s="126">
        <v>1.5</v>
      </c>
      <c r="G24" s="126"/>
      <c r="H24" s="126"/>
      <c r="I24" s="126">
        <v>0</v>
      </c>
      <c r="J24" s="126">
        <f t="shared" ref="J24" si="14">I24*F24</f>
        <v>0</v>
      </c>
      <c r="K24" s="126"/>
      <c r="L24" s="126">
        <f t="shared" ref="L24:L25" si="15">K24*F24</f>
        <v>0</v>
      </c>
      <c r="M24" s="127">
        <f t="shared" ref="M24:M26" si="16">L24+J24+H24</f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>
        <v>0</v>
      </c>
      <c r="L25" s="126">
        <f t="shared" si="15"/>
        <v>0</v>
      </c>
      <c r="M25" s="127">
        <f t="shared" si="16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7">G26*F26</f>
        <v>0</v>
      </c>
      <c r="I26" s="126"/>
      <c r="J26" s="126"/>
      <c r="K26" s="126"/>
      <c r="L26" s="126"/>
      <c r="M26" s="127">
        <f t="shared" si="16"/>
        <v>0</v>
      </c>
      <c r="N26" s="51"/>
      <c r="O26" s="116"/>
    </row>
    <row r="27" spans="1:15" ht="34.950000000000003" customHeight="1">
      <c r="A27" s="31">
        <v>5</v>
      </c>
      <c r="B27" s="88" t="s">
        <v>51</v>
      </c>
      <c r="C27" s="128" t="s">
        <v>66</v>
      </c>
      <c r="D27" s="26" t="s">
        <v>62</v>
      </c>
      <c r="E27" s="98"/>
      <c r="F27" s="130">
        <v>20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67</v>
      </c>
      <c r="D28" s="7" t="s">
        <v>62</v>
      </c>
      <c r="E28" s="126"/>
      <c r="F28" s="126">
        <v>20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68</v>
      </c>
      <c r="D29" s="26" t="s">
        <v>69</v>
      </c>
      <c r="E29" s="126"/>
      <c r="F29" s="126">
        <v>500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 t="shared" ref="M29:M32" si="18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53</v>
      </c>
      <c r="D30" s="7" t="s">
        <v>62</v>
      </c>
      <c r="E30" s="126"/>
      <c r="F30" s="126">
        <v>20</v>
      </c>
      <c r="G30" s="126"/>
      <c r="H30" s="126"/>
      <c r="I30" s="126">
        <v>0</v>
      </c>
      <c r="J30" s="126">
        <f t="shared" ref="J30" si="19">I30*F30</f>
        <v>0</v>
      </c>
      <c r="K30" s="126"/>
      <c r="L30" s="126"/>
      <c r="M30" s="127">
        <f t="shared" si="18"/>
        <v>0</v>
      </c>
      <c r="N30" s="84"/>
      <c r="O30" s="114">
        <v>6</v>
      </c>
    </row>
    <row r="31" spans="1:15" s="13" customFormat="1" ht="18" customHeight="1">
      <c r="A31" s="31"/>
      <c r="B31" s="89"/>
      <c r="C31" s="133" t="s">
        <v>52</v>
      </c>
      <c r="D31" s="115" t="s">
        <v>2</v>
      </c>
      <c r="E31" s="131"/>
      <c r="F31" s="132">
        <v>1</v>
      </c>
      <c r="G31" s="126"/>
      <c r="H31" s="126"/>
      <c r="I31" s="126"/>
      <c r="J31" s="126"/>
      <c r="K31" s="126"/>
      <c r="L31" s="126">
        <v>0</v>
      </c>
      <c r="M31" s="127">
        <f t="shared" si="18"/>
        <v>0</v>
      </c>
      <c r="N31" s="51"/>
      <c r="O31" s="116"/>
    </row>
    <row r="32" spans="1:15" s="13" customFormat="1" ht="18" customHeight="1">
      <c r="A32" s="117"/>
      <c r="B32" s="107"/>
      <c r="C32" s="133" t="s">
        <v>44</v>
      </c>
      <c r="D32" s="115" t="s">
        <v>2</v>
      </c>
      <c r="E32" s="131"/>
      <c r="F32" s="132">
        <v>1</v>
      </c>
      <c r="G32" s="126">
        <v>0</v>
      </c>
      <c r="H32" s="126">
        <f t="shared" ref="H32" si="20">G32*F32</f>
        <v>0</v>
      </c>
      <c r="I32" s="126"/>
      <c r="J32" s="126"/>
      <c r="K32" s="126"/>
      <c r="L32" s="126"/>
      <c r="M32" s="127">
        <f t="shared" si="18"/>
        <v>0</v>
      </c>
      <c r="N32" s="51"/>
      <c r="O32" s="116"/>
    </row>
    <row r="33" spans="1:15" ht="54.6" customHeight="1">
      <c r="A33" s="31">
        <v>6</v>
      </c>
      <c r="B33" s="88" t="s">
        <v>51</v>
      </c>
      <c r="C33" s="128" t="s">
        <v>75</v>
      </c>
      <c r="D33" s="26" t="s">
        <v>69</v>
      </c>
      <c r="E33" s="98"/>
      <c r="F33" s="130">
        <v>10</v>
      </c>
      <c r="G33" s="126"/>
      <c r="H33" s="126"/>
      <c r="I33" s="126"/>
      <c r="J33" s="126"/>
      <c r="K33" s="126"/>
      <c r="L33" s="126"/>
      <c r="M33" s="127"/>
      <c r="N33" s="84"/>
      <c r="O33" s="113"/>
    </row>
    <row r="34" spans="1:15" ht="18" customHeight="1">
      <c r="A34" s="31"/>
      <c r="B34" s="125"/>
      <c r="C34" s="133" t="s">
        <v>53</v>
      </c>
      <c r="D34" s="7" t="s">
        <v>69</v>
      </c>
      <c r="E34" s="126"/>
      <c r="F34" s="126">
        <v>10</v>
      </c>
      <c r="G34" s="126"/>
      <c r="H34" s="126"/>
      <c r="I34" s="126">
        <v>0</v>
      </c>
      <c r="J34" s="126">
        <f t="shared" ref="J34" si="21">I34*F34</f>
        <v>0</v>
      </c>
      <c r="K34" s="126"/>
      <c r="L34" s="126">
        <f t="shared" ref="L34:L35" si="22">K34*F34</f>
        <v>0</v>
      </c>
      <c r="M34" s="127">
        <f t="shared" ref="M34:M36" si="23">L34+J34+H34</f>
        <v>0</v>
      </c>
      <c r="N34" s="84"/>
      <c r="O34" s="114">
        <v>6</v>
      </c>
    </row>
    <row r="35" spans="1:15" s="13" customFormat="1" ht="18" customHeight="1">
      <c r="A35" s="31"/>
      <c r="B35" s="89"/>
      <c r="C35" s="133" t="s">
        <v>52</v>
      </c>
      <c r="D35" s="115" t="s">
        <v>2</v>
      </c>
      <c r="E35" s="131"/>
      <c r="F35" s="132">
        <v>1</v>
      </c>
      <c r="G35" s="126"/>
      <c r="H35" s="126"/>
      <c r="I35" s="126"/>
      <c r="J35" s="126"/>
      <c r="K35" s="126">
        <v>0</v>
      </c>
      <c r="L35" s="126">
        <f t="shared" si="22"/>
        <v>0</v>
      </c>
      <c r="M35" s="127">
        <f t="shared" si="23"/>
        <v>0</v>
      </c>
      <c r="N35" s="51"/>
      <c r="O35" s="116"/>
    </row>
    <row r="36" spans="1:15" s="13" customFormat="1" ht="18" customHeight="1">
      <c r="A36" s="117"/>
      <c r="B36" s="107"/>
      <c r="C36" s="133" t="s">
        <v>44</v>
      </c>
      <c r="D36" s="115" t="s">
        <v>2</v>
      </c>
      <c r="E36" s="131"/>
      <c r="F36" s="132">
        <v>1</v>
      </c>
      <c r="G36" s="126">
        <v>0</v>
      </c>
      <c r="H36" s="126">
        <f t="shared" ref="H36" si="24">G36*F36</f>
        <v>0</v>
      </c>
      <c r="I36" s="126"/>
      <c r="J36" s="126"/>
      <c r="K36" s="126"/>
      <c r="L36" s="126"/>
      <c r="M36" s="127">
        <f t="shared" si="23"/>
        <v>0</v>
      </c>
      <c r="N36" s="51"/>
      <c r="O36" s="116"/>
    </row>
    <row r="37" spans="1:15" ht="34.950000000000003" customHeight="1">
      <c r="A37" s="31">
        <v>7</v>
      </c>
      <c r="B37" s="88" t="s">
        <v>51</v>
      </c>
      <c r="C37" s="128" t="s">
        <v>79</v>
      </c>
      <c r="D37" s="26" t="s">
        <v>69</v>
      </c>
      <c r="E37" s="98"/>
      <c r="F37" s="130">
        <v>1</v>
      </c>
      <c r="G37" s="126"/>
      <c r="H37" s="126"/>
      <c r="I37" s="126"/>
      <c r="J37" s="126"/>
      <c r="K37" s="126"/>
      <c r="L37" s="126"/>
      <c r="M37" s="127"/>
      <c r="N37" s="84"/>
      <c r="O37" s="113"/>
    </row>
    <row r="38" spans="1:15" ht="18" customHeight="1">
      <c r="A38" s="31"/>
      <c r="B38" s="125"/>
      <c r="C38" s="133" t="s">
        <v>77</v>
      </c>
      <c r="D38" s="7" t="s">
        <v>78</v>
      </c>
      <c r="E38" s="126"/>
      <c r="F38" s="126">
        <v>1</v>
      </c>
      <c r="G38" s="126">
        <v>0</v>
      </c>
      <c r="H38" s="126">
        <f t="shared" ref="H38:H43" si="25">G38*F38</f>
        <v>0</v>
      </c>
      <c r="I38" s="126"/>
      <c r="J38" s="126"/>
      <c r="K38" s="126"/>
      <c r="L38" s="126"/>
      <c r="M38" s="127">
        <f>H38</f>
        <v>0</v>
      </c>
      <c r="N38" s="84"/>
      <c r="O38" s="114">
        <v>6</v>
      </c>
    </row>
    <row r="39" spans="1:15" ht="18" customHeight="1">
      <c r="A39" s="31"/>
      <c r="B39" s="125"/>
      <c r="C39" s="133" t="s">
        <v>80</v>
      </c>
      <c r="D39" s="26" t="s">
        <v>78</v>
      </c>
      <c r="E39" s="126"/>
      <c r="F39" s="126">
        <v>1</v>
      </c>
      <c r="G39" s="126">
        <v>0</v>
      </c>
      <c r="H39" s="126">
        <f t="shared" si="25"/>
        <v>0</v>
      </c>
      <c r="I39" s="126"/>
      <c r="J39" s="126"/>
      <c r="K39" s="126"/>
      <c r="L39" s="126"/>
      <c r="M39" s="127">
        <f t="shared" ref="M39" si="26">L39+J39+H39</f>
        <v>0</v>
      </c>
      <c r="N39" s="84"/>
      <c r="O39" s="114">
        <v>6</v>
      </c>
    </row>
    <row r="40" spans="1:15" ht="18" customHeight="1">
      <c r="A40" s="31"/>
      <c r="B40" s="125"/>
      <c r="C40" s="133" t="s">
        <v>81</v>
      </c>
      <c r="D40" s="7" t="s">
        <v>78</v>
      </c>
      <c r="E40" s="126"/>
      <c r="F40" s="126">
        <v>6</v>
      </c>
      <c r="G40" s="126">
        <v>0</v>
      </c>
      <c r="H40" s="126">
        <f t="shared" si="25"/>
        <v>0</v>
      </c>
      <c r="I40" s="126"/>
      <c r="J40" s="126"/>
      <c r="K40" s="126"/>
      <c r="L40" s="126"/>
      <c r="M40" s="127">
        <f>H40</f>
        <v>0</v>
      </c>
      <c r="N40" s="84"/>
      <c r="O40" s="114">
        <v>6</v>
      </c>
    </row>
    <row r="41" spans="1:15" ht="18" customHeight="1">
      <c r="A41" s="31"/>
      <c r="B41" s="125"/>
      <c r="C41" s="133" t="s">
        <v>82</v>
      </c>
      <c r="D41" s="26" t="s">
        <v>83</v>
      </c>
      <c r="E41" s="126"/>
      <c r="F41" s="126">
        <v>2</v>
      </c>
      <c r="G41" s="126">
        <v>0</v>
      </c>
      <c r="H41" s="126">
        <f t="shared" si="25"/>
        <v>0</v>
      </c>
      <c r="I41" s="126"/>
      <c r="J41" s="126"/>
      <c r="K41" s="126"/>
      <c r="L41" s="126"/>
      <c r="M41" s="127">
        <f t="shared" ref="M41" si="27">L41+J41+H41</f>
        <v>0</v>
      </c>
      <c r="N41" s="84"/>
      <c r="O41" s="114">
        <v>6</v>
      </c>
    </row>
    <row r="42" spans="1:15" ht="18" customHeight="1">
      <c r="A42" s="31"/>
      <c r="B42" s="125"/>
      <c r="C42" s="133" t="s">
        <v>84</v>
      </c>
      <c r="D42" s="7" t="s">
        <v>83</v>
      </c>
      <c r="E42" s="126"/>
      <c r="F42" s="126">
        <v>2</v>
      </c>
      <c r="G42" s="126">
        <v>0</v>
      </c>
      <c r="H42" s="126">
        <f t="shared" si="25"/>
        <v>0</v>
      </c>
      <c r="I42" s="126"/>
      <c r="J42" s="126"/>
      <c r="K42" s="126"/>
      <c r="L42" s="126"/>
      <c r="M42" s="127">
        <f>H42</f>
        <v>0</v>
      </c>
      <c r="N42" s="84"/>
      <c r="O42" s="114">
        <v>6</v>
      </c>
    </row>
    <row r="43" spans="1:15" ht="18" customHeight="1">
      <c r="A43" s="31"/>
      <c r="B43" s="125"/>
      <c r="C43" s="133" t="s">
        <v>94</v>
      </c>
      <c r="D43" s="26" t="s">
        <v>83</v>
      </c>
      <c r="E43" s="126"/>
      <c r="F43" s="126">
        <v>30</v>
      </c>
      <c r="G43" s="126">
        <v>0</v>
      </c>
      <c r="H43" s="126">
        <f t="shared" si="25"/>
        <v>0</v>
      </c>
      <c r="I43" s="126"/>
      <c r="J43" s="126"/>
      <c r="K43" s="126"/>
      <c r="L43" s="126"/>
      <c r="M43" s="127">
        <f t="shared" ref="M43" si="28">L43+J43+H43</f>
        <v>0</v>
      </c>
      <c r="N43" s="84"/>
      <c r="O43" s="114">
        <v>6</v>
      </c>
    </row>
    <row r="44" spans="1:15" ht="18" customHeight="1">
      <c r="A44" s="31"/>
      <c r="B44" s="125"/>
      <c r="C44" s="133" t="s">
        <v>53</v>
      </c>
      <c r="D44" s="7" t="s">
        <v>83</v>
      </c>
      <c r="E44" s="126"/>
      <c r="F44" s="126">
        <v>1</v>
      </c>
      <c r="G44" s="126"/>
      <c r="H44" s="126"/>
      <c r="I44" s="126">
        <v>0</v>
      </c>
      <c r="J44" s="126">
        <f t="shared" ref="J44" si="29">I44*F44</f>
        <v>0</v>
      </c>
      <c r="K44" s="126"/>
      <c r="L44" s="126"/>
      <c r="M44" s="127">
        <f t="shared" ref="M44:M46" si="30">L44+J44+H44</f>
        <v>0</v>
      </c>
      <c r="N44" s="84"/>
      <c r="O44" s="114">
        <v>6</v>
      </c>
    </row>
    <row r="45" spans="1:15" s="13" customFormat="1" ht="18" customHeight="1">
      <c r="A45" s="31"/>
      <c r="B45" s="89"/>
      <c r="C45" s="133" t="s">
        <v>52</v>
      </c>
      <c r="D45" s="115" t="s">
        <v>2</v>
      </c>
      <c r="E45" s="131"/>
      <c r="F45" s="132">
        <v>1</v>
      </c>
      <c r="G45" s="126"/>
      <c r="H45" s="126"/>
      <c r="I45" s="126"/>
      <c r="J45" s="126"/>
      <c r="K45" s="126"/>
      <c r="L45" s="126">
        <v>0</v>
      </c>
      <c r="M45" s="127">
        <f t="shared" si="30"/>
        <v>0</v>
      </c>
      <c r="N45" s="51"/>
      <c r="O45" s="116"/>
    </row>
    <row r="46" spans="1:15" s="13" customFormat="1" ht="18" customHeight="1">
      <c r="A46" s="117"/>
      <c r="B46" s="107"/>
      <c r="C46" s="133" t="s">
        <v>44</v>
      </c>
      <c r="D46" s="115" t="s">
        <v>2</v>
      </c>
      <c r="E46" s="131"/>
      <c r="F46" s="132">
        <v>1</v>
      </c>
      <c r="G46" s="126">
        <v>0</v>
      </c>
      <c r="H46" s="126">
        <f t="shared" ref="H46" si="31">G46*F46</f>
        <v>0</v>
      </c>
      <c r="I46" s="126"/>
      <c r="J46" s="126"/>
      <c r="K46" s="126"/>
      <c r="L46" s="126"/>
      <c r="M46" s="127">
        <f t="shared" si="30"/>
        <v>0</v>
      </c>
      <c r="N46" s="51"/>
      <c r="O46" s="116"/>
    </row>
    <row r="47" spans="1:15" ht="34.950000000000003" customHeight="1">
      <c r="A47" s="31">
        <v>8</v>
      </c>
      <c r="B47" s="88" t="s">
        <v>51</v>
      </c>
      <c r="C47" s="128" t="s">
        <v>85</v>
      </c>
      <c r="D47" s="26" t="s">
        <v>76</v>
      </c>
      <c r="E47" s="98"/>
      <c r="F47" s="130">
        <v>170</v>
      </c>
      <c r="G47" s="126"/>
      <c r="H47" s="126"/>
      <c r="I47" s="126"/>
      <c r="J47" s="126"/>
      <c r="K47" s="126"/>
      <c r="L47" s="126"/>
      <c r="M47" s="127"/>
      <c r="N47" s="84"/>
      <c r="O47" s="113"/>
    </row>
    <row r="48" spans="1:15" ht="18" customHeight="1">
      <c r="A48" s="31"/>
      <c r="B48" s="125"/>
      <c r="C48" s="133" t="s">
        <v>86</v>
      </c>
      <c r="D48" s="7" t="s">
        <v>76</v>
      </c>
      <c r="E48" s="126"/>
      <c r="F48" s="126">
        <v>80</v>
      </c>
      <c r="G48" s="126">
        <v>0</v>
      </c>
      <c r="H48" s="126">
        <f>G48*F48</f>
        <v>0</v>
      </c>
      <c r="I48" s="126"/>
      <c r="J48" s="126"/>
      <c r="K48" s="126"/>
      <c r="L48" s="126"/>
      <c r="M48" s="127">
        <f>H48</f>
        <v>0</v>
      </c>
      <c r="N48" s="84"/>
      <c r="O48" s="114">
        <v>6</v>
      </c>
    </row>
    <row r="49" spans="1:15" ht="18" customHeight="1">
      <c r="A49" s="31"/>
      <c r="B49" s="125"/>
      <c r="C49" s="133" t="s">
        <v>87</v>
      </c>
      <c r="D49" s="26" t="s">
        <v>76</v>
      </c>
      <c r="E49" s="126"/>
      <c r="F49" s="126">
        <v>40</v>
      </c>
      <c r="G49" s="126">
        <v>0</v>
      </c>
      <c r="H49" s="126">
        <f>G49*F49</f>
        <v>0</v>
      </c>
      <c r="I49" s="126"/>
      <c r="J49" s="126"/>
      <c r="K49" s="126"/>
      <c r="L49" s="126"/>
      <c r="M49" s="127">
        <f t="shared" ref="M49:M55" si="32">L49+J49+H49</f>
        <v>0</v>
      </c>
      <c r="N49" s="84"/>
      <c r="O49" s="114">
        <v>6</v>
      </c>
    </row>
    <row r="50" spans="1:15" ht="18" customHeight="1">
      <c r="A50" s="31"/>
      <c r="B50" s="125"/>
      <c r="C50" s="133" t="s">
        <v>93</v>
      </c>
      <c r="D50" s="26" t="s">
        <v>76</v>
      </c>
      <c r="E50" s="126"/>
      <c r="F50" s="126">
        <v>50</v>
      </c>
      <c r="G50" s="126">
        <v>0</v>
      </c>
      <c r="H50" s="126">
        <f>G50*F50</f>
        <v>0</v>
      </c>
      <c r="I50" s="126"/>
      <c r="J50" s="126"/>
      <c r="K50" s="126"/>
      <c r="L50" s="126"/>
      <c r="M50" s="127">
        <f t="shared" ref="M50:M51" si="33">L50+J50+H50</f>
        <v>0</v>
      </c>
      <c r="N50" s="84"/>
      <c r="O50" s="114">
        <v>6</v>
      </c>
    </row>
    <row r="51" spans="1:15" ht="18" customHeight="1">
      <c r="A51" s="31"/>
      <c r="B51" s="125"/>
      <c r="C51" s="133" t="s">
        <v>94</v>
      </c>
      <c r="D51" s="26" t="s">
        <v>83</v>
      </c>
      <c r="E51" s="126"/>
      <c r="F51" s="126">
        <v>120</v>
      </c>
      <c r="G51" s="126">
        <v>0</v>
      </c>
      <c r="H51" s="126">
        <f>G51*F51</f>
        <v>0</v>
      </c>
      <c r="I51" s="126"/>
      <c r="J51" s="126"/>
      <c r="K51" s="126"/>
      <c r="L51" s="126"/>
      <c r="M51" s="127">
        <f t="shared" si="33"/>
        <v>0</v>
      </c>
      <c r="N51" s="84"/>
      <c r="O51" s="114">
        <v>6</v>
      </c>
    </row>
    <row r="52" spans="1:15" ht="18" customHeight="1">
      <c r="A52" s="31"/>
      <c r="B52" s="125"/>
      <c r="C52" s="133" t="s">
        <v>88</v>
      </c>
      <c r="D52" s="26" t="s">
        <v>76</v>
      </c>
      <c r="E52" s="126"/>
      <c r="F52" s="126">
        <v>170</v>
      </c>
      <c r="G52" s="126">
        <v>0</v>
      </c>
      <c r="H52" s="126">
        <f>G52*F52</f>
        <v>0</v>
      </c>
      <c r="I52" s="126"/>
      <c r="J52" s="126"/>
      <c r="K52" s="126"/>
      <c r="L52" s="126"/>
      <c r="M52" s="127">
        <f t="shared" ref="M52" si="34">L52+J52+H52</f>
        <v>0</v>
      </c>
      <c r="N52" s="84"/>
      <c r="O52" s="114">
        <v>6</v>
      </c>
    </row>
    <row r="53" spans="1:15" ht="18" customHeight="1">
      <c r="A53" s="31"/>
      <c r="B53" s="125"/>
      <c r="C53" s="133" t="s">
        <v>53</v>
      </c>
      <c r="D53" s="7" t="s">
        <v>76</v>
      </c>
      <c r="E53" s="126"/>
      <c r="F53" s="126">
        <v>170</v>
      </c>
      <c r="G53" s="126"/>
      <c r="H53" s="126"/>
      <c r="I53" s="126">
        <v>0</v>
      </c>
      <c r="J53" s="126">
        <f t="shared" ref="J53" si="35">I53*F53</f>
        <v>0</v>
      </c>
      <c r="K53" s="126"/>
      <c r="L53" s="126"/>
      <c r="M53" s="127">
        <f t="shared" si="32"/>
        <v>0</v>
      </c>
      <c r="N53" s="84"/>
      <c r="O53" s="114">
        <v>6</v>
      </c>
    </row>
    <row r="54" spans="1:15" s="13" customFormat="1" ht="18" customHeight="1">
      <c r="A54" s="31"/>
      <c r="B54" s="89"/>
      <c r="C54" s="133" t="s">
        <v>52</v>
      </c>
      <c r="D54" s="115" t="s">
        <v>2</v>
      </c>
      <c r="E54" s="131"/>
      <c r="F54" s="132">
        <v>1</v>
      </c>
      <c r="G54" s="126"/>
      <c r="H54" s="126"/>
      <c r="I54" s="126"/>
      <c r="J54" s="126"/>
      <c r="K54" s="126"/>
      <c r="L54" s="126">
        <v>0</v>
      </c>
      <c r="M54" s="127">
        <f t="shared" si="32"/>
        <v>0</v>
      </c>
      <c r="N54" s="51"/>
      <c r="O54" s="116"/>
    </row>
    <row r="55" spans="1:15" s="13" customFormat="1" ht="18" customHeight="1">
      <c r="A55" s="117"/>
      <c r="B55" s="107"/>
      <c r="C55" s="133" t="s">
        <v>44</v>
      </c>
      <c r="D55" s="115" t="s">
        <v>2</v>
      </c>
      <c r="E55" s="131"/>
      <c r="F55" s="132">
        <v>1</v>
      </c>
      <c r="G55" s="126">
        <v>0</v>
      </c>
      <c r="H55" s="126">
        <f t="shared" ref="H55" si="36">G55*F55</f>
        <v>0</v>
      </c>
      <c r="I55" s="126"/>
      <c r="J55" s="126"/>
      <c r="K55" s="126"/>
      <c r="L55" s="126"/>
      <c r="M55" s="127">
        <f t="shared" si="32"/>
        <v>0</v>
      </c>
      <c r="N55" s="51"/>
      <c r="O55" s="116"/>
    </row>
    <row r="56" spans="1:15" ht="34.950000000000003" customHeight="1">
      <c r="A56" s="31">
        <v>9</v>
      </c>
      <c r="B56" s="88" t="s">
        <v>51</v>
      </c>
      <c r="C56" s="128" t="s">
        <v>89</v>
      </c>
      <c r="D56" s="26" t="s">
        <v>83</v>
      </c>
      <c r="E56" s="98"/>
      <c r="F56" s="130">
        <v>23</v>
      </c>
      <c r="G56" s="126"/>
      <c r="H56" s="126"/>
      <c r="I56" s="126"/>
      <c r="J56" s="126"/>
      <c r="K56" s="126"/>
      <c r="L56" s="126"/>
      <c r="M56" s="127"/>
      <c r="N56" s="84"/>
      <c r="O56" s="113"/>
    </row>
    <row r="57" spans="1:15" ht="18" customHeight="1">
      <c r="A57" s="31"/>
      <c r="B57" s="125"/>
      <c r="C57" s="133" t="s">
        <v>90</v>
      </c>
      <c r="D57" s="7" t="s">
        <v>83</v>
      </c>
      <c r="E57" s="126"/>
      <c r="F57" s="126">
        <v>10</v>
      </c>
      <c r="G57" s="126">
        <v>0</v>
      </c>
      <c r="H57" s="126">
        <f>G57*F57</f>
        <v>0</v>
      </c>
      <c r="I57" s="126"/>
      <c r="J57" s="126"/>
      <c r="K57" s="126"/>
      <c r="L57" s="126"/>
      <c r="M57" s="127">
        <f>H57</f>
        <v>0</v>
      </c>
      <c r="N57" s="84"/>
      <c r="O57" s="114">
        <v>6</v>
      </c>
    </row>
    <row r="58" spans="1:15" ht="18" customHeight="1">
      <c r="A58" s="31"/>
      <c r="B58" s="125"/>
      <c r="C58" s="133" t="s">
        <v>91</v>
      </c>
      <c r="D58" s="26" t="s">
        <v>83</v>
      </c>
      <c r="E58" s="126"/>
      <c r="F58" s="126">
        <v>3</v>
      </c>
      <c r="G58" s="126">
        <v>0</v>
      </c>
      <c r="H58" s="126">
        <f>G58*F58</f>
        <v>0</v>
      </c>
      <c r="I58" s="126"/>
      <c r="J58" s="126"/>
      <c r="K58" s="126"/>
      <c r="L58" s="126"/>
      <c r="M58" s="127">
        <f t="shared" ref="M58:M59" si="37">L58+J58+H58</f>
        <v>0</v>
      </c>
      <c r="N58" s="84"/>
      <c r="O58" s="114">
        <v>6</v>
      </c>
    </row>
    <row r="59" spans="1:15" ht="18" customHeight="1">
      <c r="A59" s="31"/>
      <c r="B59" s="125"/>
      <c r="C59" s="133" t="s">
        <v>92</v>
      </c>
      <c r="D59" s="7" t="s">
        <v>83</v>
      </c>
      <c r="E59" s="126"/>
      <c r="F59" s="126">
        <v>10</v>
      </c>
      <c r="G59" s="126">
        <v>0</v>
      </c>
      <c r="H59" s="126">
        <f>G59*F59</f>
        <v>0</v>
      </c>
      <c r="I59" s="126"/>
      <c r="J59" s="126"/>
      <c r="K59" s="126"/>
      <c r="L59" s="126"/>
      <c r="M59" s="127">
        <f t="shared" si="37"/>
        <v>0</v>
      </c>
      <c r="N59" s="84"/>
      <c r="O59" s="114">
        <v>6</v>
      </c>
    </row>
    <row r="60" spans="1:15" ht="18" customHeight="1">
      <c r="A60" s="31"/>
      <c r="B60" s="125"/>
      <c r="C60" s="133" t="s">
        <v>53</v>
      </c>
      <c r="D60" s="7" t="s">
        <v>83</v>
      </c>
      <c r="E60" s="126"/>
      <c r="F60" s="126">
        <v>23</v>
      </c>
      <c r="G60" s="126"/>
      <c r="H60" s="126"/>
      <c r="I60" s="126">
        <v>0</v>
      </c>
      <c r="J60" s="126">
        <f t="shared" ref="J60" si="38">I60*F60</f>
        <v>0</v>
      </c>
      <c r="K60" s="126"/>
      <c r="L60" s="126"/>
      <c r="M60" s="127">
        <f t="shared" ref="M60:M62" si="39">L60+J60+H60</f>
        <v>0</v>
      </c>
      <c r="N60" s="84"/>
      <c r="O60" s="114">
        <v>6</v>
      </c>
    </row>
    <row r="61" spans="1:15" s="13" customFormat="1" ht="18" customHeight="1">
      <c r="A61" s="31"/>
      <c r="B61" s="89"/>
      <c r="C61" s="133" t="s">
        <v>52</v>
      </c>
      <c r="D61" s="115" t="s">
        <v>2</v>
      </c>
      <c r="E61" s="131"/>
      <c r="F61" s="132">
        <v>1</v>
      </c>
      <c r="G61" s="126"/>
      <c r="H61" s="126"/>
      <c r="I61" s="126"/>
      <c r="J61" s="126"/>
      <c r="K61" s="126"/>
      <c r="L61" s="126">
        <v>0</v>
      </c>
      <c r="M61" s="127">
        <f t="shared" si="39"/>
        <v>0</v>
      </c>
      <c r="N61" s="51"/>
      <c r="O61" s="116"/>
    </row>
    <row r="62" spans="1:15" s="13" customFormat="1" ht="18" customHeight="1">
      <c r="A62" s="117"/>
      <c r="B62" s="107"/>
      <c r="C62" s="133" t="s">
        <v>44</v>
      </c>
      <c r="D62" s="115" t="s">
        <v>2</v>
      </c>
      <c r="E62" s="131"/>
      <c r="F62" s="132">
        <v>1</v>
      </c>
      <c r="G62" s="126">
        <v>0</v>
      </c>
      <c r="H62" s="126">
        <f t="shared" ref="H62" si="40">G62*F62</f>
        <v>0</v>
      </c>
      <c r="I62" s="126"/>
      <c r="J62" s="126"/>
      <c r="K62" s="126"/>
      <c r="L62" s="126"/>
      <c r="M62" s="127">
        <f t="shared" si="39"/>
        <v>0</v>
      </c>
      <c r="N62" s="51"/>
      <c r="O62" s="116"/>
    </row>
    <row r="63" spans="1:15" ht="34.950000000000003" customHeight="1">
      <c r="A63" s="31">
        <v>10</v>
      </c>
      <c r="B63" s="88" t="s">
        <v>51</v>
      </c>
      <c r="C63" s="128" t="s">
        <v>95</v>
      </c>
      <c r="D63" s="26" t="s">
        <v>83</v>
      </c>
      <c r="E63" s="98"/>
      <c r="F63" s="130">
        <v>2</v>
      </c>
      <c r="G63" s="126"/>
      <c r="H63" s="126"/>
      <c r="I63" s="126"/>
      <c r="J63" s="126"/>
      <c r="K63" s="126"/>
      <c r="L63" s="126"/>
      <c r="M63" s="127"/>
      <c r="N63" s="84"/>
      <c r="O63" s="113"/>
    </row>
    <row r="64" spans="1:15" ht="18" customHeight="1">
      <c r="A64" s="31"/>
      <c r="B64" s="125"/>
      <c r="C64" s="133" t="s">
        <v>97</v>
      </c>
      <c r="D64" s="26" t="s">
        <v>83</v>
      </c>
      <c r="E64" s="126"/>
      <c r="F64" s="126">
        <v>2</v>
      </c>
      <c r="G64" s="126">
        <v>0</v>
      </c>
      <c r="H64" s="126">
        <f>G64*F64</f>
        <v>0</v>
      </c>
      <c r="I64" s="126"/>
      <c r="J64" s="126"/>
      <c r="K64" s="126"/>
      <c r="L64" s="126"/>
      <c r="M64" s="127">
        <f t="shared" ref="M64:M67" si="41">L64+J64+H64</f>
        <v>0</v>
      </c>
      <c r="N64" s="84"/>
      <c r="O64" s="114">
        <v>6</v>
      </c>
    </row>
    <row r="65" spans="1:15" ht="18" customHeight="1">
      <c r="A65" s="31"/>
      <c r="B65" s="125"/>
      <c r="C65" s="133" t="s">
        <v>53</v>
      </c>
      <c r="D65" s="7" t="s">
        <v>83</v>
      </c>
      <c r="E65" s="126"/>
      <c r="F65" s="126">
        <v>2</v>
      </c>
      <c r="G65" s="126"/>
      <c r="H65" s="126"/>
      <c r="I65" s="126">
        <v>0</v>
      </c>
      <c r="J65" s="126">
        <f t="shared" ref="J65" si="42">I65*F65</f>
        <v>0</v>
      </c>
      <c r="K65" s="126"/>
      <c r="L65" s="126"/>
      <c r="M65" s="127">
        <f t="shared" si="41"/>
        <v>0</v>
      </c>
      <c r="N65" s="84"/>
      <c r="O65" s="114">
        <v>6</v>
      </c>
    </row>
    <row r="66" spans="1:15" s="13" customFormat="1" ht="18" customHeight="1">
      <c r="A66" s="31"/>
      <c r="B66" s="89"/>
      <c r="C66" s="133" t="s">
        <v>52</v>
      </c>
      <c r="D66" s="115" t="s">
        <v>2</v>
      </c>
      <c r="E66" s="131"/>
      <c r="F66" s="132">
        <v>1</v>
      </c>
      <c r="G66" s="126"/>
      <c r="H66" s="126"/>
      <c r="I66" s="126"/>
      <c r="J66" s="126"/>
      <c r="K66" s="126"/>
      <c r="L66" s="126">
        <v>0</v>
      </c>
      <c r="M66" s="127">
        <f t="shared" si="41"/>
        <v>0</v>
      </c>
      <c r="N66" s="51"/>
      <c r="O66" s="116"/>
    </row>
    <row r="67" spans="1:15" s="13" customFormat="1" ht="18" customHeight="1">
      <c r="A67" s="117"/>
      <c r="B67" s="107"/>
      <c r="C67" s="133" t="s">
        <v>44</v>
      </c>
      <c r="D67" s="115" t="s">
        <v>2</v>
      </c>
      <c r="E67" s="131"/>
      <c r="F67" s="132">
        <v>1</v>
      </c>
      <c r="G67" s="126">
        <v>0</v>
      </c>
      <c r="H67" s="126">
        <f t="shared" ref="H67" si="43">G67*F67</f>
        <v>0</v>
      </c>
      <c r="I67" s="126"/>
      <c r="J67" s="126"/>
      <c r="K67" s="126"/>
      <c r="L67" s="126"/>
      <c r="M67" s="127">
        <f t="shared" si="41"/>
        <v>0</v>
      </c>
      <c r="N67" s="51"/>
      <c r="O67" s="116"/>
    </row>
    <row r="68" spans="1:15" ht="34.950000000000003" customHeight="1">
      <c r="A68" s="31">
        <v>11</v>
      </c>
      <c r="B68" s="88" t="s">
        <v>51</v>
      </c>
      <c r="C68" s="128" t="s">
        <v>98</v>
      </c>
      <c r="D68" s="26" t="s">
        <v>62</v>
      </c>
      <c r="E68" s="98"/>
      <c r="F68" s="130">
        <v>19</v>
      </c>
      <c r="G68" s="126"/>
      <c r="H68" s="126"/>
      <c r="I68" s="126"/>
      <c r="J68" s="126"/>
      <c r="K68" s="126"/>
      <c r="L68" s="126"/>
      <c r="M68" s="127"/>
      <c r="N68" s="84"/>
      <c r="O68" s="113"/>
    </row>
    <row r="69" spans="1:15" ht="18" customHeight="1">
      <c r="A69" s="31"/>
      <c r="B69" s="125"/>
      <c r="C69" s="133" t="s">
        <v>99</v>
      </c>
      <c r="D69" s="26" t="s">
        <v>83</v>
      </c>
      <c r="E69" s="126"/>
      <c r="F69" s="126">
        <v>1</v>
      </c>
      <c r="G69" s="126">
        <v>0</v>
      </c>
      <c r="H69" s="126">
        <f>G69*F69</f>
        <v>0</v>
      </c>
      <c r="I69" s="126"/>
      <c r="J69" s="126"/>
      <c r="K69" s="126"/>
      <c r="L69" s="126"/>
      <c r="M69" s="127">
        <f t="shared" ref="M69:M74" si="44">L69+J69+H69</f>
        <v>0</v>
      </c>
      <c r="N69" s="84"/>
      <c r="O69" s="114">
        <v>6</v>
      </c>
    </row>
    <row r="70" spans="1:15" ht="18" customHeight="1">
      <c r="A70" s="31"/>
      <c r="B70" s="125"/>
      <c r="C70" s="133" t="s">
        <v>100</v>
      </c>
      <c r="D70" s="26" t="s">
        <v>62</v>
      </c>
      <c r="E70" s="126"/>
      <c r="F70" s="126">
        <v>16</v>
      </c>
      <c r="G70" s="126">
        <v>0</v>
      </c>
      <c r="H70" s="126">
        <f>G70*F70</f>
        <v>0</v>
      </c>
      <c r="I70" s="126"/>
      <c r="J70" s="126"/>
      <c r="K70" s="126"/>
      <c r="L70" s="126"/>
      <c r="M70" s="127">
        <f t="shared" si="44"/>
        <v>0</v>
      </c>
      <c r="N70" s="84"/>
      <c r="O70" s="114">
        <v>6</v>
      </c>
    </row>
    <row r="71" spans="1:15" ht="18" customHeight="1">
      <c r="A71" s="31"/>
      <c r="B71" s="125"/>
      <c r="C71" s="133" t="s">
        <v>101</v>
      </c>
      <c r="D71" s="26" t="s">
        <v>83</v>
      </c>
      <c r="E71" s="126"/>
      <c r="F71" s="126">
        <v>1</v>
      </c>
      <c r="G71" s="126">
        <v>0</v>
      </c>
      <c r="H71" s="126">
        <f>G71*F71</f>
        <v>0</v>
      </c>
      <c r="I71" s="126"/>
      <c r="J71" s="126"/>
      <c r="K71" s="126"/>
      <c r="L71" s="126"/>
      <c r="M71" s="127">
        <f t="shared" ref="M71" si="45">L71+J71+H71</f>
        <v>0</v>
      </c>
      <c r="N71" s="84"/>
      <c r="O71" s="114">
        <v>6</v>
      </c>
    </row>
    <row r="72" spans="1:15" ht="18" customHeight="1">
      <c r="A72" s="31"/>
      <c r="B72" s="125"/>
      <c r="C72" s="133" t="s">
        <v>53</v>
      </c>
      <c r="D72" s="7" t="s">
        <v>62</v>
      </c>
      <c r="E72" s="126"/>
      <c r="F72" s="126">
        <v>19</v>
      </c>
      <c r="G72" s="126"/>
      <c r="H72" s="126"/>
      <c r="I72" s="126">
        <v>0</v>
      </c>
      <c r="J72" s="126">
        <f t="shared" ref="J72" si="46">I72*F72</f>
        <v>0</v>
      </c>
      <c r="K72" s="126"/>
      <c r="L72" s="126"/>
      <c r="M72" s="127">
        <f t="shared" si="44"/>
        <v>0</v>
      </c>
      <c r="N72" s="84"/>
      <c r="O72" s="114">
        <v>6</v>
      </c>
    </row>
    <row r="73" spans="1:15" s="13" customFormat="1" ht="18" customHeight="1">
      <c r="A73" s="31"/>
      <c r="B73" s="89"/>
      <c r="C73" s="133" t="s">
        <v>52</v>
      </c>
      <c r="D73" s="115" t="s">
        <v>2</v>
      </c>
      <c r="E73" s="131"/>
      <c r="F73" s="132">
        <v>1</v>
      </c>
      <c r="G73" s="126"/>
      <c r="H73" s="126"/>
      <c r="I73" s="126"/>
      <c r="J73" s="126"/>
      <c r="K73" s="126"/>
      <c r="L73" s="126">
        <v>0</v>
      </c>
      <c r="M73" s="127">
        <f t="shared" si="44"/>
        <v>0</v>
      </c>
      <c r="N73" s="51"/>
      <c r="O73" s="116"/>
    </row>
    <row r="74" spans="1:15" s="13" customFormat="1" ht="18" customHeight="1">
      <c r="A74" s="117"/>
      <c r="B74" s="107"/>
      <c r="C74" s="133" t="s">
        <v>44</v>
      </c>
      <c r="D74" s="115" t="s">
        <v>2</v>
      </c>
      <c r="E74" s="131"/>
      <c r="F74" s="132">
        <v>1</v>
      </c>
      <c r="G74" s="126">
        <v>0</v>
      </c>
      <c r="H74" s="126">
        <f t="shared" ref="H74" si="47">G74*F74</f>
        <v>0</v>
      </c>
      <c r="I74" s="126"/>
      <c r="J74" s="126"/>
      <c r="K74" s="126"/>
      <c r="L74" s="126"/>
      <c r="M74" s="127">
        <f t="shared" si="44"/>
        <v>0</v>
      </c>
      <c r="N74" s="51"/>
      <c r="O74" s="116"/>
    </row>
    <row r="75" spans="1:15" ht="34.950000000000003" customHeight="1">
      <c r="A75" s="31">
        <v>12</v>
      </c>
      <c r="B75" s="88" t="s">
        <v>51</v>
      </c>
      <c r="C75" s="128" t="s">
        <v>102</v>
      </c>
      <c r="D75" s="26" t="s">
        <v>62</v>
      </c>
      <c r="E75" s="98"/>
      <c r="F75" s="130">
        <v>80</v>
      </c>
      <c r="G75" s="126"/>
      <c r="H75" s="126"/>
      <c r="I75" s="126"/>
      <c r="J75" s="126"/>
      <c r="K75" s="126"/>
      <c r="L75" s="126"/>
      <c r="M75" s="127"/>
      <c r="N75" s="84"/>
      <c r="O75" s="113"/>
    </row>
    <row r="76" spans="1:15" ht="18" customHeight="1">
      <c r="A76" s="31"/>
      <c r="B76" s="125"/>
      <c r="C76" s="133" t="s">
        <v>70</v>
      </c>
      <c r="D76" s="26" t="s">
        <v>103</v>
      </c>
      <c r="E76" s="126"/>
      <c r="F76" s="126">
        <v>30</v>
      </c>
      <c r="G76" s="126">
        <v>0</v>
      </c>
      <c r="H76" s="126">
        <f>G76*F76</f>
        <v>0</v>
      </c>
      <c r="I76" s="126"/>
      <c r="J76" s="126"/>
      <c r="K76" s="126"/>
      <c r="L76" s="126"/>
      <c r="M76" s="127">
        <f t="shared" ref="M76:M81" si="48">L76+J76+H76</f>
        <v>0</v>
      </c>
      <c r="N76" s="84"/>
      <c r="O76" s="114">
        <v>6</v>
      </c>
    </row>
    <row r="77" spans="1:15" ht="18" customHeight="1">
      <c r="A77" s="31"/>
      <c r="B77" s="125"/>
      <c r="C77" s="133" t="s">
        <v>104</v>
      </c>
      <c r="D77" s="26" t="s">
        <v>76</v>
      </c>
      <c r="E77" s="126"/>
      <c r="F77" s="126">
        <v>200</v>
      </c>
      <c r="G77" s="126">
        <v>0</v>
      </c>
      <c r="H77" s="126">
        <f>G77*F77</f>
        <v>0</v>
      </c>
      <c r="I77" s="126"/>
      <c r="J77" s="126"/>
      <c r="K77" s="126"/>
      <c r="L77" s="126"/>
      <c r="M77" s="127">
        <f t="shared" si="48"/>
        <v>0</v>
      </c>
      <c r="N77" s="84"/>
      <c r="O77" s="114">
        <v>6</v>
      </c>
    </row>
    <row r="78" spans="1:15" ht="18" customHeight="1">
      <c r="A78" s="31"/>
      <c r="B78" s="125"/>
      <c r="C78" s="133" t="s">
        <v>105</v>
      </c>
      <c r="D78" s="26" t="s">
        <v>103</v>
      </c>
      <c r="E78" s="126"/>
      <c r="F78" s="126">
        <v>40</v>
      </c>
      <c r="G78" s="126">
        <v>0</v>
      </c>
      <c r="H78" s="126">
        <f>G78*F78</f>
        <v>0</v>
      </c>
      <c r="I78" s="126"/>
      <c r="J78" s="126"/>
      <c r="K78" s="126"/>
      <c r="L78" s="126"/>
      <c r="M78" s="127">
        <f t="shared" si="48"/>
        <v>0</v>
      </c>
      <c r="N78" s="84"/>
      <c r="O78" s="114">
        <v>6</v>
      </c>
    </row>
    <row r="79" spans="1:15" ht="18" customHeight="1">
      <c r="A79" s="31"/>
      <c r="B79" s="125"/>
      <c r="C79" s="133" t="s">
        <v>53</v>
      </c>
      <c r="D79" s="7" t="s">
        <v>62</v>
      </c>
      <c r="E79" s="126"/>
      <c r="F79" s="126">
        <v>80</v>
      </c>
      <c r="G79" s="126"/>
      <c r="H79" s="126"/>
      <c r="I79" s="126">
        <v>0</v>
      </c>
      <c r="J79" s="126">
        <f t="shared" ref="J79" si="49">I79*F79</f>
        <v>0</v>
      </c>
      <c r="K79" s="126"/>
      <c r="L79" s="126"/>
      <c r="M79" s="127">
        <f t="shared" si="48"/>
        <v>0</v>
      </c>
      <c r="N79" s="84"/>
      <c r="O79" s="114">
        <v>6</v>
      </c>
    </row>
    <row r="80" spans="1:15" s="13" customFormat="1" ht="18" customHeight="1">
      <c r="A80" s="31"/>
      <c r="B80" s="89"/>
      <c r="C80" s="133" t="s">
        <v>52</v>
      </c>
      <c r="D80" s="115" t="s">
        <v>2</v>
      </c>
      <c r="E80" s="131"/>
      <c r="F80" s="132">
        <v>1</v>
      </c>
      <c r="G80" s="126"/>
      <c r="H80" s="126"/>
      <c r="I80" s="126"/>
      <c r="J80" s="126"/>
      <c r="K80" s="126"/>
      <c r="L80" s="126">
        <v>0</v>
      </c>
      <c r="M80" s="127">
        <f t="shared" si="48"/>
        <v>0</v>
      </c>
      <c r="N80" s="51"/>
      <c r="O80" s="116"/>
    </row>
    <row r="81" spans="1:15" s="13" customFormat="1" ht="18" customHeight="1">
      <c r="A81" s="117"/>
      <c r="B81" s="107"/>
      <c r="C81" s="133" t="s">
        <v>44</v>
      </c>
      <c r="D81" s="115" t="s">
        <v>2</v>
      </c>
      <c r="E81" s="131"/>
      <c r="F81" s="132">
        <v>1</v>
      </c>
      <c r="G81" s="126">
        <v>0</v>
      </c>
      <c r="H81" s="126">
        <f t="shared" ref="H81" si="50">G81*F81</f>
        <v>0</v>
      </c>
      <c r="I81" s="126"/>
      <c r="J81" s="126"/>
      <c r="K81" s="126"/>
      <c r="L81" s="126"/>
      <c r="M81" s="127">
        <f t="shared" si="48"/>
        <v>0</v>
      </c>
      <c r="N81" s="51"/>
      <c r="O81" s="116"/>
    </row>
    <row r="82" spans="1:15" ht="34.950000000000003" customHeight="1">
      <c r="A82" s="31">
        <v>13</v>
      </c>
      <c r="B82" s="88" t="s">
        <v>51</v>
      </c>
      <c r="C82" s="128" t="s">
        <v>106</v>
      </c>
      <c r="D82" s="26" t="s">
        <v>62</v>
      </c>
      <c r="E82" s="98"/>
      <c r="F82" s="130">
        <v>10</v>
      </c>
      <c r="G82" s="126"/>
      <c r="H82" s="126"/>
      <c r="I82" s="126"/>
      <c r="J82" s="126"/>
      <c r="K82" s="126"/>
      <c r="L82" s="126"/>
      <c r="M82" s="127"/>
      <c r="N82" s="84"/>
      <c r="O82" s="113"/>
    </row>
    <row r="83" spans="1:15" ht="18" customHeight="1">
      <c r="A83" s="31"/>
      <c r="B83" s="125"/>
      <c r="C83" s="133" t="s">
        <v>53</v>
      </c>
      <c r="D83" s="7" t="s">
        <v>62</v>
      </c>
      <c r="E83" s="126"/>
      <c r="F83" s="126">
        <v>10</v>
      </c>
      <c r="G83" s="126"/>
      <c r="H83" s="126"/>
      <c r="I83" s="126">
        <v>0</v>
      </c>
      <c r="J83" s="126">
        <f t="shared" ref="J83" si="51">I83*F83</f>
        <v>0</v>
      </c>
      <c r="K83" s="126"/>
      <c r="L83" s="126"/>
      <c r="M83" s="127">
        <f t="shared" ref="M83:M85" si="52">L83+J83+H83</f>
        <v>0</v>
      </c>
      <c r="N83" s="84"/>
      <c r="O83" s="114">
        <v>6</v>
      </c>
    </row>
    <row r="84" spans="1:15" s="13" customFormat="1" ht="18" customHeight="1">
      <c r="A84" s="31"/>
      <c r="B84" s="89"/>
      <c r="C84" s="133" t="s">
        <v>52</v>
      </c>
      <c r="D84" s="115" t="s">
        <v>2</v>
      </c>
      <c r="E84" s="131"/>
      <c r="F84" s="132">
        <v>1</v>
      </c>
      <c r="G84" s="126"/>
      <c r="H84" s="126"/>
      <c r="I84" s="126"/>
      <c r="J84" s="126"/>
      <c r="K84" s="126"/>
      <c r="L84" s="126">
        <v>0</v>
      </c>
      <c r="M84" s="127">
        <f t="shared" si="52"/>
        <v>0</v>
      </c>
      <c r="N84" s="51"/>
      <c r="O84" s="116"/>
    </row>
    <row r="85" spans="1:15" s="13" customFormat="1" ht="18" customHeight="1">
      <c r="A85" s="117"/>
      <c r="B85" s="107"/>
      <c r="C85" s="133" t="s">
        <v>44</v>
      </c>
      <c r="D85" s="115" t="s">
        <v>2</v>
      </c>
      <c r="E85" s="131"/>
      <c r="F85" s="132">
        <v>1</v>
      </c>
      <c r="G85" s="126">
        <v>0</v>
      </c>
      <c r="H85" s="126">
        <f t="shared" ref="H85" si="53">G85*F85</f>
        <v>0</v>
      </c>
      <c r="I85" s="126"/>
      <c r="J85" s="126"/>
      <c r="K85" s="126"/>
      <c r="L85" s="126"/>
      <c r="M85" s="127">
        <f t="shared" si="52"/>
        <v>0</v>
      </c>
      <c r="N85" s="51"/>
      <c r="O85" s="116"/>
    </row>
    <row r="86" spans="1:15" ht="34.950000000000003" customHeight="1">
      <c r="A86" s="31">
        <v>14</v>
      </c>
      <c r="B86" s="88" t="s">
        <v>51</v>
      </c>
      <c r="C86" s="128" t="s">
        <v>107</v>
      </c>
      <c r="D86" s="26" t="s">
        <v>62</v>
      </c>
      <c r="E86" s="98"/>
      <c r="F86" s="130">
        <v>18</v>
      </c>
      <c r="G86" s="126"/>
      <c r="H86" s="126"/>
      <c r="I86" s="126"/>
      <c r="J86" s="126"/>
      <c r="K86" s="126"/>
      <c r="L86" s="126"/>
      <c r="M86" s="127"/>
      <c r="N86" s="84"/>
      <c r="O86" s="113"/>
    </row>
    <row r="87" spans="1:15" ht="18" customHeight="1">
      <c r="A87" s="31"/>
      <c r="B87" s="125"/>
      <c r="C87" s="133" t="s">
        <v>108</v>
      </c>
      <c r="D87" s="26" t="s">
        <v>62</v>
      </c>
      <c r="E87" s="126"/>
      <c r="F87" s="126">
        <v>18</v>
      </c>
      <c r="G87" s="126">
        <v>0</v>
      </c>
      <c r="H87" s="126">
        <f>G87*F87</f>
        <v>0</v>
      </c>
      <c r="I87" s="126"/>
      <c r="J87" s="126"/>
      <c r="K87" s="126"/>
      <c r="L87" s="126"/>
      <c r="M87" s="127">
        <f t="shared" ref="M87:M92" si="54">L87+J87+H87</f>
        <v>0</v>
      </c>
      <c r="N87" s="84"/>
      <c r="O87" s="114">
        <v>6</v>
      </c>
    </row>
    <row r="88" spans="1:15" ht="18" customHeight="1">
      <c r="A88" s="31"/>
      <c r="B88" s="125"/>
      <c r="C88" s="133" t="s">
        <v>109</v>
      </c>
      <c r="D88" s="26" t="s">
        <v>83</v>
      </c>
      <c r="E88" s="126"/>
      <c r="F88" s="126">
        <v>7</v>
      </c>
      <c r="G88" s="126">
        <v>0</v>
      </c>
      <c r="H88" s="126">
        <f>G88*F88</f>
        <v>0</v>
      </c>
      <c r="I88" s="126"/>
      <c r="J88" s="126"/>
      <c r="K88" s="126"/>
      <c r="L88" s="126"/>
      <c r="M88" s="127">
        <f t="shared" si="54"/>
        <v>0</v>
      </c>
      <c r="N88" s="84"/>
      <c r="O88" s="114">
        <v>6</v>
      </c>
    </row>
    <row r="89" spans="1:15" ht="18" customHeight="1">
      <c r="A89" s="31"/>
      <c r="B89" s="125"/>
      <c r="C89" s="133" t="s">
        <v>68</v>
      </c>
      <c r="D89" s="26" t="s">
        <v>83</v>
      </c>
      <c r="E89" s="126"/>
      <c r="F89" s="126">
        <v>100</v>
      </c>
      <c r="G89" s="126">
        <v>0</v>
      </c>
      <c r="H89" s="126">
        <f>G89*F89</f>
        <v>0</v>
      </c>
      <c r="I89" s="126"/>
      <c r="J89" s="126"/>
      <c r="K89" s="126"/>
      <c r="L89" s="126"/>
      <c r="M89" s="127">
        <f t="shared" si="54"/>
        <v>0</v>
      </c>
      <c r="N89" s="84"/>
      <c r="O89" s="114">
        <v>6</v>
      </c>
    </row>
    <row r="90" spans="1:15" ht="18" customHeight="1">
      <c r="A90" s="31"/>
      <c r="B90" s="125"/>
      <c r="C90" s="133" t="s">
        <v>53</v>
      </c>
      <c r="D90" s="7" t="s">
        <v>62</v>
      </c>
      <c r="E90" s="126"/>
      <c r="F90" s="126">
        <v>19</v>
      </c>
      <c r="G90" s="126"/>
      <c r="H90" s="126"/>
      <c r="I90" s="126">
        <v>0</v>
      </c>
      <c r="J90" s="126">
        <f t="shared" ref="J90" si="55">I90*F90</f>
        <v>0</v>
      </c>
      <c r="K90" s="126"/>
      <c r="L90" s="126"/>
      <c r="M90" s="127">
        <f t="shared" si="54"/>
        <v>0</v>
      </c>
      <c r="N90" s="84"/>
      <c r="O90" s="114">
        <v>6</v>
      </c>
    </row>
    <row r="91" spans="1:15" s="13" customFormat="1" ht="18" customHeight="1">
      <c r="A91" s="31"/>
      <c r="B91" s="89"/>
      <c r="C91" s="133" t="s">
        <v>52</v>
      </c>
      <c r="D91" s="115" t="s">
        <v>2</v>
      </c>
      <c r="E91" s="131"/>
      <c r="F91" s="132">
        <v>1</v>
      </c>
      <c r="G91" s="126"/>
      <c r="H91" s="126"/>
      <c r="I91" s="126"/>
      <c r="J91" s="126"/>
      <c r="K91" s="126"/>
      <c r="L91" s="126">
        <v>0</v>
      </c>
      <c r="M91" s="127">
        <f t="shared" si="54"/>
        <v>0</v>
      </c>
      <c r="N91" s="51"/>
      <c r="O91" s="116"/>
    </row>
    <row r="92" spans="1:15" s="13" customFormat="1" ht="18" customHeight="1">
      <c r="A92" s="117"/>
      <c r="B92" s="107"/>
      <c r="C92" s="133" t="s">
        <v>44</v>
      </c>
      <c r="D92" s="115" t="s">
        <v>2</v>
      </c>
      <c r="E92" s="131"/>
      <c r="F92" s="132">
        <v>1</v>
      </c>
      <c r="G92" s="126">
        <v>0</v>
      </c>
      <c r="H92" s="126">
        <f t="shared" ref="H92" si="56">G92*F92</f>
        <v>0</v>
      </c>
      <c r="I92" s="126"/>
      <c r="J92" s="126"/>
      <c r="K92" s="126"/>
      <c r="L92" s="126"/>
      <c r="M92" s="127">
        <f t="shared" si="54"/>
        <v>0</v>
      </c>
      <c r="N92" s="51"/>
      <c r="O92" s="116"/>
    </row>
    <row r="93" spans="1:15" ht="34.950000000000003" customHeight="1">
      <c r="A93" s="31">
        <v>15</v>
      </c>
      <c r="B93" s="88" t="s">
        <v>51</v>
      </c>
      <c r="C93" s="128" t="s">
        <v>61</v>
      </c>
      <c r="D93" s="26" t="s">
        <v>60</v>
      </c>
      <c r="E93" s="98"/>
      <c r="F93" s="130">
        <v>4</v>
      </c>
      <c r="G93" s="126"/>
      <c r="H93" s="126"/>
      <c r="I93" s="126"/>
      <c r="J93" s="126"/>
      <c r="K93" s="126"/>
      <c r="L93" s="126"/>
      <c r="M93" s="127"/>
      <c r="N93" s="84"/>
      <c r="O93" s="113"/>
    </row>
    <row r="94" spans="1:15" ht="18" customHeight="1">
      <c r="A94" s="31"/>
      <c r="B94" s="125"/>
      <c r="C94" s="133" t="s">
        <v>63</v>
      </c>
      <c r="D94" s="7" t="str">
        <f>D93</f>
        <v>მ3</v>
      </c>
      <c r="E94" s="126"/>
      <c r="F94" s="126">
        <v>4</v>
      </c>
      <c r="G94" s="126">
        <v>0</v>
      </c>
      <c r="H94" s="126">
        <f>G94*F94</f>
        <v>0</v>
      </c>
      <c r="I94" s="126">
        <v>0</v>
      </c>
      <c r="J94" s="126">
        <f>I94*F94</f>
        <v>0</v>
      </c>
      <c r="K94" s="126"/>
      <c r="L94" s="126"/>
      <c r="M94" s="127">
        <f>J94+H94</f>
        <v>0</v>
      </c>
      <c r="N94" s="84"/>
      <c r="O94" s="114">
        <v>6</v>
      </c>
    </row>
    <row r="95" spans="1:15" s="13" customFormat="1" ht="18" customHeight="1">
      <c r="A95" s="31"/>
      <c r="B95" s="89"/>
      <c r="C95" s="133" t="s">
        <v>65</v>
      </c>
      <c r="D95" s="115" t="s">
        <v>64</v>
      </c>
      <c r="E95" s="131"/>
      <c r="F95" s="132">
        <v>1</v>
      </c>
      <c r="G95" s="126"/>
      <c r="H95" s="126"/>
      <c r="I95" s="126"/>
      <c r="J95" s="126"/>
      <c r="K95" s="126">
        <v>0</v>
      </c>
      <c r="L95" s="126">
        <f>K95*F95</f>
        <v>0</v>
      </c>
      <c r="M95" s="127">
        <f t="shared" ref="M95" si="57">L95+J95+H95</f>
        <v>0</v>
      </c>
      <c r="N95" s="51"/>
      <c r="O95" s="116"/>
    </row>
    <row r="96" spans="1:15" s="13" customFormat="1" ht="18" customHeight="1">
      <c r="A96" s="31"/>
      <c r="B96" s="89"/>
      <c r="C96" s="133" t="s">
        <v>52</v>
      </c>
      <c r="D96" s="115" t="s">
        <v>2</v>
      </c>
      <c r="E96" s="131"/>
      <c r="F96" s="132">
        <v>1</v>
      </c>
      <c r="G96" s="126"/>
      <c r="H96" s="126"/>
      <c r="I96" s="126"/>
      <c r="J96" s="126"/>
      <c r="K96" s="126"/>
      <c r="L96" s="126">
        <v>0</v>
      </c>
      <c r="M96" s="127">
        <f t="shared" si="4"/>
        <v>0</v>
      </c>
      <c r="N96" s="51"/>
      <c r="O96" s="116"/>
    </row>
    <row r="97" spans="1:16" s="13" customFormat="1" ht="18" customHeight="1">
      <c r="A97" s="117"/>
      <c r="B97" s="107"/>
      <c r="C97" s="133" t="s">
        <v>44</v>
      </c>
      <c r="D97" s="115" t="s">
        <v>2</v>
      </c>
      <c r="E97" s="131"/>
      <c r="F97" s="132">
        <v>1</v>
      </c>
      <c r="G97" s="126">
        <v>0</v>
      </c>
      <c r="H97" s="126">
        <f t="shared" si="5"/>
        <v>0</v>
      </c>
      <c r="I97" s="126"/>
      <c r="J97" s="126"/>
      <c r="K97" s="126"/>
      <c r="L97" s="126"/>
      <c r="M97" s="127">
        <f t="shared" si="4"/>
        <v>0</v>
      </c>
      <c r="N97" s="51"/>
      <c r="O97" s="116"/>
    </row>
    <row r="98" spans="1:16" s="2" customFormat="1" ht="18" customHeight="1">
      <c r="A98" s="99"/>
      <c r="B98" s="108"/>
      <c r="C98" s="135" t="s">
        <v>46</v>
      </c>
      <c r="D98" s="100"/>
      <c r="E98" s="101"/>
      <c r="F98" s="101"/>
      <c r="G98" s="101"/>
      <c r="H98" s="102">
        <f>SUM(H11:H97)</f>
        <v>0</v>
      </c>
      <c r="I98" s="102"/>
      <c r="J98" s="102">
        <f>SUM(J11:J97)</f>
        <v>0</v>
      </c>
      <c r="K98" s="102"/>
      <c r="L98" s="102">
        <f>SUM(L11:L97)</f>
        <v>0</v>
      </c>
      <c r="M98" s="102">
        <f>SUM(M11:M97)</f>
        <v>0</v>
      </c>
      <c r="N98" s="48"/>
      <c r="O98" s="3"/>
      <c r="P98" s="1"/>
    </row>
    <row r="99" spans="1:16" s="10" customFormat="1" ht="36" customHeight="1">
      <c r="A99" s="31"/>
      <c r="B99" s="89"/>
      <c r="C99" s="133" t="s">
        <v>47</v>
      </c>
      <c r="D99" s="14">
        <v>0.03</v>
      </c>
      <c r="E99" s="40"/>
      <c r="F99" s="76"/>
      <c r="G99" s="40"/>
      <c r="H99" s="77"/>
      <c r="I99" s="77"/>
      <c r="J99" s="77"/>
      <c r="K99" s="77"/>
      <c r="L99" s="77"/>
      <c r="M99" s="78">
        <f>H98*D99</f>
        <v>0</v>
      </c>
      <c r="N99" s="49"/>
    </row>
    <row r="100" spans="1:16" s="11" customFormat="1" ht="18" customHeight="1">
      <c r="A100" s="31"/>
      <c r="B100" s="89"/>
      <c r="C100" s="128" t="s">
        <v>46</v>
      </c>
      <c r="D100" s="26"/>
      <c r="E100" s="40"/>
      <c r="F100" s="38"/>
      <c r="G100" s="38"/>
      <c r="H100" s="83"/>
      <c r="I100" s="83"/>
      <c r="J100" s="83"/>
      <c r="K100" s="83"/>
      <c r="L100" s="83"/>
      <c r="M100" s="78">
        <f>SUM(M98:M99)</f>
        <v>0</v>
      </c>
      <c r="N100" s="47"/>
    </row>
    <row r="101" spans="1:16" s="10" customFormat="1" ht="36" customHeight="1">
      <c r="A101" s="31"/>
      <c r="B101" s="89"/>
      <c r="C101" s="133" t="s">
        <v>48</v>
      </c>
      <c r="D101" s="14">
        <v>0.08</v>
      </c>
      <c r="E101" s="40"/>
      <c r="F101" s="76"/>
      <c r="G101" s="40"/>
      <c r="H101" s="77"/>
      <c r="I101" s="77"/>
      <c r="J101" s="77"/>
      <c r="K101" s="77"/>
      <c r="L101" s="77"/>
      <c r="M101" s="78">
        <f>M100*D101</f>
        <v>0</v>
      </c>
      <c r="N101" s="49"/>
    </row>
    <row r="102" spans="1:16" s="11" customFormat="1" ht="18" customHeight="1">
      <c r="A102" s="31"/>
      <c r="B102" s="89"/>
      <c r="C102" s="128" t="s">
        <v>46</v>
      </c>
      <c r="D102" s="26"/>
      <c r="E102" s="40"/>
      <c r="F102" s="38"/>
      <c r="G102" s="38"/>
      <c r="H102" s="83"/>
      <c r="I102" s="83"/>
      <c r="J102" s="83"/>
      <c r="K102" s="83"/>
      <c r="L102" s="83"/>
      <c r="M102" s="78">
        <f>SUM(M100:M101)</f>
        <v>0</v>
      </c>
      <c r="N102" s="47"/>
    </row>
    <row r="103" spans="1:16" s="10" customFormat="1" ht="18" customHeight="1">
      <c r="A103" s="31"/>
      <c r="B103" s="89"/>
      <c r="C103" s="133" t="s">
        <v>49</v>
      </c>
      <c r="D103" s="14">
        <v>0.08</v>
      </c>
      <c r="E103" s="40"/>
      <c r="F103" s="76"/>
      <c r="G103" s="40"/>
      <c r="H103" s="77"/>
      <c r="I103" s="77"/>
      <c r="J103" s="77"/>
      <c r="K103" s="77"/>
      <c r="L103" s="77"/>
      <c r="M103" s="78">
        <f>M102*D103</f>
        <v>0</v>
      </c>
      <c r="N103" s="47"/>
    </row>
    <row r="104" spans="1:16" s="29" customFormat="1" ht="21" customHeight="1" thickBot="1">
      <c r="A104" s="103"/>
      <c r="B104" s="109"/>
      <c r="C104" s="136" t="s">
        <v>50</v>
      </c>
      <c r="D104" s="93"/>
      <c r="E104" s="95"/>
      <c r="F104" s="95"/>
      <c r="G104" s="94"/>
      <c r="H104" s="96"/>
      <c r="I104" s="96"/>
      <c r="J104" s="96"/>
      <c r="K104" s="96"/>
      <c r="L104" s="96"/>
      <c r="M104" s="97">
        <f>SUM(M102:M103)</f>
        <v>0</v>
      </c>
      <c r="N104" s="50"/>
    </row>
    <row r="105" spans="1:16" s="10" customFormat="1" ht="18" customHeight="1">
      <c r="A105" s="31"/>
      <c r="B105" s="89"/>
      <c r="C105" s="133" t="s">
        <v>34</v>
      </c>
      <c r="D105" s="14">
        <v>0.18</v>
      </c>
      <c r="E105" s="40"/>
      <c r="F105" s="76"/>
      <c r="G105" s="40"/>
      <c r="H105" s="77"/>
      <c r="I105" s="77"/>
      <c r="J105" s="77"/>
      <c r="K105" s="77"/>
      <c r="L105" s="77"/>
      <c r="M105" s="78">
        <f>M104*D105</f>
        <v>0</v>
      </c>
      <c r="N105" s="47"/>
    </row>
    <row r="106" spans="1:16" s="29" customFormat="1" ht="21" customHeight="1" thickBot="1">
      <c r="A106" s="103"/>
      <c r="B106" s="109"/>
      <c r="C106" s="136" t="s">
        <v>50</v>
      </c>
      <c r="D106" s="93"/>
      <c r="E106" s="95"/>
      <c r="F106" s="95"/>
      <c r="G106" s="94"/>
      <c r="H106" s="96"/>
      <c r="I106" s="96"/>
      <c r="J106" s="96"/>
      <c r="K106" s="96"/>
      <c r="L106" s="96"/>
      <c r="M106" s="97">
        <f>M105+M104</f>
        <v>0</v>
      </c>
      <c r="N106" s="50"/>
    </row>
    <row r="107" spans="1:16">
      <c r="A107" s="23"/>
      <c r="B107" s="110"/>
      <c r="D107" s="18"/>
      <c r="E107" s="9"/>
      <c r="F107" s="8"/>
      <c r="G107" s="8"/>
      <c r="H107" s="8"/>
      <c r="I107" s="82"/>
      <c r="J107" s="8"/>
      <c r="K107" s="82"/>
      <c r="L107" s="8"/>
      <c r="M107" s="9"/>
      <c r="N107" s="84"/>
    </row>
    <row r="108" spans="1:16">
      <c r="A108" s="23"/>
      <c r="B108" s="110"/>
      <c r="D108" s="18"/>
      <c r="E108" s="9"/>
      <c r="F108" s="8"/>
      <c r="G108" s="8"/>
      <c r="H108" s="8"/>
      <c r="I108" s="82"/>
      <c r="J108" s="85"/>
      <c r="K108" s="82"/>
      <c r="L108" s="8"/>
      <c r="M108" s="34"/>
      <c r="N108" s="84"/>
    </row>
    <row r="109" spans="1:16" s="6" customFormat="1" ht="18" customHeight="1">
      <c r="A109" s="4"/>
      <c r="B109" s="91"/>
      <c r="C109" s="15"/>
      <c r="E109" s="74"/>
      <c r="F109" s="74"/>
      <c r="G109" s="57"/>
      <c r="H109" s="57"/>
      <c r="I109" s="57"/>
      <c r="J109" s="74"/>
      <c r="K109" s="74"/>
      <c r="L109" s="74"/>
      <c r="M109" s="75"/>
    </row>
    <row r="110" spans="1:16">
      <c r="A110" s="23"/>
      <c r="B110" s="110"/>
      <c r="D110" s="18"/>
      <c r="E110" s="9"/>
      <c r="F110" s="8"/>
      <c r="G110" s="8"/>
      <c r="H110" s="8"/>
      <c r="I110" s="82"/>
      <c r="J110" s="8"/>
      <c r="K110" s="82"/>
      <c r="L110" s="8"/>
      <c r="M110" s="87"/>
      <c r="N110" s="84"/>
    </row>
    <row r="111" spans="1:16">
      <c r="A111" s="23"/>
      <c r="B111" s="110"/>
      <c r="D111" s="18"/>
      <c r="E111" s="9"/>
      <c r="F111" s="8"/>
      <c r="G111" s="8"/>
      <c r="H111" s="8"/>
      <c r="I111" s="82"/>
      <c r="J111" s="8"/>
      <c r="K111" s="82"/>
      <c r="L111" s="8"/>
      <c r="M111" s="87"/>
      <c r="N111" s="84"/>
    </row>
    <row r="112" spans="1:16">
      <c r="E112" s="9"/>
      <c r="F112" s="8"/>
      <c r="G112" s="8"/>
      <c r="H112" s="8"/>
      <c r="I112" s="82"/>
      <c r="J112" s="86"/>
      <c r="K112" s="82"/>
      <c r="L112" s="8"/>
      <c r="M112" s="79"/>
    </row>
    <row r="113" spans="1:14">
      <c r="E113" s="9"/>
      <c r="F113" s="8"/>
      <c r="G113" s="8"/>
      <c r="H113" s="8"/>
      <c r="I113" s="82"/>
      <c r="J113" s="8"/>
      <c r="K113" s="82"/>
      <c r="L113" s="8"/>
      <c r="M113" s="9"/>
    </row>
    <row r="114" spans="1:14">
      <c r="E114" s="9"/>
      <c r="F114" s="8"/>
      <c r="G114" s="8"/>
      <c r="H114" s="8"/>
      <c r="I114" s="82"/>
      <c r="J114" s="8"/>
      <c r="K114" s="82"/>
      <c r="L114" s="8"/>
      <c r="M114" s="79"/>
    </row>
    <row r="115" spans="1:14">
      <c r="E115" s="9"/>
      <c r="F115" s="8"/>
      <c r="G115" s="8"/>
      <c r="H115" s="8"/>
      <c r="I115" s="82"/>
      <c r="J115" s="8"/>
      <c r="K115" s="82"/>
      <c r="L115" s="8"/>
    </row>
    <row r="116" spans="1:14">
      <c r="E116" s="9"/>
      <c r="F116" s="8"/>
      <c r="G116" s="8"/>
      <c r="H116" s="8"/>
      <c r="I116" s="82"/>
      <c r="J116" s="8"/>
      <c r="K116" s="82"/>
      <c r="L116" s="8"/>
      <c r="M116" s="68"/>
    </row>
    <row r="117" spans="1:14">
      <c r="E117" s="9"/>
      <c r="F117" s="8"/>
      <c r="G117" s="8"/>
      <c r="H117" s="8"/>
      <c r="I117" s="82"/>
      <c r="J117" s="8"/>
      <c r="K117" s="82"/>
      <c r="L117" s="8"/>
    </row>
    <row r="118" spans="1:14">
      <c r="E118" s="9"/>
      <c r="F118" s="8"/>
      <c r="G118" s="8"/>
      <c r="H118" s="8"/>
      <c r="I118" s="82"/>
      <c r="J118" s="8"/>
      <c r="K118" s="82"/>
      <c r="L118" s="8"/>
    </row>
    <row r="119" spans="1:14">
      <c r="E119" s="9"/>
      <c r="F119" s="8"/>
      <c r="G119" s="8"/>
      <c r="H119" s="8"/>
      <c r="I119" s="82"/>
      <c r="J119" s="8"/>
      <c r="K119" s="82"/>
      <c r="L119" s="8"/>
    </row>
    <row r="120" spans="1:14">
      <c r="E120" s="9"/>
      <c r="F120" s="8"/>
      <c r="G120" s="8"/>
      <c r="H120" s="8"/>
      <c r="I120" s="82"/>
      <c r="J120" s="8"/>
      <c r="K120" s="82"/>
      <c r="L120" s="8"/>
      <c r="N120" s="18"/>
    </row>
    <row r="121" spans="1:14">
      <c r="E121" s="9"/>
      <c r="F121" s="8"/>
      <c r="G121" s="8"/>
      <c r="H121" s="8"/>
      <c r="I121" s="82"/>
      <c r="J121" s="8"/>
      <c r="K121" s="82"/>
      <c r="L121" s="8"/>
      <c r="N121" s="18"/>
    </row>
    <row r="122" spans="1:14">
      <c r="E122" s="9"/>
      <c r="F122" s="8"/>
      <c r="G122" s="8"/>
      <c r="H122" s="8"/>
      <c r="I122" s="82"/>
      <c r="J122" s="8"/>
      <c r="K122" s="82"/>
      <c r="L122" s="8"/>
      <c r="N122" s="18"/>
    </row>
    <row r="123" spans="1:14">
      <c r="E123" s="9"/>
      <c r="F123" s="8"/>
      <c r="G123" s="8"/>
      <c r="H123" s="8"/>
      <c r="I123" s="82"/>
      <c r="J123" s="8"/>
      <c r="K123" s="82"/>
      <c r="L123" s="8"/>
      <c r="N123" s="18"/>
    </row>
    <row r="124" spans="1:14">
      <c r="E124" s="9"/>
      <c r="F124" s="8"/>
      <c r="G124" s="8"/>
      <c r="H124" s="8"/>
      <c r="I124" s="82"/>
      <c r="J124" s="8"/>
      <c r="K124" s="82"/>
      <c r="L124" s="8"/>
      <c r="N124" s="18"/>
    </row>
    <row r="125" spans="1:14" ht="13.8">
      <c r="A125" s="18"/>
      <c r="B125" s="90"/>
      <c r="C125" s="18"/>
      <c r="D125" s="18"/>
      <c r="E125" s="9"/>
      <c r="F125" s="8"/>
      <c r="G125" s="8"/>
      <c r="H125" s="8"/>
      <c r="I125" s="82"/>
      <c r="J125" s="8"/>
      <c r="K125" s="82"/>
      <c r="L125" s="8"/>
      <c r="N125" s="18"/>
    </row>
    <row r="126" spans="1:14" ht="13.8">
      <c r="A126" s="18"/>
      <c r="B126" s="90"/>
      <c r="C126" s="18"/>
      <c r="D126" s="18"/>
      <c r="E126" s="9"/>
      <c r="F126" s="8"/>
      <c r="G126" s="8"/>
      <c r="H126" s="8"/>
      <c r="I126" s="82"/>
      <c r="J126" s="8"/>
      <c r="K126" s="82"/>
      <c r="L126" s="8"/>
      <c r="N126" s="18"/>
    </row>
    <row r="127" spans="1:14" ht="13.8">
      <c r="A127" s="18"/>
      <c r="B127" s="90"/>
      <c r="C127" s="18"/>
      <c r="D127" s="18"/>
      <c r="E127" s="9"/>
      <c r="F127" s="8"/>
      <c r="G127" s="8"/>
      <c r="H127" s="8"/>
      <c r="I127" s="82"/>
      <c r="J127" s="8"/>
      <c r="K127" s="82"/>
      <c r="L127" s="8"/>
      <c r="N127" s="18"/>
    </row>
    <row r="128" spans="1:14" ht="13.8">
      <c r="A128" s="18"/>
      <c r="B128" s="90"/>
      <c r="C128" s="18"/>
      <c r="D128" s="18"/>
      <c r="E128" s="9"/>
      <c r="F128" s="8"/>
      <c r="G128" s="8"/>
      <c r="H128" s="8"/>
      <c r="I128" s="82"/>
      <c r="J128" s="8"/>
      <c r="K128" s="82"/>
      <c r="L128" s="8"/>
      <c r="N128" s="18"/>
    </row>
    <row r="129" spans="1:14" ht="13.8">
      <c r="A129" s="18"/>
      <c r="B129" s="90"/>
      <c r="C129" s="18"/>
      <c r="D129" s="18"/>
      <c r="E129" s="9"/>
      <c r="F129" s="8"/>
      <c r="G129" s="8"/>
      <c r="H129" s="8"/>
      <c r="I129" s="82"/>
      <c r="J129" s="8"/>
      <c r="K129" s="82"/>
      <c r="L129" s="8"/>
      <c r="M129" s="18"/>
      <c r="N129" s="18"/>
    </row>
    <row r="130" spans="1:14" ht="13.8">
      <c r="A130" s="18"/>
      <c r="B130" s="90"/>
      <c r="C130" s="18"/>
      <c r="D130" s="18"/>
      <c r="E130" s="9"/>
      <c r="F130" s="8"/>
      <c r="G130" s="8"/>
      <c r="H130" s="8"/>
      <c r="I130" s="82"/>
      <c r="J130" s="8"/>
      <c r="K130" s="82"/>
      <c r="L130" s="8"/>
      <c r="M130" s="18"/>
      <c r="N130" s="18"/>
    </row>
    <row r="131" spans="1:14" ht="13.8">
      <c r="A131" s="18"/>
      <c r="B131" s="90"/>
      <c r="C131" s="18"/>
      <c r="D131" s="18"/>
      <c r="E131" s="9"/>
      <c r="F131" s="8"/>
      <c r="G131" s="8"/>
      <c r="H131" s="8"/>
      <c r="I131" s="82"/>
      <c r="J131" s="8"/>
      <c r="K131" s="82"/>
      <c r="L131" s="8"/>
      <c r="M131" s="18"/>
      <c r="N131" s="18"/>
    </row>
    <row r="132" spans="1:14" ht="13.8">
      <c r="A132" s="18"/>
      <c r="B132" s="90"/>
      <c r="C132" s="18"/>
      <c r="D132" s="18"/>
      <c r="E132" s="9"/>
      <c r="F132" s="8"/>
      <c r="G132" s="8"/>
      <c r="H132" s="8"/>
      <c r="I132" s="82"/>
      <c r="J132" s="8"/>
      <c r="K132" s="82"/>
      <c r="L132" s="8"/>
      <c r="M132" s="18"/>
      <c r="N132" s="18"/>
    </row>
    <row r="133" spans="1:14" ht="13.8">
      <c r="A133" s="18"/>
      <c r="B133" s="90"/>
      <c r="C133" s="18"/>
      <c r="D133" s="18"/>
      <c r="E133" s="9"/>
      <c r="F133" s="8"/>
      <c r="G133" s="8"/>
      <c r="H133" s="8"/>
      <c r="I133" s="82"/>
      <c r="J133" s="8"/>
      <c r="K133" s="82"/>
      <c r="L133" s="8"/>
      <c r="M133" s="18"/>
      <c r="N133" s="18"/>
    </row>
    <row r="134" spans="1:14" ht="13.8">
      <c r="A134" s="18"/>
      <c r="B134" s="90"/>
      <c r="C134" s="18"/>
      <c r="D134" s="18"/>
      <c r="E134" s="9"/>
      <c r="F134" s="8"/>
      <c r="G134" s="8"/>
      <c r="H134" s="8"/>
      <c r="I134" s="82"/>
      <c r="J134" s="8"/>
      <c r="K134" s="82"/>
      <c r="L134" s="8"/>
      <c r="M134" s="18"/>
      <c r="N134" s="18"/>
    </row>
    <row r="135" spans="1:14" ht="13.8">
      <c r="A135" s="18"/>
      <c r="B135" s="90"/>
      <c r="C135" s="18"/>
      <c r="D135" s="18"/>
      <c r="E135" s="9"/>
      <c r="F135" s="8"/>
      <c r="G135" s="8"/>
      <c r="H135" s="8"/>
      <c r="I135" s="82"/>
      <c r="J135" s="8"/>
      <c r="K135" s="82"/>
      <c r="L135" s="8"/>
      <c r="M135" s="18"/>
      <c r="N135" s="18"/>
    </row>
    <row r="136" spans="1:14" ht="13.8">
      <c r="A136" s="18"/>
      <c r="B136" s="90"/>
      <c r="C136" s="18"/>
      <c r="D136" s="18"/>
      <c r="E136" s="9"/>
      <c r="F136" s="8"/>
      <c r="G136" s="8"/>
      <c r="H136" s="8"/>
      <c r="I136" s="82"/>
      <c r="J136" s="8"/>
      <c r="K136" s="82"/>
      <c r="L136" s="8"/>
      <c r="M136" s="18"/>
      <c r="N136" s="18"/>
    </row>
    <row r="137" spans="1:14" ht="13.8">
      <c r="A137" s="18"/>
      <c r="B137" s="90"/>
      <c r="C137" s="18"/>
      <c r="D137" s="18"/>
      <c r="E137" s="9"/>
      <c r="F137" s="8"/>
      <c r="G137" s="8"/>
      <c r="H137" s="8"/>
      <c r="I137" s="82"/>
      <c r="J137" s="8"/>
      <c r="K137" s="82"/>
      <c r="L137" s="8"/>
      <c r="M137" s="18"/>
      <c r="N137" s="18"/>
    </row>
    <row r="138" spans="1:14" ht="13.8">
      <c r="A138" s="18"/>
      <c r="B138" s="90"/>
      <c r="C138" s="18"/>
      <c r="D138" s="18"/>
      <c r="E138" s="9"/>
      <c r="F138" s="8"/>
      <c r="G138" s="8"/>
      <c r="H138" s="8"/>
      <c r="I138" s="82"/>
      <c r="J138" s="8"/>
      <c r="K138" s="82"/>
      <c r="L138" s="8"/>
      <c r="M138" s="18"/>
      <c r="N138" s="18"/>
    </row>
    <row r="139" spans="1:14" ht="13.8">
      <c r="A139" s="18"/>
      <c r="B139" s="90"/>
      <c r="C139" s="18"/>
      <c r="D139" s="18"/>
      <c r="E139" s="9"/>
      <c r="F139" s="8"/>
      <c r="G139" s="8"/>
      <c r="H139" s="8"/>
      <c r="I139" s="82"/>
      <c r="J139" s="8"/>
      <c r="K139" s="82"/>
      <c r="L139" s="8"/>
      <c r="M139" s="18"/>
      <c r="N139" s="18"/>
    </row>
    <row r="140" spans="1:14" ht="13.8">
      <c r="A140" s="18"/>
      <c r="B140" s="90"/>
      <c r="C140" s="18"/>
      <c r="D140" s="18"/>
      <c r="E140" s="9"/>
      <c r="F140" s="8"/>
      <c r="G140" s="8"/>
      <c r="H140" s="8"/>
      <c r="I140" s="82"/>
      <c r="J140" s="8"/>
      <c r="K140" s="82"/>
      <c r="L140" s="8"/>
      <c r="M140" s="18"/>
      <c r="N140" s="18"/>
    </row>
    <row r="141" spans="1:14" ht="13.8">
      <c r="A141" s="18"/>
      <c r="B141" s="90"/>
      <c r="C141" s="18"/>
      <c r="D141" s="18"/>
      <c r="E141" s="9"/>
      <c r="F141" s="8"/>
      <c r="G141" s="8"/>
      <c r="H141" s="8"/>
      <c r="I141" s="82"/>
      <c r="J141" s="8"/>
      <c r="K141" s="82"/>
      <c r="L141" s="8"/>
      <c r="M141" s="18"/>
      <c r="N141" s="18"/>
    </row>
    <row r="142" spans="1:14" ht="13.8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M142" s="18"/>
      <c r="N142" s="18"/>
    </row>
    <row r="143" spans="1:14" ht="13.8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M143" s="18"/>
      <c r="N143" s="18"/>
    </row>
    <row r="144" spans="1:14" ht="13.8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M144" s="18"/>
      <c r="N144" s="18"/>
    </row>
    <row r="145" spans="1:14" ht="13.8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M145" s="18"/>
      <c r="N145" s="18"/>
    </row>
    <row r="146" spans="1:14" ht="13.8">
      <c r="A146" s="18"/>
      <c r="B146" s="90"/>
      <c r="C146" s="18"/>
      <c r="D146" s="18"/>
      <c r="E146" s="9"/>
      <c r="F146" s="8"/>
      <c r="G146" s="8"/>
      <c r="H146" s="8"/>
      <c r="I146" s="82"/>
      <c r="J146" s="8"/>
      <c r="K146" s="82"/>
      <c r="L146" s="8"/>
      <c r="M146" s="18"/>
      <c r="N146" s="18"/>
    </row>
    <row r="147" spans="1:14" ht="13.8">
      <c r="A147" s="18"/>
      <c r="B147" s="90"/>
      <c r="C147" s="18"/>
      <c r="D147" s="18"/>
      <c r="E147" s="9"/>
      <c r="F147" s="8"/>
      <c r="G147" s="8"/>
      <c r="H147" s="8"/>
      <c r="I147" s="82"/>
      <c r="J147" s="8"/>
      <c r="K147" s="82"/>
      <c r="L147" s="8"/>
      <c r="M147" s="18"/>
      <c r="N147" s="18"/>
    </row>
    <row r="148" spans="1:14" ht="13.8">
      <c r="A148" s="18"/>
      <c r="B148" s="90"/>
      <c r="C148" s="18"/>
      <c r="D148" s="18"/>
      <c r="E148" s="9"/>
      <c r="F148" s="8"/>
      <c r="G148" s="8"/>
      <c r="H148" s="8"/>
      <c r="I148" s="82"/>
      <c r="J148" s="8"/>
      <c r="K148" s="82"/>
      <c r="L148" s="8"/>
      <c r="M148" s="18"/>
      <c r="N148" s="18"/>
    </row>
    <row r="149" spans="1:14" ht="13.8">
      <c r="A149" s="18"/>
      <c r="B149" s="90"/>
      <c r="C149" s="18"/>
      <c r="D149" s="18"/>
      <c r="E149" s="9"/>
      <c r="F149" s="8"/>
      <c r="G149" s="8"/>
      <c r="H149" s="8"/>
      <c r="I149" s="82"/>
      <c r="J149" s="8"/>
      <c r="K149" s="82"/>
      <c r="L149" s="8"/>
      <c r="M149" s="18"/>
      <c r="N149" s="18"/>
    </row>
    <row r="150" spans="1:14" ht="13.8">
      <c r="A150" s="18"/>
      <c r="B150" s="90"/>
      <c r="C150" s="18"/>
      <c r="D150" s="18"/>
      <c r="E150" s="9"/>
      <c r="F150" s="8"/>
      <c r="G150" s="8"/>
      <c r="H150" s="8"/>
      <c r="I150" s="82"/>
      <c r="J150" s="8"/>
      <c r="K150" s="82"/>
      <c r="L150" s="8"/>
      <c r="M150" s="18"/>
      <c r="N150" s="18"/>
    </row>
    <row r="151" spans="1:14" ht="13.8">
      <c r="A151" s="18"/>
      <c r="B151" s="90"/>
      <c r="C151" s="18"/>
      <c r="D151" s="18"/>
      <c r="E151" s="9"/>
      <c r="F151" s="8"/>
      <c r="G151" s="8"/>
      <c r="H151" s="8"/>
      <c r="I151" s="82"/>
      <c r="J151" s="8"/>
      <c r="K151" s="82"/>
      <c r="L151" s="8"/>
      <c r="M151" s="18"/>
      <c r="N151" s="18"/>
    </row>
    <row r="152" spans="1:14" ht="13.8">
      <c r="A152" s="18"/>
      <c r="B152" s="90"/>
      <c r="C152" s="18"/>
      <c r="D152" s="18"/>
      <c r="E152" s="9"/>
      <c r="F152" s="8"/>
      <c r="G152" s="8"/>
      <c r="H152" s="8"/>
      <c r="I152" s="82"/>
      <c r="J152" s="8"/>
      <c r="K152" s="82"/>
      <c r="L152" s="8"/>
      <c r="M152" s="18"/>
      <c r="N152" s="18"/>
    </row>
    <row r="153" spans="1:14" ht="13.8">
      <c r="A153" s="18"/>
      <c r="B153" s="90"/>
      <c r="C153" s="18"/>
      <c r="D153" s="18"/>
      <c r="E153" s="9"/>
      <c r="F153" s="8"/>
      <c r="G153" s="8"/>
      <c r="H153" s="8"/>
      <c r="I153" s="82"/>
      <c r="J153" s="8"/>
      <c r="K153" s="82"/>
      <c r="L153" s="8"/>
      <c r="M153" s="18"/>
      <c r="N153" s="18"/>
    </row>
    <row r="154" spans="1:14" ht="13.8">
      <c r="A154" s="18"/>
      <c r="B154" s="90"/>
      <c r="C154" s="18"/>
      <c r="D154" s="18"/>
      <c r="E154" s="9"/>
      <c r="F154" s="8"/>
      <c r="G154" s="8"/>
      <c r="H154" s="8"/>
      <c r="I154" s="82"/>
      <c r="J154" s="8"/>
      <c r="K154" s="82"/>
      <c r="L154" s="8"/>
      <c r="M154" s="18"/>
      <c r="N154" s="18"/>
    </row>
    <row r="155" spans="1:14" ht="13.8">
      <c r="A155" s="18"/>
      <c r="B155" s="90"/>
      <c r="C155" s="18"/>
      <c r="D155" s="18"/>
      <c r="E155" s="9"/>
      <c r="F155" s="8"/>
      <c r="G155" s="8"/>
      <c r="H155" s="8"/>
      <c r="I155" s="82"/>
      <c r="J155" s="8"/>
      <c r="K155" s="82"/>
      <c r="L155" s="8"/>
      <c r="M155" s="18"/>
      <c r="N155" s="18"/>
    </row>
    <row r="156" spans="1:14" ht="13.8">
      <c r="A156" s="18"/>
      <c r="B156" s="90"/>
      <c r="C156" s="18"/>
      <c r="D156" s="18"/>
      <c r="E156" s="9"/>
      <c r="F156" s="8"/>
      <c r="G156" s="8"/>
      <c r="H156" s="8"/>
      <c r="I156" s="82"/>
      <c r="J156" s="8"/>
      <c r="K156" s="82"/>
      <c r="L156" s="8"/>
      <c r="M156" s="18"/>
      <c r="N156" s="18"/>
    </row>
    <row r="157" spans="1:14" ht="13.8">
      <c r="A157" s="18"/>
      <c r="B157" s="90"/>
      <c r="C157" s="18"/>
      <c r="D157" s="18"/>
      <c r="E157" s="9"/>
      <c r="F157" s="8"/>
      <c r="G157" s="8"/>
      <c r="H157" s="8"/>
      <c r="I157" s="82"/>
      <c r="J157" s="8"/>
      <c r="K157" s="82"/>
      <c r="L157" s="8"/>
      <c r="M157" s="18"/>
      <c r="N157" s="18"/>
    </row>
    <row r="158" spans="1:14" ht="13.8">
      <c r="A158" s="18"/>
      <c r="B158" s="90"/>
      <c r="C158" s="18"/>
      <c r="D158" s="18"/>
      <c r="E158" s="9"/>
      <c r="F158" s="8"/>
      <c r="G158" s="8"/>
      <c r="H158" s="8"/>
      <c r="I158" s="82"/>
      <c r="J158" s="8"/>
      <c r="K158" s="82"/>
      <c r="L158" s="8"/>
      <c r="M158" s="18"/>
      <c r="N158" s="18"/>
    </row>
    <row r="159" spans="1:14" ht="13.8">
      <c r="A159" s="18"/>
      <c r="B159" s="90"/>
      <c r="C159" s="18"/>
      <c r="D159" s="18"/>
      <c r="E159" s="9"/>
      <c r="F159" s="8"/>
      <c r="G159" s="8"/>
      <c r="H159" s="8"/>
      <c r="I159" s="82"/>
      <c r="J159" s="8"/>
      <c r="K159" s="82"/>
      <c r="L159" s="8"/>
      <c r="M159" s="18"/>
      <c r="N159" s="18"/>
    </row>
    <row r="160" spans="1:14" ht="13.8">
      <c r="A160" s="18"/>
      <c r="B160" s="90"/>
      <c r="C160" s="18"/>
      <c r="D160" s="18"/>
      <c r="E160" s="9"/>
      <c r="F160" s="8"/>
      <c r="G160" s="8"/>
      <c r="H160" s="8"/>
      <c r="I160" s="82"/>
      <c r="J160" s="8"/>
      <c r="K160" s="82"/>
      <c r="L160" s="8"/>
      <c r="M160" s="18"/>
      <c r="N160" s="18"/>
    </row>
    <row r="161" spans="1:14" ht="13.8">
      <c r="A161" s="18"/>
      <c r="B161" s="90"/>
      <c r="C161" s="18"/>
      <c r="D161" s="18"/>
      <c r="E161" s="9"/>
      <c r="F161" s="8"/>
      <c r="G161" s="8"/>
      <c r="H161" s="8"/>
      <c r="I161" s="82"/>
      <c r="J161" s="8"/>
      <c r="K161" s="82"/>
      <c r="L161" s="8"/>
      <c r="M161" s="18"/>
      <c r="N161" s="18"/>
    </row>
    <row r="162" spans="1:14" ht="13.8">
      <c r="A162" s="18"/>
      <c r="B162" s="90"/>
      <c r="C162" s="18"/>
      <c r="D162" s="18"/>
      <c r="E162" s="9"/>
      <c r="F162" s="8"/>
      <c r="G162" s="8"/>
      <c r="H162" s="8"/>
      <c r="I162" s="82"/>
      <c r="J162" s="8"/>
      <c r="K162" s="82"/>
      <c r="L162" s="8"/>
      <c r="M162" s="18"/>
      <c r="N162" s="18"/>
    </row>
    <row r="163" spans="1:14" ht="13.8">
      <c r="A163" s="18"/>
      <c r="B163" s="90"/>
      <c r="C163" s="18"/>
      <c r="D163" s="18"/>
      <c r="E163" s="9"/>
      <c r="F163" s="8"/>
      <c r="G163" s="8"/>
      <c r="H163" s="8"/>
      <c r="I163" s="82"/>
      <c r="J163" s="8"/>
      <c r="K163" s="82"/>
      <c r="L163" s="8"/>
      <c r="M163" s="18"/>
      <c r="N163" s="18"/>
    </row>
    <row r="164" spans="1:14" ht="13.8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M164" s="18"/>
      <c r="N164" s="18"/>
    </row>
    <row r="165" spans="1:14" ht="13.8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M165" s="1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M166" s="1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M167" s="1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M168" s="1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M169" s="1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3.8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3.8">
      <c r="A172" s="18"/>
      <c r="B172" s="90"/>
      <c r="C172" s="18"/>
      <c r="D172" s="18"/>
      <c r="M172" s="18"/>
      <c r="N172" s="18"/>
    </row>
    <row r="173" spans="1:14" ht="13.8">
      <c r="A173" s="18"/>
      <c r="B173" s="90"/>
      <c r="C173" s="18"/>
      <c r="D173" s="18"/>
      <c r="E173" s="18"/>
      <c r="I173" s="18"/>
      <c r="K173" s="18"/>
      <c r="M173" s="18"/>
      <c r="N173" s="18"/>
    </row>
    <row r="174" spans="1:14" ht="13.8">
      <c r="A174" s="18"/>
      <c r="B174" s="90"/>
      <c r="C174" s="18"/>
      <c r="D174" s="18"/>
      <c r="E174" s="18"/>
      <c r="I174" s="18"/>
      <c r="K174" s="18"/>
      <c r="M174" s="18"/>
      <c r="N174" s="18"/>
    </row>
    <row r="175" spans="1:14" ht="13.8">
      <c r="A175" s="18"/>
      <c r="B175" s="90"/>
      <c r="C175" s="18"/>
      <c r="D175" s="18"/>
      <c r="E175" s="18"/>
      <c r="I175" s="18"/>
      <c r="K175" s="18"/>
      <c r="M175" s="18"/>
      <c r="N175" s="18"/>
    </row>
    <row r="176" spans="1:14" ht="13.8">
      <c r="A176" s="18"/>
      <c r="B176" s="90"/>
      <c r="C176" s="18"/>
      <c r="D176" s="18"/>
      <c r="E176" s="18"/>
      <c r="I176" s="18"/>
      <c r="K176" s="18"/>
      <c r="M176" s="18"/>
      <c r="N176" s="18"/>
    </row>
    <row r="177" spans="1:14" ht="13.8">
      <c r="A177" s="18"/>
      <c r="B177" s="90"/>
      <c r="C177" s="18"/>
      <c r="D177" s="18"/>
      <c r="E177" s="18"/>
      <c r="I177" s="18"/>
      <c r="K177" s="18"/>
      <c r="M177" s="18"/>
      <c r="N177" s="18"/>
    </row>
    <row r="178" spans="1:14" ht="13.8">
      <c r="A178" s="18"/>
      <c r="B178" s="90"/>
      <c r="C178" s="18"/>
      <c r="D178" s="18"/>
      <c r="E178" s="18"/>
      <c r="I178" s="18"/>
      <c r="K178" s="18"/>
      <c r="M178" s="18"/>
      <c r="N178" s="18"/>
    </row>
    <row r="179" spans="1:14" ht="13.8">
      <c r="A179" s="18"/>
      <c r="B179" s="90"/>
      <c r="C179" s="18"/>
      <c r="D179" s="18"/>
      <c r="E179" s="18"/>
      <c r="I179" s="18"/>
      <c r="K179" s="18"/>
      <c r="M179" s="18"/>
      <c r="N179" s="18"/>
    </row>
    <row r="180" spans="1:14" ht="13.8">
      <c r="A180" s="18"/>
      <c r="B180" s="90"/>
      <c r="C180" s="18"/>
      <c r="D180" s="18"/>
      <c r="E180" s="18"/>
      <c r="I180" s="18"/>
      <c r="K180" s="18"/>
      <c r="M180" s="18"/>
      <c r="N180" s="18"/>
    </row>
    <row r="181" spans="1:14" ht="13.8">
      <c r="A181" s="18"/>
      <c r="B181" s="90"/>
      <c r="C181" s="18"/>
      <c r="D181" s="18"/>
      <c r="E181" s="18"/>
      <c r="I181" s="18"/>
      <c r="K181" s="18"/>
      <c r="M181" s="18"/>
      <c r="N181" s="18"/>
    </row>
    <row r="182" spans="1:14" ht="13.8">
      <c r="A182" s="18"/>
      <c r="B182" s="90"/>
      <c r="C182" s="18"/>
      <c r="D182" s="18"/>
      <c r="E182" s="18"/>
      <c r="I182" s="18"/>
      <c r="K182" s="18"/>
      <c r="M182" s="18"/>
      <c r="N182" s="18"/>
    </row>
    <row r="183" spans="1:14" ht="13.8">
      <c r="A183" s="18"/>
      <c r="B183" s="90"/>
      <c r="C183" s="18"/>
      <c r="D183" s="18"/>
      <c r="E183" s="18"/>
      <c r="I183" s="18"/>
      <c r="K183" s="18"/>
      <c r="M183" s="18"/>
      <c r="N183" s="18"/>
    </row>
    <row r="184" spans="1:14" ht="13.8">
      <c r="A184" s="18"/>
      <c r="B184" s="90"/>
      <c r="C184" s="18"/>
      <c r="D184" s="18"/>
      <c r="E184" s="18"/>
      <c r="I184" s="18"/>
      <c r="K184" s="18"/>
      <c r="M184" s="18"/>
      <c r="N184" s="18"/>
    </row>
    <row r="185" spans="1:14" ht="13.8">
      <c r="A185" s="18"/>
      <c r="B185" s="90"/>
      <c r="C185" s="18"/>
      <c r="D185" s="18"/>
      <c r="E185" s="18"/>
      <c r="I185" s="18"/>
      <c r="K185" s="18"/>
      <c r="M185" s="18"/>
      <c r="N185" s="18"/>
    </row>
    <row r="186" spans="1:14" ht="13.8">
      <c r="A186" s="18"/>
      <c r="B186" s="90"/>
      <c r="C186" s="18"/>
      <c r="D186" s="18"/>
      <c r="E186" s="18"/>
      <c r="I186" s="18"/>
      <c r="K186" s="18"/>
      <c r="M186" s="18"/>
      <c r="N186" s="18"/>
    </row>
    <row r="187" spans="1:14" ht="13.8">
      <c r="A187" s="18"/>
      <c r="B187" s="90"/>
      <c r="C187" s="18"/>
      <c r="D187" s="18"/>
      <c r="E187" s="18"/>
      <c r="I187" s="18"/>
      <c r="K187" s="18"/>
      <c r="M187" s="18"/>
      <c r="N187" s="18"/>
    </row>
    <row r="188" spans="1:14" ht="13.8">
      <c r="A188" s="18"/>
      <c r="B188" s="90"/>
      <c r="C188" s="18"/>
      <c r="D188" s="18"/>
      <c r="E188" s="18"/>
      <c r="I188" s="18"/>
      <c r="K188" s="18"/>
      <c r="M188" s="18"/>
      <c r="N188" s="18"/>
    </row>
    <row r="189" spans="1:14" ht="13.8">
      <c r="A189" s="18"/>
      <c r="B189" s="90"/>
      <c r="C189" s="18"/>
      <c r="D189" s="18"/>
      <c r="E189" s="18"/>
      <c r="I189" s="18"/>
      <c r="K189" s="18"/>
      <c r="M189" s="18"/>
      <c r="N189" s="18"/>
    </row>
    <row r="190" spans="1:14" ht="13.8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3.8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3.8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3.8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3.8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 ht="13.8">
      <c r="A195" s="18"/>
      <c r="B195" s="90"/>
      <c r="C195" s="18"/>
      <c r="D195" s="18"/>
      <c r="E195" s="18"/>
      <c r="I195" s="18"/>
      <c r="K195" s="18"/>
      <c r="M195" s="18"/>
      <c r="N195" s="18"/>
    </row>
    <row r="196" spans="1:14" ht="13.8">
      <c r="A196" s="18"/>
      <c r="B196" s="90"/>
      <c r="C196" s="18"/>
      <c r="D196" s="18"/>
      <c r="E196" s="18"/>
      <c r="I196" s="18"/>
      <c r="K196" s="18"/>
      <c r="M196" s="18"/>
      <c r="N196" s="18"/>
    </row>
    <row r="197" spans="1:14" ht="13.8">
      <c r="A197" s="18"/>
      <c r="B197" s="90"/>
      <c r="C197" s="18"/>
      <c r="D197" s="18"/>
      <c r="E197" s="18"/>
      <c r="I197" s="18"/>
      <c r="K197" s="18"/>
      <c r="M197" s="18"/>
      <c r="N197" s="18"/>
    </row>
    <row r="198" spans="1:14" ht="13.8">
      <c r="A198" s="18"/>
      <c r="B198" s="90"/>
      <c r="C198" s="18"/>
      <c r="D198" s="18"/>
      <c r="E198" s="18"/>
      <c r="I198" s="18"/>
      <c r="K198" s="18"/>
      <c r="M198" s="18"/>
      <c r="N198" s="18"/>
    </row>
    <row r="199" spans="1:14" ht="13.8">
      <c r="A199" s="18"/>
      <c r="B199" s="90"/>
      <c r="C199" s="18"/>
      <c r="D199" s="18"/>
      <c r="E199" s="18"/>
      <c r="I199" s="18"/>
      <c r="K199" s="18"/>
      <c r="M199" s="18"/>
      <c r="N199" s="18"/>
    </row>
    <row r="200" spans="1:14" ht="13.8">
      <c r="A200" s="18"/>
      <c r="B200" s="90"/>
      <c r="C200" s="18"/>
      <c r="D200" s="18"/>
      <c r="E200" s="18"/>
      <c r="I200" s="18"/>
      <c r="K200" s="18"/>
      <c r="M200" s="18"/>
      <c r="N200" s="18"/>
    </row>
    <row r="201" spans="1:14" ht="13.8">
      <c r="A201" s="18"/>
      <c r="B201" s="90"/>
      <c r="C201" s="18"/>
      <c r="D201" s="18"/>
      <c r="E201" s="18"/>
      <c r="I201" s="18"/>
      <c r="K201" s="18"/>
      <c r="M201" s="18"/>
      <c r="N201" s="18"/>
    </row>
    <row r="202" spans="1:14" ht="13.8">
      <c r="A202" s="18"/>
      <c r="B202" s="90"/>
      <c r="C202" s="18"/>
      <c r="D202" s="18"/>
      <c r="E202" s="18"/>
      <c r="I202" s="18"/>
      <c r="K202" s="18"/>
      <c r="M202" s="18"/>
      <c r="N202" s="18"/>
    </row>
    <row r="203" spans="1:14" ht="13.8">
      <c r="A203" s="18"/>
      <c r="B203" s="90"/>
      <c r="C203" s="18"/>
      <c r="D203" s="18"/>
      <c r="E203" s="18"/>
      <c r="I203" s="18"/>
      <c r="K203" s="18"/>
      <c r="M203" s="18"/>
      <c r="N203" s="18"/>
    </row>
    <row r="204" spans="1:14" ht="13.8">
      <c r="A204" s="18"/>
      <c r="B204" s="90"/>
      <c r="C204" s="18"/>
      <c r="D204" s="18"/>
      <c r="E204" s="18"/>
      <c r="I204" s="18"/>
      <c r="K204" s="18"/>
      <c r="M204" s="18"/>
      <c r="N204" s="18"/>
    </row>
    <row r="205" spans="1:14" ht="13.8">
      <c r="A205" s="18"/>
      <c r="B205" s="90"/>
      <c r="C205" s="18"/>
      <c r="D205" s="18"/>
      <c r="E205" s="18"/>
      <c r="I205" s="18"/>
      <c r="K205" s="18"/>
      <c r="M205" s="18"/>
      <c r="N205" s="18"/>
    </row>
    <row r="206" spans="1:14" ht="13.8">
      <c r="A206" s="18"/>
      <c r="B206" s="90"/>
      <c r="C206" s="18"/>
      <c r="D206" s="18"/>
      <c r="E206" s="18"/>
      <c r="I206" s="18"/>
      <c r="K206" s="18"/>
      <c r="M206" s="18"/>
      <c r="N206" s="18"/>
    </row>
    <row r="207" spans="1:14" ht="13.8">
      <c r="A207" s="18"/>
      <c r="B207" s="90"/>
      <c r="C207" s="18"/>
      <c r="D207" s="18"/>
      <c r="E207" s="18"/>
      <c r="I207" s="18"/>
      <c r="K207" s="18"/>
      <c r="M207" s="18"/>
      <c r="N207" s="18"/>
    </row>
    <row r="208" spans="1:14" ht="13.8">
      <c r="A208" s="18"/>
      <c r="B208" s="90"/>
      <c r="C208" s="18"/>
      <c r="D208" s="18"/>
      <c r="E208" s="18"/>
      <c r="I208" s="18"/>
      <c r="K208" s="18"/>
      <c r="M208" s="18"/>
      <c r="N208" s="18"/>
    </row>
    <row r="209" spans="1:14" ht="13.8">
      <c r="A209" s="18"/>
      <c r="B209" s="90"/>
      <c r="C209" s="18"/>
      <c r="D209" s="18"/>
      <c r="E209" s="18"/>
      <c r="I209" s="18"/>
      <c r="K209" s="18"/>
      <c r="M209" s="18"/>
      <c r="N209" s="18"/>
    </row>
    <row r="210" spans="1:14" ht="13.8">
      <c r="A210" s="18"/>
      <c r="B210" s="90"/>
      <c r="C210" s="18"/>
      <c r="D210" s="18"/>
      <c r="E210" s="18"/>
      <c r="I210" s="18"/>
      <c r="K210" s="18"/>
      <c r="M210" s="18"/>
      <c r="N210" s="18"/>
    </row>
    <row r="211" spans="1:14" ht="13.8">
      <c r="A211" s="18"/>
      <c r="B211" s="90"/>
      <c r="C211" s="18"/>
      <c r="D211" s="18"/>
      <c r="E211" s="18"/>
      <c r="I211" s="18"/>
      <c r="K211" s="18"/>
      <c r="M211" s="18"/>
      <c r="N211" s="18"/>
    </row>
    <row r="212" spans="1:14" ht="13.8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3.8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3.8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>
      <c r="M221" s="18"/>
      <c r="N221" s="18"/>
    </row>
    <row r="222" spans="1:14">
      <c r="M222" s="18"/>
      <c r="N222" s="18"/>
    </row>
    <row r="223" spans="1:14">
      <c r="M223" s="18"/>
      <c r="N223" s="18"/>
    </row>
    <row r="224" spans="1:14">
      <c r="M224" s="18"/>
      <c r="N224" s="18"/>
    </row>
    <row r="225" spans="1:14">
      <c r="A225" s="22"/>
      <c r="E225" s="18"/>
      <c r="I225" s="18"/>
      <c r="K225" s="18"/>
      <c r="M225" s="18"/>
      <c r="N225" s="18"/>
    </row>
    <row r="226" spans="1:14">
      <c r="A226" s="22"/>
      <c r="E226" s="18"/>
      <c r="I226" s="18"/>
      <c r="K226" s="18"/>
      <c r="M226" s="18"/>
      <c r="N226" s="18"/>
    </row>
    <row r="227" spans="1:14">
      <c r="A227" s="22"/>
      <c r="E227" s="18"/>
      <c r="I227" s="18"/>
      <c r="K227" s="18"/>
      <c r="M227" s="18"/>
      <c r="N227" s="18"/>
    </row>
    <row r="228" spans="1:14">
      <c r="A228" s="22"/>
      <c r="E228" s="18"/>
      <c r="I228" s="18"/>
      <c r="K228" s="18"/>
      <c r="M228" s="18"/>
      <c r="N228" s="18"/>
    </row>
    <row r="229" spans="1:14">
      <c r="A229" s="22"/>
      <c r="E229" s="18"/>
      <c r="I229" s="18"/>
      <c r="K229" s="18"/>
      <c r="M229" s="18"/>
      <c r="N229" s="18"/>
    </row>
    <row r="230" spans="1:14">
      <c r="A230" s="22"/>
      <c r="E230" s="18"/>
      <c r="I230" s="18"/>
      <c r="K230" s="18"/>
      <c r="M230" s="18"/>
      <c r="N230" s="18"/>
    </row>
    <row r="231" spans="1:14">
      <c r="A231" s="22"/>
      <c r="E231" s="18"/>
      <c r="I231" s="18"/>
      <c r="K231" s="18"/>
      <c r="M231" s="18"/>
      <c r="N231" s="18"/>
    </row>
    <row r="232" spans="1:14">
      <c r="A232" s="22"/>
      <c r="E232" s="18"/>
      <c r="I232" s="18"/>
      <c r="K232" s="18"/>
      <c r="M232" s="18"/>
      <c r="N232" s="18"/>
    </row>
    <row r="233" spans="1:14">
      <c r="A233" s="22"/>
      <c r="E233" s="18"/>
      <c r="I233" s="18"/>
      <c r="K233" s="18"/>
      <c r="M233" s="18"/>
      <c r="N233" s="18"/>
    </row>
    <row r="234" spans="1:14">
      <c r="A234" s="22"/>
      <c r="E234" s="18"/>
      <c r="I234" s="18"/>
      <c r="K234" s="18"/>
      <c r="M234" s="18"/>
      <c r="N234" s="18"/>
    </row>
    <row r="235" spans="1:14">
      <c r="A235" s="22"/>
      <c r="E235" s="18"/>
      <c r="I235" s="18"/>
      <c r="K235" s="18"/>
      <c r="M235" s="18"/>
      <c r="N235" s="18"/>
    </row>
    <row r="236" spans="1:14">
      <c r="A236" s="22"/>
      <c r="E236" s="18"/>
      <c r="I236" s="18"/>
      <c r="K236" s="18"/>
      <c r="M236" s="18"/>
      <c r="N236" s="18"/>
    </row>
    <row r="237" spans="1:14">
      <c r="A237" s="22"/>
      <c r="E237" s="18"/>
      <c r="I237" s="18"/>
      <c r="K237" s="18"/>
      <c r="M237" s="18"/>
      <c r="N237" s="18"/>
    </row>
    <row r="238" spans="1:14">
      <c r="A238" s="22"/>
      <c r="E238" s="18"/>
      <c r="I238" s="18"/>
      <c r="K238" s="18"/>
      <c r="M238" s="18"/>
      <c r="N238" s="18"/>
    </row>
    <row r="239" spans="1:14">
      <c r="A239" s="22"/>
      <c r="E239" s="18"/>
      <c r="I239" s="18"/>
      <c r="K239" s="18"/>
      <c r="M239" s="18"/>
      <c r="N239" s="18"/>
    </row>
    <row r="240" spans="1:14">
      <c r="A240" s="22"/>
      <c r="E240" s="18"/>
      <c r="I240" s="18"/>
      <c r="K240" s="18"/>
      <c r="M240" s="18"/>
      <c r="N240" s="18"/>
    </row>
    <row r="241" spans="1:14">
      <c r="A241" s="22"/>
      <c r="E241" s="18"/>
      <c r="I241" s="18"/>
      <c r="K241" s="18"/>
      <c r="M241" s="18"/>
      <c r="N241" s="18"/>
    </row>
    <row r="242" spans="1:14">
      <c r="A242" s="22"/>
      <c r="E242" s="18"/>
      <c r="I242" s="18"/>
      <c r="K242" s="18"/>
      <c r="M242" s="18"/>
      <c r="N242" s="18"/>
    </row>
    <row r="243" spans="1:14">
      <c r="A243" s="22"/>
      <c r="E243" s="18"/>
      <c r="I243" s="18"/>
      <c r="K243" s="18"/>
      <c r="M243" s="18"/>
      <c r="N243" s="18"/>
    </row>
    <row r="244" spans="1:14">
      <c r="A244" s="22"/>
      <c r="E244" s="18"/>
      <c r="I244" s="18"/>
      <c r="K244" s="18"/>
      <c r="M244" s="18"/>
      <c r="N244" s="18"/>
    </row>
    <row r="245" spans="1:14">
      <c r="A245" s="22"/>
      <c r="E245" s="18"/>
      <c r="I245" s="18"/>
      <c r="K245" s="18"/>
      <c r="M245" s="18"/>
      <c r="N245" s="18"/>
    </row>
    <row r="246" spans="1:14">
      <c r="A246" s="22"/>
      <c r="E246" s="18"/>
      <c r="I246" s="18"/>
      <c r="K246" s="18"/>
      <c r="M246" s="18"/>
      <c r="N246" s="18"/>
    </row>
    <row r="247" spans="1:14">
      <c r="A247" s="22"/>
      <c r="E247" s="18"/>
      <c r="I247" s="18"/>
      <c r="K247" s="18"/>
      <c r="M247" s="18"/>
      <c r="N247" s="18"/>
    </row>
    <row r="251" spans="1:14">
      <c r="A251" s="22"/>
      <c r="E251" s="18"/>
      <c r="I251" s="18"/>
      <c r="K251" s="18"/>
      <c r="M251" s="18"/>
      <c r="N251" s="18"/>
    </row>
    <row r="252" spans="1:14">
      <c r="A252" s="22"/>
      <c r="E252" s="18"/>
      <c r="I252" s="18"/>
      <c r="K252" s="18"/>
      <c r="M252" s="18"/>
      <c r="N252" s="18"/>
    </row>
    <row r="253" spans="1:14">
      <c r="A253" s="22"/>
      <c r="E253" s="18"/>
      <c r="I253" s="18"/>
      <c r="K253" s="18"/>
      <c r="M253" s="18"/>
      <c r="N253" s="18"/>
    </row>
    <row r="254" spans="1:14">
      <c r="A254" s="22"/>
      <c r="E254" s="18"/>
      <c r="I254" s="18"/>
      <c r="K254" s="18"/>
      <c r="M254" s="18"/>
      <c r="N254" s="18"/>
    </row>
    <row r="255" spans="1:14">
      <c r="A255" s="22"/>
      <c r="E255" s="18"/>
      <c r="I255" s="18"/>
      <c r="K255" s="18"/>
      <c r="M255" s="18"/>
      <c r="N255" s="18"/>
    </row>
    <row r="256" spans="1:14">
      <c r="A256" s="22"/>
      <c r="E256" s="18"/>
      <c r="I256" s="18"/>
      <c r="K256" s="18"/>
      <c r="M256" s="18"/>
      <c r="N256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</sheetData>
  <autoFilter ref="A9:M97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11:M153 E110:L110 E107:L107 F108:L108 B108 I98 E101:L102 D98:G98 D100:M100 B98:B104 D102:D104 B110:D153 B107:D107 E99:L99 E103:M10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110</v>
      </c>
    </row>
    <row r="2" spans="1:2" s="139" customFormat="1" ht="23.4" customHeight="1">
      <c r="A2" s="139" t="s">
        <v>55</v>
      </c>
      <c r="B2" s="141" t="s">
        <v>111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" workbookViewId="0">
      <selection activeCell="P56" sqref="P56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VVDU5HPDTQC2-32-758028</_dlc_DocId>
    <_dlc_DocIdUrl xmlns="a5444ea2-90b0-4ece-a612-f39e0dd9a22f">
      <Url>https://docflow.socar.ge/dms/ERequests/_layouts/15/DocIdRedir.aspx?ID=VVDU5HPDTQC2-32-758028</Url>
      <Description>VVDU5HPDTQC2-32-758028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9CB1A93C-5360-4CF2-8B85-C0DAB0FA63B1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2021-12-08T15:03:38Z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f94fd76d-8cd3-473c-956c-051eb3ed3822</vt:lpwstr>
  </property>
</Properties>
</file>