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4" r:id="rId2"/>
  </sheets>
  <externalReferences>
    <externalReference r:id="rId3"/>
  </externalReferences>
  <definedNames>
    <definedName name="_xlnm._FilterDatabase" localSheetId="1" hidden="1">'N1_1 კრებსითი სატენდერო'!$A$6:$G$91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4" i="14" l="1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85" i="14" s="1"/>
  <c r="F86" i="14" s="1"/>
  <c r="F87" i="14" l="1"/>
  <c r="F88" i="14" l="1"/>
  <c r="F89" i="14" s="1"/>
  <c r="F90" i="14" l="1"/>
  <c r="F91" i="14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<sst xmlns="http://schemas.openxmlformats.org/spreadsheetml/2006/main" count="6528" uniqueCount="897">
  <si>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</si>
  <si>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</si>
  <si>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</si>
  <si>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</si>
  <si>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</si>
  <si>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</si>
  <si>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</si>
  <si>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</si>
  <si>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</si>
  <si>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</si>
  <si>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</si>
  <si>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</si>
  <si>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</si>
  <si>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</si>
  <si>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</si>
  <si>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</si>
  <si>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</si>
  <si>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</si>
  <si>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</si>
  <si>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</si>
  <si>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</si>
  <si>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</si>
  <si>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</si>
  <si>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</si>
  <si>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</si>
  <si>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</si>
  <si>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</si>
  <si>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</si>
  <si>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</si>
  <si>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</si>
  <si>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</si>
  <si>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</si>
  <si>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</si>
  <si>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</si>
  <si>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</si>
  <si>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</si>
  <si>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</si>
  <si>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</si>
  <si>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</si>
  <si>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</si>
  <si>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</si>
  <si>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</si>
  <si>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</si>
  <si>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</si>
  <si>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</si>
  <si>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</si>
  <si>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</si>
  <si>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</si>
  <si>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</si>
  <si>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</si>
  <si>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</si>
  <si>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</si>
  <si>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</si>
  <si>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</si>
  <si>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</si>
  <si>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</si>
  <si>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</si>
  <si>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</si>
  <si>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</si>
  <si>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</si>
  <si>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</si>
  <si>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</si>
  <si>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</si>
  <si>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</si>
  <si>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</si>
  <si>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</si>
  <si>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</si>
  <si>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</si>
  <si>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</si>
  <si>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</si>
  <si>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</si>
  <si>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</si>
  <si>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</si>
  <si>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</si>
  <si>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</si>
  <si>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</si>
  <si>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</si>
  <si>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</si>
  <si>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</si>
  <si>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</si>
  <si>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</si>
  <si>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</si>
  <si>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</si>
  <si>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</si>
  <si>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</si>
  <si>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</si>
  <si>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</si>
  <si>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</si>
  <si>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</si>
  <si>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</si>
  <si>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</si>
  <si>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</si>
  <si>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</si>
  <si>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</si>
  <si>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</si>
  <si>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</si>
  <si>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</si>
  <si>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</si>
  <si>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</si>
  <si>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</si>
  <si>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</si>
  <si>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</si>
  <si>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</si>
  <si>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</si>
  <si>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</si>
  <si>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</si>
  <si>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</si>
  <si>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</si>
  <si>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</si>
  <si>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</si>
  <si>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</si>
  <si>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</si>
  <si>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</si>
  <si>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</si>
  <si>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</si>
  <si>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</si>
  <si>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</si>
  <si>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</si>
  <si>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</si>
  <si>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</si>
  <si>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</si>
  <si>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</si>
  <si>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</si>
  <si>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</si>
  <si>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</si>
  <si>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</si>
  <si>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</si>
  <si>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</si>
  <si>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</si>
  <si>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</si>
  <si>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</si>
  <si>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</si>
  <si>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</si>
  <si>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</si>
  <si>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</si>
  <si>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</si>
  <si>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</si>
  <si>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</si>
  <si>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</si>
  <si>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</si>
  <si>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</si>
  <si>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</si>
  <si>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</si>
  <si>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</si>
  <si>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</si>
  <si>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</si>
  <si>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</si>
  <si>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</si>
  <si>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</si>
  <si>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</si>
  <si>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</si>
  <si>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</si>
  <si>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</si>
  <si>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</si>
  <si>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</si>
  <si>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</si>
  <si>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</si>
  <si>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</si>
  <si>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</si>
  <si>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</si>
  <si>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</si>
  <si>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</si>
  <si>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</si>
  <si>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</si>
  <si>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</si>
  <si>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</si>
  <si>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</si>
  <si>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</si>
  <si>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</si>
  <si>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</si>
  <si>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</si>
  <si>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</si>
  <si>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</si>
  <si>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</si>
  <si>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</si>
  <si>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</si>
  <si>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</si>
  <si>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</si>
  <si>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</si>
  <si>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</si>
  <si>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</si>
  <si>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</si>
  <si>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</si>
  <si>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</si>
  <si>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</si>
  <si>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</si>
  <si>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</si>
  <si>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</si>
  <si>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</si>
  <si>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</si>
  <si>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</si>
  <si>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</si>
  <si>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</si>
  <si>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</si>
  <si>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</si>
  <si>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</si>
  <si>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</si>
  <si>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</si>
  <si>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</si>
  <si>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</si>
  <si>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</si>
  <si>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</si>
  <si>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</si>
  <si>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</si>
  <si>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</si>
  <si>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</si>
  <si>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</si>
  <si>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</si>
  <si>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</si>
  <si>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</si>
  <si>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</si>
  <si>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</si>
  <si>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</si>
  <si>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</si>
  <si>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</si>
  <si>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</si>
  <si>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</si>
  <si>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</si>
  <si>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</si>
  <si>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</si>
  <si>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</si>
  <si>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</si>
  <si>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</si>
  <si>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</si>
  <si>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</si>
  <si>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</si>
  <si>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</si>
  <si>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</si>
  <si>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</si>
  <si>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</si>
  <si>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</si>
  <si>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</si>
  <si>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</si>
  <si>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</si>
  <si>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</si>
  <si>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</si>
  <si>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</si>
  <si>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</si>
  <si>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</si>
  <si>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</si>
  <si>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</si>
  <si>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</si>
  <si>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</si>
  <si>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</si>
  <si>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</si>
  <si>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</si>
  <si>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</si>
  <si>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</si>
  <si>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</si>
  <si>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</si>
  <si>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</si>
  <si>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</si>
  <si>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</si>
  <si>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</si>
  <si>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</si>
  <si>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</si>
  <si>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</si>
  <si>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</si>
  <si>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</si>
  <si>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</si>
  <si>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</si>
  <si>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</si>
  <si>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</si>
  <si>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</si>
  <si>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</si>
  <si>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</si>
  <si>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</si>
  <si>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</si>
  <si>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</si>
  <si>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</si>
  <si>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</si>
  <si>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</si>
  <si>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</si>
  <si>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</si>
  <si>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</si>
  <si>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</si>
  <si>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</si>
  <si>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</si>
  <si>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</si>
  <si>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</si>
  <si>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</si>
  <si>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</si>
  <si>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</si>
  <si>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</si>
  <si>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</si>
  <si>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</si>
  <si>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</si>
  <si>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</si>
  <si>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</si>
  <si>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</si>
  <si>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</si>
  <si>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</si>
  <si>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</si>
  <si>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</si>
  <si>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</si>
  <si>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</si>
  <si>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</si>
  <si>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</si>
  <si>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</si>
  <si>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</si>
  <si>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</si>
  <si>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</si>
  <si>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</si>
  <si>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</si>
  <si>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</si>
  <si>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</si>
  <si>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</si>
  <si>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</si>
  <si>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</si>
  <si>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</si>
  <si>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</si>
  <si>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</si>
  <si>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</si>
  <si>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</si>
  <si>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</si>
  <si>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</si>
  <si>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</si>
  <si>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</si>
  <si>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</si>
  <si>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</si>
  <si>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</si>
  <si>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</si>
  <si>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</si>
  <si>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</si>
  <si>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</si>
  <si>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</si>
  <si>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</si>
  <si>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</si>
  <si>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</si>
  <si>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</si>
  <si>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</si>
  <si>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</si>
  <si>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</si>
  <si>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</si>
  <si>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</si>
  <si>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</si>
  <si>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</si>
  <si>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</si>
  <si>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</si>
  <si>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</si>
  <si>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</si>
  <si>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</si>
  <si>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</si>
  <si>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</si>
  <si>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</si>
  <si>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</si>
  <si>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</si>
  <si>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</si>
  <si>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</si>
  <si>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</si>
  <si>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</si>
  <si>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</si>
  <si>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</si>
  <si>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</si>
  <si>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</si>
  <si>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</si>
  <si>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</si>
  <si>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</si>
  <si>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</si>
  <si>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</si>
  <si>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</si>
  <si>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</si>
  <si>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</si>
  <si>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</si>
  <si>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</si>
  <si>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</si>
  <si>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</si>
  <si>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</si>
  <si>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</si>
  <si>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</si>
  <si>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</si>
  <si>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</si>
  <si>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</si>
  <si>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</si>
  <si>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</si>
  <si>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</si>
  <si>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</si>
  <si>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</si>
  <si>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</si>
  <si>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</si>
  <si>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</si>
  <si>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</si>
  <si>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</si>
  <si>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</si>
  <si>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</si>
  <si>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</si>
  <si>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</si>
  <si>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</si>
  <si>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</si>
  <si>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</si>
  <si>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</si>
  <si>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</si>
  <si>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</si>
  <si>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</si>
  <si>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</si>
  <si>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</si>
  <si>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</si>
  <si>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</si>
  <si>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</si>
  <si>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</si>
  <si>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</si>
  <si>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</si>
  <si>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</si>
  <si>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</si>
  <si>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</si>
  <si>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</si>
  <si>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</si>
  <si>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</si>
  <si>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</si>
  <si>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</si>
  <si>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</si>
  <si>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</si>
  <si>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</si>
  <si>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</si>
  <si>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</si>
  <si>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</si>
  <si>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</si>
  <si>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</si>
  <si>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</si>
  <si>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</si>
  <si>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</si>
  <si>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</si>
  <si>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</si>
  <si>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</si>
  <si>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</si>
  <si>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</si>
  <si>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</si>
  <si>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</si>
  <si>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</si>
  <si>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</si>
  <si>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</si>
  <si>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</si>
  <si>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</si>
  <si>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</si>
  <si>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</si>
  <si>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</si>
  <si>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</si>
  <si>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</si>
  <si>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</si>
  <si>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</si>
  <si>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</si>
  <si>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</si>
  <si>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</si>
  <si>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</si>
  <si>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</si>
  <si>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</si>
  <si>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</si>
  <si>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</si>
  <si>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</si>
  <si>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</si>
  <si>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</si>
  <si>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</si>
  <si>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</si>
  <si>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</si>
  <si>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</si>
  <si>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</si>
  <si>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</si>
  <si>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</si>
  <si>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</si>
  <si>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</si>
  <si>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</si>
  <si>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</si>
  <si>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</si>
  <si>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</si>
  <si>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</si>
  <si>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</si>
  <si>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</si>
  <si>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</si>
  <si>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</si>
  <si>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</si>
  <si>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</si>
  <si>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</si>
  <si>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</si>
  <si>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</si>
  <si>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</si>
  <si>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</si>
  <si>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</si>
  <si>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</si>
  <si>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</si>
  <si>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</si>
  <si>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</si>
  <si>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</si>
  <si>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</si>
  <si>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</si>
  <si>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</si>
  <si>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</si>
  <si>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</si>
  <si>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</si>
  <si>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</si>
  <si>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</si>
  <si>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</si>
  <si>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</si>
  <si>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</si>
  <si>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</si>
  <si>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</si>
  <si>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</si>
  <si>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</si>
  <si>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</si>
  <si>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</si>
  <si>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</si>
  <si>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</si>
  <si>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</si>
  <si>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</si>
  <si>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</si>
  <si>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</si>
  <si>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</si>
  <si>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</si>
  <si>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</si>
  <si>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</si>
  <si>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</si>
  <si>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</si>
  <si>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</si>
  <si>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</si>
  <si>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</si>
  <si>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</si>
  <si>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</si>
  <si>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</si>
  <si>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</si>
  <si>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</si>
  <si>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</si>
  <si>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</si>
  <si>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</si>
  <si>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</si>
  <si>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</si>
  <si>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</si>
  <si>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</si>
  <si>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</si>
  <si>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</si>
  <si>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</si>
  <si>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</si>
  <si>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</si>
  <si>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</si>
  <si>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</si>
  <si>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</si>
  <si>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</si>
  <si>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</si>
  <si>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</si>
  <si>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</si>
  <si>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</si>
  <si>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</si>
  <si>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</si>
  <si>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</si>
  <si>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</si>
  <si>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</si>
  <si>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</si>
  <si>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</si>
  <si>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</si>
  <si>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</si>
  <si>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</si>
  <si>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</si>
  <si>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</si>
  <si>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</si>
  <si>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</si>
  <si>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</si>
  <si>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</si>
  <si>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</si>
  <si>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</si>
  <si>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</si>
  <si>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</si>
  <si>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</si>
  <si>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</si>
  <si>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</si>
  <si>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</si>
  <si>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</si>
  <si>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</si>
  <si>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</si>
  <si>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</si>
  <si>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</si>
  <si>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</si>
  <si>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</si>
  <si>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</si>
  <si>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</si>
  <si>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</si>
  <si>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</si>
  <si>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</si>
  <si>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</si>
  <si>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</si>
  <si>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</si>
  <si>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</si>
  <si>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</si>
  <si>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</si>
  <si>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</si>
  <si>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</si>
  <si>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</si>
  <si>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</si>
  <si>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</si>
  <si>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</si>
  <si>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</si>
  <si>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</si>
  <si>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</si>
  <si>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</si>
  <si>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</si>
  <si>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</si>
  <si>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</si>
  <si>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</si>
  <si>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</si>
  <si>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</si>
  <si>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</si>
  <si>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</si>
  <si>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</si>
  <si>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</si>
  <si>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</si>
  <si>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</si>
  <si>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</si>
  <si>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</si>
  <si>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</si>
  <si>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</si>
  <si>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</si>
  <si>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</si>
  <si>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</si>
  <si>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</si>
  <si>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</si>
  <si>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</si>
  <si>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</si>
  <si>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</si>
  <si>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</si>
  <si>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</si>
  <si>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</si>
  <si>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</si>
  <si>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</si>
  <si>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</si>
  <si>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</si>
  <si>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</si>
  <si>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</si>
  <si>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</si>
  <si>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</si>
  <si>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</si>
  <si>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</si>
  <si>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</si>
  <si>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</si>
  <si>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</si>
  <si>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</si>
  <si>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</si>
  <si>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</si>
  <si>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</si>
  <si>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</si>
  <si>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</si>
  <si>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</si>
  <si>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</si>
  <si>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</si>
  <si>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</si>
  <si>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</si>
  <si>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</si>
  <si>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</si>
  <si>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</si>
  <si>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</si>
  <si>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</si>
  <si>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</si>
  <si>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</si>
  <si>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</si>
  <si>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</si>
  <si>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</si>
  <si>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</si>
  <si>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</si>
  <si>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</si>
  <si>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</si>
  <si>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</si>
  <si>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</si>
  <si>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</si>
  <si>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</si>
  <si>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</si>
  <si>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</si>
  <si>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</si>
  <si>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</si>
  <si>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</si>
  <si>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</si>
  <si>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</si>
  <si>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</si>
  <si>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</si>
  <si>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</si>
  <si>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</si>
  <si>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</si>
  <si>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</si>
  <si>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</si>
  <si>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</si>
  <si>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</si>
  <si>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</si>
  <si>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</si>
  <si>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</si>
  <si>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</si>
  <si>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</si>
  <si>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</si>
  <si>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</si>
  <si>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</si>
  <si>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</si>
  <si>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</si>
  <si>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</si>
  <si>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</si>
  <si>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</si>
  <si>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</si>
  <si>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</si>
  <si>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</si>
  <si>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</si>
  <si>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</si>
  <si>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</si>
  <si>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</si>
  <si>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</si>
  <si>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</si>
  <si>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</si>
  <si>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</si>
  <si>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</si>
  <si>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</si>
  <si>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</si>
  <si>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</si>
  <si>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</si>
  <si>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</si>
  <si>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</si>
  <si>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</si>
  <si>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</si>
  <si>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</si>
  <si>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</si>
  <si>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</si>
  <si>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</si>
  <si>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</si>
  <si>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</si>
  <si>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</si>
  <si>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</si>
  <si>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</si>
  <si>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</si>
  <si>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</si>
  <si>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</si>
  <si>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</si>
  <si>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</si>
  <si>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</si>
  <si>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</si>
  <si>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</si>
  <si>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</si>
  <si>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</si>
  <si>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</si>
  <si>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</si>
  <si>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</si>
  <si>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</si>
  <si>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</si>
  <si>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</si>
  <si>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</si>
  <si>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</si>
  <si>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</si>
  <si>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</si>
  <si>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</si>
  <si>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</si>
  <si>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</si>
  <si>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</si>
  <si>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</si>
  <si>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</si>
  <si>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</si>
  <si>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</si>
  <si>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</si>
  <si>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</si>
  <si>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</si>
  <si>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</si>
  <si>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</si>
  <si>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</si>
  <si>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</si>
  <si>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</si>
  <si>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</si>
  <si>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</si>
  <si>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</si>
  <si>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</si>
  <si>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</si>
  <si>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</si>
  <si>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</si>
  <si>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</si>
  <si>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</si>
  <si>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</si>
  <si>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</si>
  <si>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</si>
  <si>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</si>
  <si>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</si>
  <si>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</si>
  <si>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</si>
  <si>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</si>
  <si>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</si>
  <si>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</si>
  <si>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</si>
  <si>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</si>
  <si>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</si>
  <si>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</si>
  <si>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</si>
  <si>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</si>
  <si>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</si>
  <si>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</si>
  <si>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</si>
  <si>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</si>
  <si>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</si>
  <si>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</si>
  <si>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</si>
  <si>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</si>
  <si>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</si>
  <si>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</si>
  <si>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</si>
  <si>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</si>
  <si>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</si>
  <si>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</si>
  <si>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</si>
  <si>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</si>
  <si>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</si>
  <si>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</si>
  <si>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</si>
  <si>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</si>
  <si>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</si>
  <si>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</si>
  <si>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</si>
  <si>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</si>
  <si>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</si>
  <si>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</si>
  <si>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</si>
  <si>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</si>
  <si>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</si>
  <si>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</si>
  <si>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1</t>
  </si>
  <si>
    <t>ასფალტის საფარის კონტურების ჩახერხვა. მოხსნა მექანიზმით დატვირთვა და გატანა 23 კმ-ზე</t>
  </si>
  <si>
    <t>2-1</t>
  </si>
  <si>
    <t>3-1</t>
  </si>
  <si>
    <t xml:space="preserve">თხრილის  ქვიშით                                     (2-5 მმ ფრაქცია) შევსება და დატკეპნა                                                      </t>
  </si>
  <si>
    <t xml:space="preserve">0-40 მმ ფრაქციული ღორღით თხრილის შევსება და დატკეპნა, სისქით 20 სმ. </t>
  </si>
  <si>
    <t xml:space="preserve">ხრეშის (ფრაქცია 0-40 მმ) ბალიშის მოწყობა ბეტონის საფარის ქვეშ                                                 10 სმ </t>
  </si>
  <si>
    <t>12</t>
  </si>
  <si>
    <t xml:space="preserve">კანალიზაციის პოლიეთილენის გოფრირებული მილი SN8 d=250მმ                  </t>
  </si>
  <si>
    <t>13</t>
  </si>
  <si>
    <t xml:space="preserve">კანალიზაციის პოლიეთილენის გოფრირებული მილის SN8 d=250მმ გამოცდა ჰერმეტულობაზე                 </t>
  </si>
  <si>
    <t xml:space="preserve">კანალიზაციის პოლიეთილენის გოფრირებული მილი SN8 d=200 მმ                  </t>
  </si>
  <si>
    <t xml:space="preserve">კანალიზაციის პოლიეთილენის გოფრირებული მილის SN8 d=200 მმ გამოცდა ჰერმეტულობაზე                 </t>
  </si>
  <si>
    <t>16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</si>
  <si>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</si>
  <si>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</si>
  <si>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>კანალიზაციის პოლიეთილენის გოფრირებული მილის SN8 d=100მმ  მოწყობა მილძაბრა ბოლოთი</t>
  </si>
  <si>
    <t xml:space="preserve">კანალიზაციის პოლიეთილენის გოფრირებული მილი SN8 d=100მმ                  </t>
  </si>
  <si>
    <t xml:space="preserve">კანალიზაციის პოლიეთილენის გოფრირებული მილის SN4 d=100მმ გამოცდა ჰერმეტულობაზე                 </t>
  </si>
  <si>
    <t>თუჯის ჩარჩო ხუფით  65 სმ</t>
  </si>
  <si>
    <t xml:space="preserve">სასიგნალო ლენტის შეძენა და მოწყობა თხრილში </t>
  </si>
  <si>
    <t>შემაერთებელი გოფრირებული ქურო d=250 მმ</t>
  </si>
  <si>
    <t>რეზინის საფენი  SN8 d=250 მმ</t>
  </si>
  <si>
    <t>შემაერთებელი გოფრირებული ქურო d=200 მმ</t>
  </si>
  <si>
    <t>რეზინის საფენი  SN8 d=200 მმ</t>
  </si>
  <si>
    <t>შემაერთებელი გოფრირებული ქურო d=150 მმ</t>
  </si>
  <si>
    <t>რეზინის საფენი  SN8 d=150 მმ</t>
  </si>
  <si>
    <t>შემაერთებელი გოფრირებული ქურო d=100 მმ</t>
  </si>
  <si>
    <t>რეზინის საფენი  SN8 d=100 მმ</t>
  </si>
  <si>
    <t>საპროექტო  კანალიზაციის გოფრირებული მილის  d=250მმ SN8  შეჭრა  საპროექტო  ჭაში</t>
  </si>
  <si>
    <t>არსებული  კანალიზაციის პოლიეთილენის  მილის  d=250მმ SN8  შეჭრა  საპროექტო  ჭაში</t>
  </si>
  <si>
    <t>29</t>
  </si>
  <si>
    <t>საპროექტო კანალიზაციის გოფრირებული SN8 d=200 მმ მილის შეჭრა საპროექტო ჭაში</t>
  </si>
  <si>
    <t>30</t>
  </si>
  <si>
    <t>საპროექტო კანალიზაციის გოფრირებული SN8 d=150 მმ მილის შეჭრა საპროექტო ჭაში</t>
  </si>
  <si>
    <t>31</t>
  </si>
  <si>
    <t>საპროექტო კანალიზაციის გოფრირებული SN8 d=100 მმ მილის შეჭრა არსებულ ჭაში</t>
  </si>
  <si>
    <t xml:space="preserve">დემონტირებული ჭის ჩარჩო                                        ხუფების  დატვირთვა ავტოთვით-                                   მცლელზე  გატანა, გადმოტვირთვა  (დასაწყობება)  (2 ცალი) დასაწყობება 10 კმ                                       </t>
  </si>
  <si>
    <t>35</t>
  </si>
  <si>
    <t>დემონტირებული რკ. ბეტონის აგურის ჭების  დატვირთვა ავტოთვითმცლელზე და                                      გატანა  23 კმ</t>
  </si>
  <si>
    <t>არსებული ბეტონის  მილის d=250 მმ დემონტაჟი</t>
  </si>
  <si>
    <t>დემონტირებული  ბეტონის მილების  დატვირთვა ავტოთვითმცლელზე და                                      გატანა  23 კმ</t>
  </si>
  <si>
    <t>არსებული თუჯის  მილის d=200 მმ დემონტაჟი</t>
  </si>
  <si>
    <t>არსებული პლასტმასის  მილის d=100მმ შეძენა, დემონტაჟი</t>
  </si>
  <si>
    <t>არსებული თუჯის  მილის d=150 მმ დემონტაჟი</t>
  </si>
  <si>
    <t>დემონტირებული  თუჯის და პოლიეთილენის  მილების დატვირთვა ავტოთვითმცლელზე და  გატანა  23 კმ</t>
  </si>
  <si>
    <t>პოლიეთილენის გოფრირებული მილი წყალარინების SN4 d=100 მმ</t>
  </si>
  <si>
    <t>ტრანშეის მოწყობის დროს                                               არსებული კაბელის დამაგრება საპროექტო თხრილში</t>
  </si>
  <si>
    <t>ტრანშეის მოწყობის დროს                                               არსებული წყალსადენის მილის                                      დამაგრება საპროექტო თხრილში</t>
  </si>
  <si>
    <t>არსებული განშტოების მილების d=200 მმ დახშობა   გასაბერი ბალიშებით  მონტაჟი და დემონტაჟი</t>
  </si>
  <si>
    <t>არსებული განშტოების მილების d=150 მმ დახშობა   გასაბერი ბალიშებით  მონტაჟი და დემონტაჟი</t>
  </si>
  <si>
    <t>48</t>
  </si>
  <si>
    <t>არსებული განშტოების მილების d=100 მმ დახშობა   გასაბერი ბალიშებით  მონტაჟი და დემონტაჟი</t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</si>
  <si>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</si>
  <si>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</si>
  <si>
    <r>
      <t>არსებული კანალიზაციის აგურის                                      ჭის D=1000 მმ   H</t>
    </r>
    <r>
      <rPr>
        <vertAlign val="subscript"/>
        <sz val="10"/>
        <rFont val="Segoe UI"/>
        <family val="2"/>
      </rPr>
      <t>საშ</t>
    </r>
    <r>
      <rPr>
        <sz val="10"/>
        <rFont val="Segoe UI"/>
        <family val="2"/>
      </rPr>
      <t>=2300 მმ                               (1 კომპ) დემონტაჟი (ჩარჩო ხუფის დასაწყობება)</t>
    </r>
  </si>
  <si>
    <r>
      <t>არსებული კანალიზაციის რ/ბ ანაკრები წრიული ჭის D=1000 მმ   H</t>
    </r>
    <r>
      <rPr>
        <vertAlign val="subscript"/>
        <sz val="10"/>
        <rFont val="Segoe UI"/>
        <family val="2"/>
      </rPr>
      <t>საშ</t>
    </r>
    <r>
      <rPr>
        <sz val="10"/>
        <rFont val="Segoe UI"/>
        <family val="2"/>
      </rPr>
      <t>=2300 მმ  (1 კომპ) დემონტაჟი (ჩარჩო ხუფის დასაწყობება)</t>
    </r>
  </si>
  <si>
    <t xml:space="preserve"> ლიახურის ქუჩაზე  წყალარინების ქსელის რეაბილიტაცია</t>
  </si>
  <si>
    <t xml:space="preserve">ასფალტობეტონის საფარის აღდგენა სისქით 6 სმ; მსხვილმარცვლოვანი 6 სმ </t>
  </si>
  <si>
    <t xml:space="preserve">ასფალტობეტონის საფარის აღდგენა სისქით 4 სმ წვრილმარცვლოვანი 4 სმ </t>
  </si>
  <si>
    <t>M 350 B-25 მარკის ბეტონის საფარის მოწყობა, სისქით 10 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</si>
  <si>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13 კმ-ზე</t>
  </si>
  <si>
    <t>(0-80 მმ; 0-120 მმ) ფრაქციის ქვიშა-ხრეშოვანი ნარევით თხრილის შევსება და დატკეპნა</t>
  </si>
  <si>
    <t xml:space="preserve">ჭის ქვეშ ხრეშის (ფრაქცია 0-56 მმ) ბალიშის მოწყობა 10 სმ </t>
  </si>
  <si>
    <t>მიწის თხრილის კედლების  გამაგრება ხის ფარებით</t>
  </si>
  <si>
    <t>ჭის ქვაბულის გამაგრება ხის ფარებით</t>
  </si>
  <si>
    <t xml:space="preserve">კანალიზაციის პოლიეთილენის გოფრირებული მილის                  SN8 d=250 მმ  მოწყობა                 </t>
  </si>
  <si>
    <t>14-1.</t>
  </si>
  <si>
    <t xml:space="preserve">კანალიზაციის პოლიეთილენის გოფრირებული მილის SN8           d=200 მმ მოწყობა  (გადაბმა მილძაბრა ბოლოთი)                            </t>
  </si>
  <si>
    <t>16-1.</t>
  </si>
  <si>
    <t>პოლიეთილენის გოფრირებული მილის მოწყობა  SN8 d=150 მმ, მილძაბრა ბოლოთი</t>
  </si>
  <si>
    <t>18-1.</t>
  </si>
  <si>
    <t>20-1.</t>
  </si>
  <si>
    <t>პოლიეთილენის გოფრირებული  ქუროს  მოწყობა SN8 d=250მმ (რეზინის საფენით)</t>
  </si>
  <si>
    <t>30-2</t>
  </si>
  <si>
    <t>პოლიეთილენის გოფრირებული  ქუროს მოწყობა SN8 d=200მმ (რეზინის საფენით)</t>
  </si>
  <si>
    <t>31-2</t>
  </si>
  <si>
    <t>პოლიეთილენის გოფრირებული  ქუროს  მოწყობა SN8 d=150 მმ (რეზინის საფენით)</t>
  </si>
  <si>
    <t>32-2</t>
  </si>
  <si>
    <t>პოლიეთილენის გოფრირებული  ქუროს  მოწყობა SN8 d=100 მმ (რეზინის საფენით)</t>
  </si>
  <si>
    <t>33-2</t>
  </si>
  <si>
    <t>49</t>
  </si>
  <si>
    <t>საპროექტო ტრანშეიდან ჩამდინარე წყლების გაყვანა კანალიზაციის გოფრირებული                                            SN4  d=100 მმ დროებითი მილით.  მოწყობა</t>
  </si>
  <si>
    <t>50</t>
  </si>
  <si>
    <t>50-2</t>
  </si>
  <si>
    <t>დამხშობი გასაბერი ბალიში                                             d=200 მმ მილისთვის</t>
  </si>
  <si>
    <t>დამხშობი გასაბერი ბალიში d=150 მმ მილისთვის</t>
  </si>
  <si>
    <t>დამხშობი გასაბერი ბალიში d=100 მმ მილისთვის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</si>
</sst>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3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27" xfId="1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166" fontId="5" fillId="0" borderId="4" xfId="1" applyNumberFormat="1" applyFont="1" applyFill="1" applyBorder="1" applyAlignment="1" applyProtection="1">
      <alignment horizontal="center" vertical="center"/>
      <protection locked="0"/>
    </xf>
    <xf numFmtId="49" fontId="5" fillId="0" borderId="16" xfId="1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49" fontId="5" fillId="0" borderId="16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16" fontId="5" fillId="0" borderId="16" xfId="0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49" fontId="5" fillId="0" borderId="2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43" fontId="5" fillId="0" borderId="4" xfId="7" applyFont="1" applyFill="1" applyBorder="1" applyAlignment="1" applyProtection="1">
      <alignment horizontal="center" vertical="center"/>
      <protection locked="0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43" fontId="5" fillId="0" borderId="8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6" t="s">
        <v>0</v>
      </c>
      <c r="B5" s="308" t="s">
        <v>1</v>
      </c>
      <c r="C5" s="304" t="s">
        <v>2</v>
      </c>
      <c r="D5" s="304" t="s">
        <v>3</v>
      </c>
      <c r="E5" s="304" t="s">
        <v>4</v>
      </c>
      <c r="F5" s="304" t="s">
        <v>5</v>
      </c>
      <c r="G5" s="303" t="s">
        <v>6</v>
      </c>
      <c r="H5" s="303"/>
      <c r="I5" s="303" t="s">
        <v>7</v>
      </c>
      <c r="J5" s="303"/>
      <c r="K5" s="304" t="s">
        <v>8</v>
      </c>
      <c r="L5" s="304"/>
      <c r="M5" s="244" t="s">
        <v>9</v>
      </c>
    </row>
    <row r="6" spans="1:26" ht="16.5" thickBot="1" x14ac:dyDescent="0.4">
      <c r="A6" s="307"/>
      <c r="B6" s="309"/>
      <c r="C6" s="310"/>
      <c r="D6" s="310"/>
      <c r="E6" s="310"/>
      <c r="F6" s="31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93"/>
  <sheetViews>
    <sheetView showGridLines="0" tabSelected="1" zoomScale="80" zoomScaleNormal="8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D99" sqref="D99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866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06" t="s">
        <v>0</v>
      </c>
      <c r="B4" s="304" t="s">
        <v>2</v>
      </c>
      <c r="C4" s="304" t="s">
        <v>3</v>
      </c>
      <c r="D4" s="304" t="s">
        <v>767</v>
      </c>
      <c r="E4" s="311" t="s">
        <v>10</v>
      </c>
      <c r="F4" s="308" t="s">
        <v>768</v>
      </c>
      <c r="G4" s="263"/>
    </row>
    <row r="5" spans="1:10" ht="16.5" thickBot="1" x14ac:dyDescent="0.4">
      <c r="A5" s="307"/>
      <c r="B5" s="310"/>
      <c r="C5" s="310"/>
      <c r="D5" s="310"/>
      <c r="E5" s="312"/>
      <c r="F5" s="309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0" t="s">
        <v>809</v>
      </c>
      <c r="B7" s="292" t="s">
        <v>810</v>
      </c>
      <c r="C7" s="271" t="s">
        <v>773</v>
      </c>
      <c r="D7" s="272">
        <v>7.79</v>
      </c>
      <c r="E7" s="300"/>
      <c r="F7" s="300">
        <f>D7*E7</f>
        <v>0</v>
      </c>
      <c r="G7" s="252" t="s">
        <v>805</v>
      </c>
    </row>
    <row r="8" spans="1:10" s="67" customFormat="1" ht="16.5" x14ac:dyDescent="0.35">
      <c r="A8" s="273" t="s">
        <v>117</v>
      </c>
      <c r="B8" s="293" t="s">
        <v>867</v>
      </c>
      <c r="C8" s="275" t="s">
        <v>777</v>
      </c>
      <c r="D8" s="274">
        <v>77.900000000000006</v>
      </c>
      <c r="E8" s="301"/>
      <c r="F8" s="301">
        <f t="shared" ref="F8:F71" si="0">D8*E8</f>
        <v>0</v>
      </c>
      <c r="G8" s="252" t="s">
        <v>805</v>
      </c>
    </row>
    <row r="9" spans="1:10" s="67" customFormat="1" x14ac:dyDescent="0.35">
      <c r="A9" s="273" t="s">
        <v>811</v>
      </c>
      <c r="B9" s="293" t="s">
        <v>90</v>
      </c>
      <c r="C9" s="275" t="s">
        <v>19</v>
      </c>
      <c r="D9" s="117">
        <v>4.6739999999999997E-2</v>
      </c>
      <c r="E9" s="301"/>
      <c r="F9" s="301">
        <f t="shared" si="0"/>
        <v>0</v>
      </c>
      <c r="G9" s="252" t="s">
        <v>804</v>
      </c>
    </row>
    <row r="10" spans="1:10" s="67" customFormat="1" ht="16.5" x14ac:dyDescent="0.35">
      <c r="A10" s="273" t="s">
        <v>118</v>
      </c>
      <c r="B10" s="293" t="s">
        <v>868</v>
      </c>
      <c r="C10" s="275" t="s">
        <v>777</v>
      </c>
      <c r="D10" s="274">
        <v>77.900000000000006</v>
      </c>
      <c r="E10" s="301"/>
      <c r="F10" s="301">
        <f t="shared" si="0"/>
        <v>0</v>
      </c>
      <c r="G10" s="252" t="s">
        <v>805</v>
      </c>
    </row>
    <row r="11" spans="1:10" x14ac:dyDescent="0.35">
      <c r="A11" s="273" t="s">
        <v>812</v>
      </c>
      <c r="B11" s="293" t="s">
        <v>90</v>
      </c>
      <c r="C11" s="275" t="s">
        <v>19</v>
      </c>
      <c r="D11" s="117">
        <v>4.6739999999999997E-2</v>
      </c>
      <c r="E11" s="301"/>
      <c r="F11" s="301">
        <f t="shared" si="0"/>
        <v>0</v>
      </c>
      <c r="G11" s="252" t="s">
        <v>804</v>
      </c>
    </row>
    <row r="12" spans="1:10" ht="16.5" x14ac:dyDescent="0.35">
      <c r="A12" s="276" t="s">
        <v>248</v>
      </c>
      <c r="B12" s="294" t="s">
        <v>810</v>
      </c>
      <c r="C12" s="277" t="s">
        <v>773</v>
      </c>
      <c r="D12" s="274">
        <v>5.3</v>
      </c>
      <c r="E12" s="301"/>
      <c r="F12" s="301">
        <f t="shared" si="0"/>
        <v>0</v>
      </c>
      <c r="G12" s="252" t="s">
        <v>805</v>
      </c>
    </row>
    <row r="13" spans="1:10" x14ac:dyDescent="0.35">
      <c r="A13" s="278" t="s">
        <v>119</v>
      </c>
      <c r="B13" s="295" t="s">
        <v>869</v>
      </c>
      <c r="C13" s="172" t="s">
        <v>52</v>
      </c>
      <c r="D13" s="274">
        <v>26.3</v>
      </c>
      <c r="E13" s="301"/>
      <c r="F13" s="301">
        <f t="shared" si="0"/>
        <v>0</v>
      </c>
      <c r="G13" s="252" t="s">
        <v>805</v>
      </c>
    </row>
    <row r="14" spans="1:10" ht="16.5" x14ac:dyDescent="0.35">
      <c r="A14" s="273" t="s">
        <v>251</v>
      </c>
      <c r="B14" s="296" t="s">
        <v>870</v>
      </c>
      <c r="C14" s="275" t="s">
        <v>773</v>
      </c>
      <c r="D14" s="274">
        <v>222.3</v>
      </c>
      <c r="E14" s="301"/>
      <c r="F14" s="301">
        <f t="shared" si="0"/>
        <v>0</v>
      </c>
      <c r="G14" s="252" t="s">
        <v>805</v>
      </c>
    </row>
    <row r="15" spans="1:10" s="67" customFormat="1" ht="16.5" x14ac:dyDescent="0.35">
      <c r="A15" s="276" t="s">
        <v>252</v>
      </c>
      <c r="B15" s="297" t="s">
        <v>813</v>
      </c>
      <c r="C15" s="279" t="s">
        <v>773</v>
      </c>
      <c r="D15" s="280">
        <v>48.83</v>
      </c>
      <c r="E15" s="301"/>
      <c r="F15" s="301">
        <f t="shared" si="0"/>
        <v>0</v>
      </c>
      <c r="G15" s="252" t="s">
        <v>805</v>
      </c>
    </row>
    <row r="16" spans="1:10" s="67" customFormat="1" ht="16.5" x14ac:dyDescent="0.35">
      <c r="A16" s="273" t="s">
        <v>260</v>
      </c>
      <c r="B16" s="297" t="s">
        <v>814</v>
      </c>
      <c r="C16" s="275" t="s">
        <v>773</v>
      </c>
      <c r="D16" s="117">
        <v>18.79</v>
      </c>
      <c r="E16" s="301"/>
      <c r="F16" s="301">
        <f t="shared" si="0"/>
        <v>0</v>
      </c>
      <c r="G16" s="252" t="s">
        <v>805</v>
      </c>
    </row>
    <row r="17" spans="1:218" ht="16.5" x14ac:dyDescent="0.35">
      <c r="A17" s="273" t="s">
        <v>261</v>
      </c>
      <c r="B17" s="297" t="s">
        <v>871</v>
      </c>
      <c r="C17" s="275" t="s">
        <v>773</v>
      </c>
      <c r="D17" s="117">
        <v>132.71100000000001</v>
      </c>
      <c r="E17" s="301"/>
      <c r="F17" s="301">
        <f t="shared" si="0"/>
        <v>0</v>
      </c>
      <c r="G17" s="252" t="s">
        <v>805</v>
      </c>
    </row>
    <row r="18" spans="1:218" ht="16.5" x14ac:dyDescent="0.35">
      <c r="A18" s="273" t="s">
        <v>155</v>
      </c>
      <c r="B18" s="293" t="s">
        <v>872</v>
      </c>
      <c r="C18" s="275" t="s">
        <v>773</v>
      </c>
      <c r="D18" s="281">
        <v>2.181</v>
      </c>
      <c r="E18" s="301"/>
      <c r="F18" s="301">
        <f t="shared" si="0"/>
        <v>0</v>
      </c>
      <c r="G18" s="252" t="s">
        <v>805</v>
      </c>
    </row>
    <row r="19" spans="1:218" s="67" customFormat="1" ht="16.5" x14ac:dyDescent="0.35">
      <c r="A19" s="273" t="s">
        <v>305</v>
      </c>
      <c r="B19" s="293" t="s">
        <v>815</v>
      </c>
      <c r="C19" s="275" t="s">
        <v>773</v>
      </c>
      <c r="D19" s="281">
        <v>1.52</v>
      </c>
      <c r="E19" s="301"/>
      <c r="F19" s="301">
        <f t="shared" si="0"/>
        <v>0</v>
      </c>
      <c r="G19" s="252" t="s">
        <v>805</v>
      </c>
    </row>
    <row r="20" spans="1:218" ht="16.5" x14ac:dyDescent="0.35">
      <c r="A20" s="278" t="s">
        <v>816</v>
      </c>
      <c r="B20" s="298" t="s">
        <v>873</v>
      </c>
      <c r="C20" s="172" t="s">
        <v>777</v>
      </c>
      <c r="D20" s="174">
        <v>200.8</v>
      </c>
      <c r="E20" s="301"/>
      <c r="F20" s="301">
        <f t="shared" si="0"/>
        <v>0</v>
      </c>
      <c r="G20" s="252" t="s">
        <v>805</v>
      </c>
    </row>
    <row r="21" spans="1:218" ht="16.5" x14ac:dyDescent="0.35">
      <c r="A21" s="278" t="s">
        <v>818</v>
      </c>
      <c r="B21" s="298" t="s">
        <v>874</v>
      </c>
      <c r="C21" s="172" t="s">
        <v>777</v>
      </c>
      <c r="D21" s="174">
        <v>98.72</v>
      </c>
      <c r="E21" s="301"/>
      <c r="F21" s="301">
        <f t="shared" si="0"/>
        <v>0</v>
      </c>
      <c r="G21" s="252" t="s">
        <v>805</v>
      </c>
    </row>
    <row r="22" spans="1:218" x14ac:dyDescent="0.35">
      <c r="A22" s="282">
        <v>14</v>
      </c>
      <c r="B22" s="293" t="s">
        <v>875</v>
      </c>
      <c r="C22" s="172" t="s">
        <v>27</v>
      </c>
      <c r="D22" s="177">
        <v>45</v>
      </c>
      <c r="E22" s="301"/>
      <c r="F22" s="301">
        <f t="shared" si="0"/>
        <v>0</v>
      </c>
      <c r="G22" s="252" t="s">
        <v>805</v>
      </c>
    </row>
    <row r="23" spans="1:218" x14ac:dyDescent="0.35">
      <c r="A23" s="283" t="s">
        <v>876</v>
      </c>
      <c r="B23" s="293" t="s">
        <v>817</v>
      </c>
      <c r="C23" s="172" t="s">
        <v>27</v>
      </c>
      <c r="D23" s="177">
        <v>45.45</v>
      </c>
      <c r="E23" s="301"/>
      <c r="F23" s="301">
        <f t="shared" si="0"/>
        <v>0</v>
      </c>
      <c r="G23" s="252" t="s">
        <v>808</v>
      </c>
    </row>
    <row r="24" spans="1:218" s="67" customFormat="1" x14ac:dyDescent="0.35">
      <c r="A24" s="282">
        <v>15</v>
      </c>
      <c r="B24" s="293" t="s">
        <v>819</v>
      </c>
      <c r="C24" s="172" t="s">
        <v>27</v>
      </c>
      <c r="D24" s="177">
        <v>45</v>
      </c>
      <c r="E24" s="301"/>
      <c r="F24" s="301">
        <f t="shared" si="0"/>
        <v>0</v>
      </c>
      <c r="G24" s="252" t="s">
        <v>805</v>
      </c>
    </row>
    <row r="25" spans="1:218" x14ac:dyDescent="0.35">
      <c r="A25" s="278" t="s">
        <v>822</v>
      </c>
      <c r="B25" s="293" t="s">
        <v>877</v>
      </c>
      <c r="C25" s="172" t="s">
        <v>27</v>
      </c>
      <c r="D25" s="177">
        <v>10</v>
      </c>
      <c r="E25" s="301"/>
      <c r="F25" s="301">
        <f t="shared" si="0"/>
        <v>0</v>
      </c>
      <c r="G25" s="252" t="s">
        <v>805</v>
      </c>
      <c r="H25" s="90"/>
    </row>
    <row r="26" spans="1:218" x14ac:dyDescent="0.35">
      <c r="A26" s="278" t="s">
        <v>878</v>
      </c>
      <c r="B26" s="293" t="s">
        <v>820</v>
      </c>
      <c r="C26" s="172" t="s">
        <v>27</v>
      </c>
      <c r="D26" s="177">
        <v>10.1</v>
      </c>
      <c r="E26" s="301"/>
      <c r="F26" s="301">
        <f t="shared" si="0"/>
        <v>0</v>
      </c>
      <c r="G26" s="252" t="s">
        <v>808</v>
      </c>
      <c r="H26" s="90"/>
    </row>
    <row r="27" spans="1:218" x14ac:dyDescent="0.45">
      <c r="A27" s="278" t="s">
        <v>467</v>
      </c>
      <c r="B27" s="293" t="s">
        <v>821</v>
      </c>
      <c r="C27" s="172" t="s">
        <v>27</v>
      </c>
      <c r="D27" s="177">
        <v>10</v>
      </c>
      <c r="E27" s="301"/>
      <c r="F27" s="301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82">
        <v>18</v>
      </c>
      <c r="B28" s="298" t="s">
        <v>879</v>
      </c>
      <c r="C28" s="172" t="s">
        <v>27</v>
      </c>
      <c r="D28" s="177">
        <v>9</v>
      </c>
      <c r="E28" s="301"/>
      <c r="F28" s="301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82" t="s">
        <v>880</v>
      </c>
      <c r="B29" s="298" t="s">
        <v>823</v>
      </c>
      <c r="C29" s="172" t="s">
        <v>27</v>
      </c>
      <c r="D29" s="177">
        <v>9.09</v>
      </c>
      <c r="E29" s="301"/>
      <c r="F29" s="301">
        <f t="shared" si="0"/>
        <v>0</v>
      </c>
      <c r="G29" s="252" t="s">
        <v>808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82">
        <v>19</v>
      </c>
      <c r="B30" s="298" t="s">
        <v>824</v>
      </c>
      <c r="C30" s="172" t="s">
        <v>27</v>
      </c>
      <c r="D30" s="177">
        <v>9</v>
      </c>
      <c r="E30" s="301"/>
      <c r="F30" s="301">
        <f t="shared" si="0"/>
        <v>0</v>
      </c>
      <c r="G30" s="252" t="s">
        <v>805</v>
      </c>
      <c r="H30" s="90"/>
    </row>
    <row r="31" spans="1:218" s="55" customFormat="1" x14ac:dyDescent="0.35">
      <c r="A31" s="282">
        <v>20</v>
      </c>
      <c r="B31" s="293" t="s">
        <v>825</v>
      </c>
      <c r="C31" s="172" t="s">
        <v>27</v>
      </c>
      <c r="D31" s="177">
        <v>12</v>
      </c>
      <c r="E31" s="301"/>
      <c r="F31" s="301">
        <f t="shared" si="0"/>
        <v>0</v>
      </c>
      <c r="G31" s="252" t="s">
        <v>805</v>
      </c>
    </row>
    <row r="32" spans="1:218" s="55" customFormat="1" x14ac:dyDescent="0.35">
      <c r="A32" s="283" t="s">
        <v>881</v>
      </c>
      <c r="B32" s="293" t="s">
        <v>826</v>
      </c>
      <c r="C32" s="172" t="s">
        <v>27</v>
      </c>
      <c r="D32" s="177">
        <v>12.120000000000001</v>
      </c>
      <c r="E32" s="301"/>
      <c r="F32" s="301">
        <f t="shared" si="0"/>
        <v>0</v>
      </c>
      <c r="G32" s="252" t="s">
        <v>808</v>
      </c>
    </row>
    <row r="33" spans="1:8" s="254" customFormat="1" x14ac:dyDescent="0.45">
      <c r="A33" s="282">
        <v>21</v>
      </c>
      <c r="B33" s="293" t="s">
        <v>827</v>
      </c>
      <c r="C33" s="172" t="s">
        <v>27</v>
      </c>
      <c r="D33" s="177">
        <v>12</v>
      </c>
      <c r="E33" s="301"/>
      <c r="F33" s="301">
        <f t="shared" si="0"/>
        <v>0</v>
      </c>
      <c r="G33" s="252" t="s">
        <v>805</v>
      </c>
      <c r="H33" s="90"/>
    </row>
    <row r="34" spans="1:8" s="253" customFormat="1" x14ac:dyDescent="0.45">
      <c r="A34" s="160" t="s">
        <v>559</v>
      </c>
      <c r="B34" s="298" t="s">
        <v>862</v>
      </c>
      <c r="C34" s="277" t="s">
        <v>78</v>
      </c>
      <c r="D34" s="284">
        <v>1</v>
      </c>
      <c r="E34" s="301"/>
      <c r="F34" s="301">
        <f t="shared" si="0"/>
        <v>0</v>
      </c>
      <c r="G34" s="252" t="s">
        <v>805</v>
      </c>
    </row>
    <row r="35" spans="1:8" s="253" customFormat="1" x14ac:dyDescent="0.45">
      <c r="A35" s="160" t="s">
        <v>560</v>
      </c>
      <c r="B35" s="298" t="s">
        <v>371</v>
      </c>
      <c r="C35" s="172" t="s">
        <v>28</v>
      </c>
      <c r="D35" s="285">
        <v>1</v>
      </c>
      <c r="E35" s="301"/>
      <c r="F35" s="301">
        <f t="shared" si="0"/>
        <v>0</v>
      </c>
      <c r="G35" s="252" t="s">
        <v>808</v>
      </c>
      <c r="H35" s="90"/>
    </row>
    <row r="36" spans="1:8" s="253" customFormat="1" x14ac:dyDescent="0.45">
      <c r="A36" s="160" t="s">
        <v>561</v>
      </c>
      <c r="B36" s="298" t="s">
        <v>863</v>
      </c>
      <c r="C36" s="277" t="s">
        <v>78</v>
      </c>
      <c r="D36" s="286">
        <v>1</v>
      </c>
      <c r="E36" s="301"/>
      <c r="F36" s="301">
        <f t="shared" si="0"/>
        <v>0</v>
      </c>
      <c r="G36" s="252" t="s">
        <v>805</v>
      </c>
    </row>
    <row r="37" spans="1:8" s="253" customFormat="1" x14ac:dyDescent="0.45">
      <c r="A37" s="160" t="s">
        <v>562</v>
      </c>
      <c r="B37" s="298" t="s">
        <v>828</v>
      </c>
      <c r="C37" s="172" t="s">
        <v>28</v>
      </c>
      <c r="D37" s="177">
        <v>1</v>
      </c>
      <c r="E37" s="301"/>
      <c r="F37" s="301">
        <f t="shared" si="0"/>
        <v>0</v>
      </c>
      <c r="G37" s="252" t="s">
        <v>808</v>
      </c>
      <c r="H37" s="90"/>
    </row>
    <row r="38" spans="1:8" s="253" customFormat="1" x14ac:dyDescent="0.45">
      <c r="A38" s="160" t="s">
        <v>456</v>
      </c>
      <c r="B38" s="298" t="s">
        <v>863</v>
      </c>
      <c r="C38" s="277" t="s">
        <v>78</v>
      </c>
      <c r="D38" s="286">
        <v>1</v>
      </c>
      <c r="E38" s="301"/>
      <c r="F38" s="301">
        <f t="shared" si="0"/>
        <v>0</v>
      </c>
      <c r="G38" s="252" t="s">
        <v>805</v>
      </c>
    </row>
    <row r="39" spans="1:8" s="253" customFormat="1" x14ac:dyDescent="0.45">
      <c r="A39" s="160" t="s">
        <v>563</v>
      </c>
      <c r="B39" s="298" t="s">
        <v>828</v>
      </c>
      <c r="C39" s="172" t="s">
        <v>28</v>
      </c>
      <c r="D39" s="177">
        <v>1</v>
      </c>
      <c r="E39" s="301"/>
      <c r="F39" s="301">
        <f t="shared" si="0"/>
        <v>0</v>
      </c>
      <c r="G39" s="252" t="s">
        <v>808</v>
      </c>
      <c r="H39" s="90"/>
    </row>
    <row r="40" spans="1:8" x14ac:dyDescent="0.35">
      <c r="A40" s="160" t="s">
        <v>564</v>
      </c>
      <c r="B40" s="298" t="s">
        <v>863</v>
      </c>
      <c r="C40" s="277" t="s">
        <v>78</v>
      </c>
      <c r="D40" s="286">
        <v>1</v>
      </c>
      <c r="E40" s="301"/>
      <c r="F40" s="301">
        <f t="shared" si="0"/>
        <v>0</v>
      </c>
      <c r="G40" s="252" t="s">
        <v>805</v>
      </c>
    </row>
    <row r="41" spans="1:8" x14ac:dyDescent="0.35">
      <c r="A41" s="160" t="s">
        <v>565</v>
      </c>
      <c r="B41" s="298" t="s">
        <v>828</v>
      </c>
      <c r="C41" s="172" t="s">
        <v>28</v>
      </c>
      <c r="D41" s="177">
        <v>1</v>
      </c>
      <c r="E41" s="301"/>
      <c r="F41" s="301">
        <f t="shared" si="0"/>
        <v>0</v>
      </c>
      <c r="G41" s="252" t="s">
        <v>808</v>
      </c>
      <c r="H41" s="90"/>
    </row>
    <row r="42" spans="1:8" ht="16.5" x14ac:dyDescent="0.35">
      <c r="A42" s="278" t="s">
        <v>566</v>
      </c>
      <c r="B42" s="298" t="s">
        <v>376</v>
      </c>
      <c r="C42" s="275" t="s">
        <v>777</v>
      </c>
      <c r="D42" s="287">
        <v>89.7</v>
      </c>
      <c r="E42" s="301"/>
      <c r="F42" s="301">
        <f t="shared" si="0"/>
        <v>0</v>
      </c>
      <c r="G42" s="252" t="s">
        <v>805</v>
      </c>
    </row>
    <row r="43" spans="1:8" x14ac:dyDescent="0.35">
      <c r="A43" s="278" t="s">
        <v>306</v>
      </c>
      <c r="B43" s="294" t="s">
        <v>380</v>
      </c>
      <c r="C43" s="277" t="s">
        <v>27</v>
      </c>
      <c r="D43" s="285">
        <v>50</v>
      </c>
      <c r="E43" s="301"/>
      <c r="F43" s="301">
        <f t="shared" si="0"/>
        <v>0</v>
      </c>
      <c r="G43" s="252" t="s">
        <v>805</v>
      </c>
      <c r="H43" s="90"/>
    </row>
    <row r="44" spans="1:8" s="55" customFormat="1" x14ac:dyDescent="0.35">
      <c r="A44" s="273" t="s">
        <v>840</v>
      </c>
      <c r="B44" s="293" t="s">
        <v>829</v>
      </c>
      <c r="C44" s="275" t="s">
        <v>27</v>
      </c>
      <c r="D44" s="274">
        <v>45</v>
      </c>
      <c r="E44" s="301"/>
      <c r="F44" s="301">
        <f t="shared" si="0"/>
        <v>0</v>
      </c>
      <c r="G44" s="252" t="s">
        <v>805</v>
      </c>
    </row>
    <row r="45" spans="1:8" s="55" customFormat="1" x14ac:dyDescent="0.35">
      <c r="A45" s="278" t="s">
        <v>842</v>
      </c>
      <c r="B45" s="298" t="s">
        <v>882</v>
      </c>
      <c r="C45" s="172" t="s">
        <v>28</v>
      </c>
      <c r="D45" s="177">
        <v>8</v>
      </c>
      <c r="E45" s="301"/>
      <c r="F45" s="301">
        <f t="shared" si="0"/>
        <v>0</v>
      </c>
      <c r="G45" s="252" t="s">
        <v>805</v>
      </c>
      <c r="H45" s="90"/>
    </row>
    <row r="46" spans="1:8" x14ac:dyDescent="0.35">
      <c r="A46" s="278" t="s">
        <v>570</v>
      </c>
      <c r="B46" s="298" t="s">
        <v>830</v>
      </c>
      <c r="C46" s="172" t="s">
        <v>28</v>
      </c>
      <c r="D46" s="177">
        <v>8</v>
      </c>
      <c r="E46" s="301"/>
      <c r="F46" s="301">
        <f t="shared" si="0"/>
        <v>0</v>
      </c>
      <c r="G46" s="252" t="s">
        <v>808</v>
      </c>
    </row>
    <row r="47" spans="1:8" x14ac:dyDescent="0.35">
      <c r="A47" s="278" t="s">
        <v>883</v>
      </c>
      <c r="B47" s="298" t="s">
        <v>831</v>
      </c>
      <c r="C47" s="172" t="s">
        <v>28</v>
      </c>
      <c r="D47" s="177">
        <v>16</v>
      </c>
      <c r="E47" s="301"/>
      <c r="F47" s="301">
        <f t="shared" si="0"/>
        <v>0</v>
      </c>
      <c r="G47" s="252" t="s">
        <v>808</v>
      </c>
      <c r="H47" s="90"/>
    </row>
    <row r="48" spans="1:8" x14ac:dyDescent="0.35">
      <c r="A48" s="278" t="s">
        <v>844</v>
      </c>
      <c r="B48" s="298" t="s">
        <v>884</v>
      </c>
      <c r="C48" s="172" t="s">
        <v>28</v>
      </c>
      <c r="D48" s="177">
        <v>2</v>
      </c>
      <c r="E48" s="301"/>
      <c r="F48" s="301">
        <f t="shared" si="0"/>
        <v>0</v>
      </c>
      <c r="G48" s="252" t="s">
        <v>805</v>
      </c>
    </row>
    <row r="49" spans="1:8" x14ac:dyDescent="0.35">
      <c r="A49" s="278" t="s">
        <v>571</v>
      </c>
      <c r="B49" s="298" t="s">
        <v>832</v>
      </c>
      <c r="C49" s="172" t="s">
        <v>28</v>
      </c>
      <c r="D49" s="177">
        <v>2</v>
      </c>
      <c r="E49" s="301"/>
      <c r="F49" s="301">
        <f t="shared" si="0"/>
        <v>0</v>
      </c>
      <c r="G49" s="252" t="s">
        <v>808</v>
      </c>
      <c r="H49" s="90"/>
    </row>
    <row r="50" spans="1:8" x14ac:dyDescent="0.35">
      <c r="A50" s="278" t="s">
        <v>885</v>
      </c>
      <c r="B50" s="298" t="s">
        <v>833</v>
      </c>
      <c r="C50" s="172" t="s">
        <v>28</v>
      </c>
      <c r="D50" s="177">
        <v>8</v>
      </c>
      <c r="E50" s="301"/>
      <c r="F50" s="301">
        <f t="shared" si="0"/>
        <v>0</v>
      </c>
      <c r="G50" s="252" t="s">
        <v>808</v>
      </c>
    </row>
    <row r="51" spans="1:8" x14ac:dyDescent="0.35">
      <c r="A51" s="278" t="s">
        <v>572</v>
      </c>
      <c r="B51" s="298" t="s">
        <v>886</v>
      </c>
      <c r="C51" s="172" t="s">
        <v>28</v>
      </c>
      <c r="D51" s="177">
        <v>2</v>
      </c>
      <c r="E51" s="301"/>
      <c r="F51" s="301">
        <f t="shared" si="0"/>
        <v>0</v>
      </c>
      <c r="G51" s="252" t="s">
        <v>805</v>
      </c>
      <c r="H51" s="90"/>
    </row>
    <row r="52" spans="1:8" s="55" customFormat="1" x14ac:dyDescent="0.35">
      <c r="A52" s="278" t="s">
        <v>573</v>
      </c>
      <c r="B52" s="298" t="s">
        <v>834</v>
      </c>
      <c r="C52" s="172" t="s">
        <v>28</v>
      </c>
      <c r="D52" s="177">
        <v>2</v>
      </c>
      <c r="E52" s="301"/>
      <c r="F52" s="301">
        <f t="shared" si="0"/>
        <v>0</v>
      </c>
      <c r="G52" s="252" t="s">
        <v>808</v>
      </c>
    </row>
    <row r="53" spans="1:8" s="55" customFormat="1" x14ac:dyDescent="0.35">
      <c r="A53" s="278" t="s">
        <v>887</v>
      </c>
      <c r="B53" s="298" t="s">
        <v>835</v>
      </c>
      <c r="C53" s="172" t="s">
        <v>28</v>
      </c>
      <c r="D53" s="177">
        <v>8</v>
      </c>
      <c r="E53" s="301"/>
      <c r="F53" s="301">
        <f t="shared" si="0"/>
        <v>0</v>
      </c>
      <c r="G53" s="252" t="s">
        <v>808</v>
      </c>
      <c r="H53" s="90"/>
    </row>
    <row r="54" spans="1:8" x14ac:dyDescent="0.35">
      <c r="A54" s="278" t="s">
        <v>574</v>
      </c>
      <c r="B54" s="298" t="s">
        <v>888</v>
      </c>
      <c r="C54" s="172" t="s">
        <v>28</v>
      </c>
      <c r="D54" s="177">
        <v>3</v>
      </c>
      <c r="E54" s="301"/>
      <c r="F54" s="301">
        <f t="shared" si="0"/>
        <v>0</v>
      </c>
      <c r="G54" s="252" t="s">
        <v>805</v>
      </c>
    </row>
    <row r="55" spans="1:8" x14ac:dyDescent="0.35">
      <c r="A55" s="278" t="s">
        <v>575</v>
      </c>
      <c r="B55" s="298" t="s">
        <v>836</v>
      </c>
      <c r="C55" s="172" t="s">
        <v>28</v>
      </c>
      <c r="D55" s="177">
        <v>3</v>
      </c>
      <c r="E55" s="301"/>
      <c r="F55" s="301">
        <f t="shared" si="0"/>
        <v>0</v>
      </c>
      <c r="G55" s="252" t="s">
        <v>808</v>
      </c>
      <c r="H55" s="90"/>
    </row>
    <row r="56" spans="1:8" s="55" customFormat="1" x14ac:dyDescent="0.35">
      <c r="A56" s="278" t="s">
        <v>889</v>
      </c>
      <c r="B56" s="298" t="s">
        <v>837</v>
      </c>
      <c r="C56" s="172" t="s">
        <v>28</v>
      </c>
      <c r="D56" s="177">
        <v>12</v>
      </c>
      <c r="E56" s="301"/>
      <c r="F56" s="301">
        <f t="shared" si="0"/>
        <v>0</v>
      </c>
      <c r="G56" s="252" t="s">
        <v>808</v>
      </c>
    </row>
    <row r="57" spans="1:8" s="55" customFormat="1" x14ac:dyDescent="0.35">
      <c r="A57" s="278" t="s">
        <v>576</v>
      </c>
      <c r="B57" s="298" t="s">
        <v>838</v>
      </c>
      <c r="C57" s="172" t="s">
        <v>211</v>
      </c>
      <c r="D57" s="287">
        <v>7</v>
      </c>
      <c r="E57" s="301"/>
      <c r="F57" s="301">
        <f t="shared" si="0"/>
        <v>0</v>
      </c>
      <c r="G57" s="252" t="s">
        <v>805</v>
      </c>
      <c r="H57" s="90"/>
    </row>
    <row r="58" spans="1:8" s="55" customFormat="1" x14ac:dyDescent="0.35">
      <c r="A58" s="278" t="s">
        <v>847</v>
      </c>
      <c r="B58" s="298" t="s">
        <v>839</v>
      </c>
      <c r="C58" s="172" t="s">
        <v>211</v>
      </c>
      <c r="D58" s="287">
        <v>1</v>
      </c>
      <c r="E58" s="301"/>
      <c r="F58" s="301">
        <f t="shared" si="0"/>
        <v>0</v>
      </c>
      <c r="G58" s="252" t="s">
        <v>805</v>
      </c>
    </row>
    <row r="59" spans="1:8" s="55" customFormat="1" x14ac:dyDescent="0.35">
      <c r="A59" s="278" t="s">
        <v>351</v>
      </c>
      <c r="B59" s="298" t="s">
        <v>841</v>
      </c>
      <c r="C59" s="172" t="s">
        <v>211</v>
      </c>
      <c r="D59" s="287">
        <v>2</v>
      </c>
      <c r="E59" s="301"/>
      <c r="F59" s="301">
        <f t="shared" si="0"/>
        <v>0</v>
      </c>
      <c r="G59" s="252" t="s">
        <v>805</v>
      </c>
      <c r="H59" s="90"/>
    </row>
    <row r="60" spans="1:8" s="55" customFormat="1" x14ac:dyDescent="0.35">
      <c r="A60" s="278" t="s">
        <v>353</v>
      </c>
      <c r="B60" s="298" t="s">
        <v>843</v>
      </c>
      <c r="C60" s="172" t="s">
        <v>211</v>
      </c>
      <c r="D60" s="287">
        <v>2</v>
      </c>
      <c r="E60" s="301"/>
      <c r="F60" s="301">
        <f t="shared" si="0"/>
        <v>0</v>
      </c>
      <c r="G60" s="252" t="s">
        <v>805</v>
      </c>
    </row>
    <row r="61" spans="1:8" s="55" customFormat="1" x14ac:dyDescent="0.35">
      <c r="A61" s="278" t="s">
        <v>307</v>
      </c>
      <c r="B61" s="298" t="s">
        <v>845</v>
      </c>
      <c r="C61" s="172" t="s">
        <v>211</v>
      </c>
      <c r="D61" s="287">
        <v>3</v>
      </c>
      <c r="E61" s="301"/>
      <c r="F61" s="301">
        <f t="shared" si="0"/>
        <v>0</v>
      </c>
      <c r="G61" s="252" t="s">
        <v>805</v>
      </c>
      <c r="H61" s="90"/>
    </row>
    <row r="62" spans="1:8" s="55" customFormat="1" ht="16.5" x14ac:dyDescent="0.35">
      <c r="A62" s="278" t="s">
        <v>262</v>
      </c>
      <c r="B62" s="298" t="s">
        <v>864</v>
      </c>
      <c r="C62" s="277" t="s">
        <v>773</v>
      </c>
      <c r="D62" s="286">
        <v>0.54</v>
      </c>
      <c r="E62" s="301"/>
      <c r="F62" s="301">
        <f t="shared" si="0"/>
        <v>0</v>
      </c>
      <c r="G62" s="252" t="s">
        <v>805</v>
      </c>
      <c r="H62" s="90"/>
    </row>
    <row r="63" spans="1:8" s="55" customFormat="1" ht="16.5" x14ac:dyDescent="0.35">
      <c r="A63" s="278" t="s">
        <v>263</v>
      </c>
      <c r="B63" s="298" t="s">
        <v>865</v>
      </c>
      <c r="C63" s="277" t="s">
        <v>773</v>
      </c>
      <c r="D63" s="286">
        <v>1.26</v>
      </c>
      <c r="E63" s="301"/>
      <c r="F63" s="301">
        <f t="shared" si="0"/>
        <v>0</v>
      </c>
      <c r="G63" s="252" t="s">
        <v>805</v>
      </c>
    </row>
    <row r="64" spans="1:8" s="55" customFormat="1" x14ac:dyDescent="0.35">
      <c r="A64" s="278" t="s">
        <v>264</v>
      </c>
      <c r="B64" s="295" t="s">
        <v>846</v>
      </c>
      <c r="C64" s="172" t="s">
        <v>19</v>
      </c>
      <c r="D64" s="288">
        <v>0.13800000000000001</v>
      </c>
      <c r="E64" s="301"/>
      <c r="F64" s="301">
        <f t="shared" si="0"/>
        <v>0</v>
      </c>
      <c r="G64" s="252" t="s">
        <v>805</v>
      </c>
      <c r="H64" s="90"/>
    </row>
    <row r="65" spans="1:8" s="55" customFormat="1" x14ac:dyDescent="0.35">
      <c r="A65" s="278" t="s">
        <v>265</v>
      </c>
      <c r="B65" s="298" t="s">
        <v>848</v>
      </c>
      <c r="C65" s="172" t="s">
        <v>19</v>
      </c>
      <c r="D65" s="287">
        <v>4.5</v>
      </c>
      <c r="E65" s="301"/>
      <c r="F65" s="301">
        <f t="shared" si="0"/>
        <v>0</v>
      </c>
      <c r="G65" s="252" t="s">
        <v>805</v>
      </c>
    </row>
    <row r="66" spans="1:8" s="55" customFormat="1" x14ac:dyDescent="0.35">
      <c r="A66" s="278" t="s">
        <v>266</v>
      </c>
      <c r="B66" s="293" t="s">
        <v>849</v>
      </c>
      <c r="C66" s="172" t="s">
        <v>27</v>
      </c>
      <c r="D66" s="177">
        <v>45</v>
      </c>
      <c r="E66" s="301"/>
      <c r="F66" s="301">
        <f t="shared" si="0"/>
        <v>0</v>
      </c>
      <c r="G66" s="252" t="s">
        <v>805</v>
      </c>
      <c r="H66" s="90"/>
    </row>
    <row r="67" spans="1:8" s="55" customFormat="1" x14ac:dyDescent="0.35">
      <c r="A67" s="278" t="s">
        <v>267</v>
      </c>
      <c r="B67" s="298" t="s">
        <v>850</v>
      </c>
      <c r="C67" s="172" t="s">
        <v>19</v>
      </c>
      <c r="D67" s="287">
        <v>8.1</v>
      </c>
      <c r="E67" s="301"/>
      <c r="F67" s="301">
        <f t="shared" si="0"/>
        <v>0</v>
      </c>
      <c r="G67" s="252" t="s">
        <v>805</v>
      </c>
    </row>
    <row r="68" spans="1:8" s="55" customFormat="1" x14ac:dyDescent="0.35">
      <c r="A68" s="278" t="s">
        <v>268</v>
      </c>
      <c r="B68" s="293" t="s">
        <v>851</v>
      </c>
      <c r="C68" s="172" t="s">
        <v>27</v>
      </c>
      <c r="D68" s="177">
        <v>10</v>
      </c>
      <c r="E68" s="301"/>
      <c r="F68" s="301">
        <f t="shared" si="0"/>
        <v>0</v>
      </c>
      <c r="G68" s="252" t="s">
        <v>805</v>
      </c>
      <c r="H68" s="90"/>
    </row>
    <row r="69" spans="1:8" s="55" customFormat="1" x14ac:dyDescent="0.35">
      <c r="A69" s="278" t="s">
        <v>269</v>
      </c>
      <c r="B69" s="293" t="s">
        <v>852</v>
      </c>
      <c r="C69" s="172" t="s">
        <v>27</v>
      </c>
      <c r="D69" s="177">
        <v>8</v>
      </c>
      <c r="E69" s="301"/>
      <c r="F69" s="301">
        <f t="shared" si="0"/>
        <v>0</v>
      </c>
      <c r="G69" s="252" t="s">
        <v>805</v>
      </c>
    </row>
    <row r="70" spans="1:8" s="55" customFormat="1" x14ac:dyDescent="0.35">
      <c r="A70" s="278" t="s">
        <v>270</v>
      </c>
      <c r="B70" s="293" t="s">
        <v>853</v>
      </c>
      <c r="C70" s="172" t="s">
        <v>27</v>
      </c>
      <c r="D70" s="177">
        <v>6</v>
      </c>
      <c r="E70" s="301"/>
      <c r="F70" s="301">
        <f t="shared" si="0"/>
        <v>0</v>
      </c>
      <c r="G70" s="252" t="s">
        <v>805</v>
      </c>
      <c r="H70" s="90"/>
    </row>
    <row r="71" spans="1:8" s="55" customFormat="1" x14ac:dyDescent="0.35">
      <c r="A71" s="278" t="s">
        <v>860</v>
      </c>
      <c r="B71" s="298" t="s">
        <v>854</v>
      </c>
      <c r="C71" s="172" t="s">
        <v>19</v>
      </c>
      <c r="D71" s="281">
        <v>0.21935999999999997</v>
      </c>
      <c r="E71" s="301"/>
      <c r="F71" s="301">
        <f t="shared" si="0"/>
        <v>0</v>
      </c>
      <c r="G71" s="252" t="s">
        <v>805</v>
      </c>
    </row>
    <row r="72" spans="1:8" s="55" customFormat="1" x14ac:dyDescent="0.35">
      <c r="A72" s="278" t="s">
        <v>890</v>
      </c>
      <c r="B72" s="298" t="s">
        <v>891</v>
      </c>
      <c r="C72" s="172" t="s">
        <v>27</v>
      </c>
      <c r="D72" s="177">
        <v>20</v>
      </c>
      <c r="E72" s="301"/>
      <c r="F72" s="301">
        <f t="shared" ref="F72:F84" si="1">D72*E72</f>
        <v>0</v>
      </c>
      <c r="G72" s="252" t="s">
        <v>805</v>
      </c>
      <c r="H72" s="90"/>
    </row>
    <row r="73" spans="1:8" s="55" customFormat="1" x14ac:dyDescent="0.35">
      <c r="A73" s="282" t="s">
        <v>590</v>
      </c>
      <c r="B73" s="298" t="s">
        <v>855</v>
      </c>
      <c r="C73" s="172" t="s">
        <v>27</v>
      </c>
      <c r="D73" s="177">
        <v>20</v>
      </c>
      <c r="E73" s="301"/>
      <c r="F73" s="301">
        <f t="shared" si="1"/>
        <v>0</v>
      </c>
      <c r="G73" s="252" t="s">
        <v>808</v>
      </c>
      <c r="H73" s="90"/>
    </row>
    <row r="74" spans="1:8" s="55" customFormat="1" x14ac:dyDescent="0.35">
      <c r="A74" s="278" t="s">
        <v>892</v>
      </c>
      <c r="B74" s="298" t="s">
        <v>888</v>
      </c>
      <c r="C74" s="172" t="s">
        <v>28</v>
      </c>
      <c r="D74" s="177">
        <v>4</v>
      </c>
      <c r="E74" s="301"/>
      <c r="F74" s="301">
        <f t="shared" si="1"/>
        <v>0</v>
      </c>
      <c r="G74" s="252" t="s">
        <v>805</v>
      </c>
      <c r="H74" s="90"/>
    </row>
    <row r="75" spans="1:8" s="55" customFormat="1" x14ac:dyDescent="0.35">
      <c r="A75" s="278" t="s">
        <v>591</v>
      </c>
      <c r="B75" s="298" t="s">
        <v>836</v>
      </c>
      <c r="C75" s="172" t="s">
        <v>28</v>
      </c>
      <c r="D75" s="177">
        <v>4</v>
      </c>
      <c r="E75" s="301"/>
      <c r="F75" s="301">
        <f t="shared" si="1"/>
        <v>0</v>
      </c>
      <c r="G75" s="252" t="s">
        <v>808</v>
      </c>
      <c r="H75" s="90"/>
    </row>
    <row r="76" spans="1:8" s="55" customFormat="1" x14ac:dyDescent="0.35">
      <c r="A76" s="278" t="s">
        <v>893</v>
      </c>
      <c r="B76" s="298" t="s">
        <v>837</v>
      </c>
      <c r="C76" s="172" t="s">
        <v>28</v>
      </c>
      <c r="D76" s="177">
        <v>8</v>
      </c>
      <c r="E76" s="301"/>
      <c r="F76" s="301">
        <f t="shared" si="1"/>
        <v>0</v>
      </c>
      <c r="G76" s="252" t="s">
        <v>808</v>
      </c>
      <c r="H76" s="90"/>
    </row>
    <row r="77" spans="1:8" s="55" customFormat="1" x14ac:dyDescent="0.35">
      <c r="A77" s="282">
        <v>51</v>
      </c>
      <c r="B77" s="298" t="s">
        <v>856</v>
      </c>
      <c r="C77" s="172" t="s">
        <v>27</v>
      </c>
      <c r="D77" s="287">
        <v>20</v>
      </c>
      <c r="E77" s="301"/>
      <c r="F77" s="301">
        <f t="shared" si="1"/>
        <v>0</v>
      </c>
      <c r="G77" s="252" t="s">
        <v>805</v>
      </c>
      <c r="H77" s="90"/>
    </row>
    <row r="78" spans="1:8" s="55" customFormat="1" x14ac:dyDescent="0.35">
      <c r="A78" s="282">
        <v>52</v>
      </c>
      <c r="B78" s="298" t="s">
        <v>857</v>
      </c>
      <c r="C78" s="172" t="s">
        <v>27</v>
      </c>
      <c r="D78" s="287">
        <v>20</v>
      </c>
      <c r="E78" s="301"/>
      <c r="F78" s="301">
        <f t="shared" si="1"/>
        <v>0</v>
      </c>
      <c r="G78" s="252" t="s">
        <v>805</v>
      </c>
      <c r="H78" s="90"/>
    </row>
    <row r="79" spans="1:8" s="55" customFormat="1" x14ac:dyDescent="0.35">
      <c r="A79" s="278" t="s">
        <v>271</v>
      </c>
      <c r="B79" s="298" t="s">
        <v>858</v>
      </c>
      <c r="C79" s="172" t="s">
        <v>211</v>
      </c>
      <c r="D79" s="177">
        <v>2</v>
      </c>
      <c r="E79" s="301"/>
      <c r="F79" s="301">
        <f t="shared" si="1"/>
        <v>0</v>
      </c>
      <c r="G79" s="252" t="s">
        <v>805</v>
      </c>
      <c r="H79" s="90"/>
    </row>
    <row r="80" spans="1:8" s="55" customFormat="1" x14ac:dyDescent="0.35">
      <c r="A80" s="278" t="s">
        <v>606</v>
      </c>
      <c r="B80" s="298" t="s">
        <v>894</v>
      </c>
      <c r="C80" s="172" t="s">
        <v>28</v>
      </c>
      <c r="D80" s="174">
        <v>0.23</v>
      </c>
      <c r="E80" s="301"/>
      <c r="F80" s="301">
        <f t="shared" si="1"/>
        <v>0</v>
      </c>
      <c r="G80" s="252" t="s">
        <v>804</v>
      </c>
      <c r="H80" s="90"/>
    </row>
    <row r="81" spans="1:227" s="55" customFormat="1" x14ac:dyDescent="0.35">
      <c r="A81" s="278" t="s">
        <v>272</v>
      </c>
      <c r="B81" s="298" t="s">
        <v>859</v>
      </c>
      <c r="C81" s="172" t="s">
        <v>211</v>
      </c>
      <c r="D81" s="177">
        <v>1</v>
      </c>
      <c r="E81" s="301"/>
      <c r="F81" s="301">
        <f t="shared" si="1"/>
        <v>0</v>
      </c>
      <c r="G81" s="252" t="s">
        <v>805</v>
      </c>
      <c r="H81" s="90"/>
    </row>
    <row r="82" spans="1:227" s="55" customFormat="1" x14ac:dyDescent="0.35">
      <c r="A82" s="278" t="s">
        <v>608</v>
      </c>
      <c r="B82" s="298" t="s">
        <v>895</v>
      </c>
      <c r="C82" s="172" t="s">
        <v>28</v>
      </c>
      <c r="D82" s="174">
        <v>0.115</v>
      </c>
      <c r="E82" s="301"/>
      <c r="F82" s="301">
        <f t="shared" si="1"/>
        <v>0</v>
      </c>
      <c r="G82" s="252" t="s">
        <v>804</v>
      </c>
      <c r="H82" s="90"/>
    </row>
    <row r="83" spans="1:227" s="55" customFormat="1" x14ac:dyDescent="0.35">
      <c r="A83" s="278" t="s">
        <v>273</v>
      </c>
      <c r="B83" s="298" t="s">
        <v>861</v>
      </c>
      <c r="C83" s="172" t="s">
        <v>211</v>
      </c>
      <c r="D83" s="177">
        <v>1</v>
      </c>
      <c r="E83" s="301"/>
      <c r="F83" s="301">
        <f t="shared" si="1"/>
        <v>0</v>
      </c>
      <c r="G83" s="252" t="s">
        <v>805</v>
      </c>
      <c r="H83" s="90"/>
    </row>
    <row r="84" spans="1:227" s="55" customFormat="1" ht="16.5" thickBot="1" x14ac:dyDescent="0.4">
      <c r="A84" s="289" t="s">
        <v>363</v>
      </c>
      <c r="B84" s="299" t="s">
        <v>896</v>
      </c>
      <c r="C84" s="290" t="s">
        <v>28</v>
      </c>
      <c r="D84" s="291">
        <v>0.115</v>
      </c>
      <c r="E84" s="302"/>
      <c r="F84" s="302">
        <f t="shared" si="1"/>
        <v>0</v>
      </c>
      <c r="G84" s="252" t="s">
        <v>804</v>
      </c>
      <c r="H84" s="90"/>
    </row>
    <row r="85" spans="1:227" ht="16.5" thickBot="1" x14ac:dyDescent="0.4">
      <c r="A85" s="215"/>
      <c r="B85" s="255" t="s">
        <v>30</v>
      </c>
      <c r="C85" s="218"/>
      <c r="D85" s="265"/>
      <c r="E85" s="265"/>
      <c r="F85" s="221">
        <f>SUM(F7:F84)</f>
        <v>0</v>
      </c>
    </row>
    <row r="86" spans="1:227" ht="16.5" thickBot="1" x14ac:dyDescent="0.4">
      <c r="A86" s="231"/>
      <c r="B86" s="256" t="s">
        <v>806</v>
      </c>
      <c r="C86" s="226"/>
      <c r="D86" s="266"/>
      <c r="E86" s="266"/>
      <c r="F86" s="267">
        <f>F85*C86</f>
        <v>0</v>
      </c>
    </row>
    <row r="87" spans="1:227" ht="16.5" thickBot="1" x14ac:dyDescent="0.4">
      <c r="A87" s="224"/>
      <c r="B87" s="257" t="s">
        <v>32</v>
      </c>
      <c r="C87" s="227"/>
      <c r="D87" s="268"/>
      <c r="E87" s="268"/>
      <c r="F87" s="221">
        <f>SUM(F85:F86)</f>
        <v>0</v>
      </c>
    </row>
    <row r="88" spans="1:227" ht="16.5" thickBot="1" x14ac:dyDescent="0.4">
      <c r="A88" s="231"/>
      <c r="B88" s="256" t="s">
        <v>34</v>
      </c>
      <c r="C88" s="226"/>
      <c r="D88" s="266"/>
      <c r="E88" s="266"/>
      <c r="F88" s="267">
        <f>F87*C88</f>
        <v>0</v>
      </c>
    </row>
    <row r="89" spans="1:227" ht="16.5" thickBot="1" x14ac:dyDescent="0.4">
      <c r="A89" s="224"/>
      <c r="B89" s="257" t="s">
        <v>32</v>
      </c>
      <c r="C89" s="227"/>
      <c r="D89" s="268"/>
      <c r="E89" s="268"/>
      <c r="F89" s="221">
        <f>SUM(F87:F88)</f>
        <v>0</v>
      </c>
    </row>
    <row r="90" spans="1:227" ht="16.5" thickBot="1" x14ac:dyDescent="0.4">
      <c r="A90" s="224"/>
      <c r="B90" s="258" t="s">
        <v>807</v>
      </c>
      <c r="C90" s="251"/>
      <c r="D90" s="268"/>
      <c r="E90" s="268"/>
      <c r="F90" s="269">
        <f>F89*C90</f>
        <v>0</v>
      </c>
    </row>
    <row r="91" spans="1:227" ht="16.5" thickBot="1" x14ac:dyDescent="0.4">
      <c r="A91" s="231"/>
      <c r="B91" s="259" t="s">
        <v>32</v>
      </c>
      <c r="C91" s="234"/>
      <c r="D91" s="266"/>
      <c r="E91" s="266"/>
      <c r="F91" s="266">
        <f>SUM(F89:F90)</f>
        <v>0</v>
      </c>
    </row>
    <row r="92" spans="1:227" ht="15" customHeight="1" x14ac:dyDescent="0.35"/>
    <row r="93" spans="1:227" s="238" customFormat="1" ht="5.25" customHeight="1" x14ac:dyDescent="0.35"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</row>
  </sheetData>
  <autoFilter ref="A6:G91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2021-12-10T13:07:37Z</dcterms:modified>
</cp:coreProperties>
</file>