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D1421897-D316-4145-85EA-159D75BF519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J19" i="1" s="1"/>
  <c r="F19" i="1" s="1"/>
  <c r="I18" i="1"/>
  <c r="H18" i="1"/>
  <c r="D18" i="1" s="1"/>
  <c r="J17" i="1"/>
  <c r="F17" i="1" s="1"/>
  <c r="I17" i="1"/>
  <c r="H17" i="1"/>
  <c r="D17" i="1" s="1"/>
  <c r="I16" i="1"/>
  <c r="J16" i="1" s="1"/>
  <c r="F16" i="1" s="1"/>
  <c r="H16" i="1"/>
  <c r="D16" i="1" s="1"/>
  <c r="I15" i="1"/>
  <c r="J15" i="1" s="1"/>
  <c r="F15" i="1" s="1"/>
  <c r="H15" i="1"/>
  <c r="D15" i="1"/>
  <c r="I14" i="1"/>
  <c r="J14" i="1" s="1"/>
  <c r="F14" i="1" s="1"/>
  <c r="H14" i="1"/>
  <c r="D14" i="1"/>
  <c r="I13" i="1"/>
  <c r="J13" i="1" s="1"/>
  <c r="F13" i="1" s="1"/>
  <c r="H13" i="1"/>
  <c r="D13" i="1" s="1"/>
  <c r="H12" i="1"/>
  <c r="J12" i="1" s="1"/>
  <c r="F12" i="1" s="1"/>
  <c r="H11" i="1"/>
  <c r="D11" i="1" s="1"/>
  <c r="H10" i="1"/>
  <c r="J10" i="1" s="1"/>
  <c r="F10" i="1" s="1"/>
  <c r="H9" i="1"/>
  <c r="D9" i="1" s="1"/>
  <c r="I8" i="1"/>
  <c r="J8" i="1" s="1"/>
  <c r="F8" i="1" s="1"/>
  <c r="H8" i="1"/>
  <c r="D8" i="1" s="1"/>
  <c r="J7" i="1"/>
  <c r="F7" i="1" s="1"/>
  <c r="H7" i="1"/>
  <c r="D7" i="1" s="1"/>
  <c r="H6" i="1"/>
  <c r="J6" i="1" s="1"/>
  <c r="F6" i="1" s="1"/>
  <c r="J5" i="1"/>
  <c r="F5" i="1" s="1"/>
  <c r="H5" i="1"/>
  <c r="D5" i="1" s="1"/>
  <c r="H4" i="1"/>
  <c r="J4" i="1" s="1"/>
  <c r="F4" i="1" s="1"/>
  <c r="D4" i="1" l="1"/>
  <c r="D6" i="1"/>
  <c r="J9" i="1"/>
  <c r="F9" i="1" s="1"/>
  <c r="F3" i="1" s="1"/>
  <c r="J11" i="1"/>
  <c r="F11" i="1" s="1"/>
  <c r="D10" i="1"/>
  <c r="D12" i="1"/>
  <c r="J18" i="1"/>
  <c r="F18" i="1" s="1"/>
  <c r="D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7" authorId="0" shapeId="0" xr:uid="{F7572EED-D0B0-471E-8D1A-EE142C59CE1E}">
      <text>
        <r>
          <rPr>
            <b/>
            <sz val="9"/>
            <color indexed="81"/>
            <rFont val="Tahoma"/>
            <family val="2"/>
          </rPr>
          <t>პატარა მიშენებები</t>
        </r>
      </text>
    </comment>
    <comment ref="A18" authorId="0" shapeId="0" xr:uid="{C7091BC8-D88F-4BB8-9452-7F322DE6F875}">
      <text>
        <r>
          <rPr>
            <b/>
            <sz val="9"/>
            <color indexed="81"/>
            <rFont val="Tahoma"/>
            <family val="2"/>
          </rPr>
          <t>კაჩიგარიების ზაკლადნოები</t>
        </r>
      </text>
    </comment>
    <comment ref="A19" authorId="0" shapeId="0" xr:uid="{789B5ED4-FB72-4897-96E3-02938CEFE279}">
      <text>
        <r>
          <rPr>
            <b/>
            <sz val="9"/>
            <color indexed="81"/>
            <rFont val="Tahoma"/>
            <family val="2"/>
          </rPr>
          <t>კაჩიგარია</t>
        </r>
      </text>
    </comment>
  </commentList>
</comments>
</file>

<file path=xl/sharedStrings.xml><?xml version="1.0" encoding="utf-8"?>
<sst xmlns="http://schemas.openxmlformats.org/spreadsheetml/2006/main" count="65" uniqueCount="27">
  <si>
    <t>#</t>
  </si>
  <si>
    <t xml:space="preserve">THE REQUESTED PRODUCT </t>
  </si>
  <si>
    <t xml:space="preserve">SIZE UNITE </t>
  </si>
  <si>
    <t>QUANTITY</t>
  </si>
  <si>
    <t>UNIT</t>
  </si>
  <si>
    <t>რაოდენობა</t>
  </si>
  <si>
    <t>ატხოდი</t>
  </si>
  <si>
    <t xml:space="preserve">LIST OF THE PRODUCT </t>
  </si>
  <si>
    <t>DIMENTION</t>
  </si>
  <si>
    <t>TON</t>
  </si>
  <si>
    <t>მ/კვ.მ</t>
  </si>
  <si>
    <t>1მ/კვ.მ = კგ</t>
  </si>
  <si>
    <t>სულ (კგ)</t>
  </si>
  <si>
    <t>PROFILE  150*100*4</t>
  </si>
  <si>
    <t>METER</t>
  </si>
  <si>
    <t>PROFILE  100*100*4</t>
  </si>
  <si>
    <t>PROFILE  120*60*3</t>
  </si>
  <si>
    <t>PROFILE 60*60*3</t>
  </si>
  <si>
    <t>PROFILE  100*60*3</t>
  </si>
  <si>
    <t>ANGLE  50*50*4</t>
  </si>
  <si>
    <t>METAL SHEET 12მმ</t>
  </si>
  <si>
    <t>METAL SHEET 6მმ</t>
  </si>
  <si>
    <t>PROFILE  100*50*3</t>
  </si>
  <si>
    <t>PROFILE  50*50*3</t>
  </si>
  <si>
    <t>*</t>
  </si>
  <si>
    <t>PROFILE 120*60*3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</si>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</sst>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cadNusx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33">
    <xf numFmtId="0" fontId="0" fillId="0" borderId="0" xfId="0"/>
    <xf numFmtId="0" fontId="2" fillId="3" borderId="1" xfId="2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0" fontId="5" fillId="4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6" fillId="4" borderId="0" xfId="2" applyFont="1" applyFill="1" applyAlignment="1">
      <alignment horizontal="center" wrapText="1"/>
    </xf>
    <xf numFmtId="0" fontId="2" fillId="3" borderId="2" xfId="2" applyFont="1" applyFill="1" applyBorder="1" applyAlignment="1">
      <alignment horizontal="center" vertical="center" wrapText="1"/>
    </xf>
    <xf numFmtId="4" fontId="2" fillId="3" borderId="2" xfId="2" applyNumberFormat="1" applyFont="1" applyFill="1" applyBorder="1" applyAlignment="1">
      <alignment horizontal="center" vertical="center" wrapText="1"/>
    </xf>
    <xf numFmtId="0" fontId="6" fillId="5" borderId="0" xfId="2" applyFont="1" applyFill="1" applyAlignment="1">
      <alignment horizontal="center" vertical="center" wrapText="1"/>
    </xf>
    <xf numFmtId="1" fontId="3" fillId="6" borderId="3" xfId="2" applyNumberFormat="1" applyFont="1" applyFill="1" applyBorder="1" applyAlignment="1">
      <alignment horizontal="center" vertical="center" wrapText="1"/>
    </xf>
    <xf numFmtId="0" fontId="3" fillId="6" borderId="3" xfId="2" applyFont="1" applyFill="1" applyBorder="1" applyAlignment="1">
      <alignment horizontal="center" vertical="center" wrapText="1"/>
    </xf>
    <xf numFmtId="4" fontId="3" fillId="6" borderId="3" xfId="2" applyNumberFormat="1" applyFont="1" applyFill="1" applyBorder="1" applyAlignment="1">
      <alignment horizontal="center" vertical="center" wrapText="1"/>
    </xf>
    <xf numFmtId="0" fontId="4" fillId="7" borderId="3" xfId="2" applyFill="1" applyBorder="1" applyAlignment="1">
      <alignment horizontal="center" vertical="center"/>
    </xf>
    <xf numFmtId="0" fontId="4" fillId="7" borderId="0" xfId="2" applyFill="1" applyBorder="1" applyAlignment="1">
      <alignment horizontal="center" vertical="center"/>
    </xf>
    <xf numFmtId="0" fontId="4" fillId="4" borderId="0" xfId="2" applyFill="1" applyAlignment="1">
      <alignment horizontal="center"/>
    </xf>
    <xf numFmtId="0" fontId="4" fillId="4" borderId="0" xfId="2" applyFill="1"/>
    <xf numFmtId="1" fontId="4" fillId="8" borderId="3" xfId="2" applyNumberFormat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left" vertical="center" wrapText="1"/>
    </xf>
    <xf numFmtId="0" fontId="7" fillId="8" borderId="3" xfId="2" applyFont="1" applyFill="1" applyBorder="1" applyAlignment="1">
      <alignment horizontal="center" vertical="center" wrapText="1"/>
    </xf>
    <xf numFmtId="4" fontId="7" fillId="8" borderId="3" xfId="2" applyNumberFormat="1" applyFont="1" applyFill="1" applyBorder="1" applyAlignment="1">
      <alignment horizontal="center" vertical="center" wrapText="1"/>
    </xf>
    <xf numFmtId="2" fontId="7" fillId="8" borderId="3" xfId="2" applyNumberFormat="1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4" fillId="4" borderId="0" xfId="2" applyFont="1" applyFill="1" applyAlignment="1">
      <alignment horizontal="center"/>
    </xf>
    <xf numFmtId="0" fontId="4" fillId="4" borderId="0" xfId="2" applyFont="1" applyFill="1"/>
    <xf numFmtId="0" fontId="4" fillId="4" borderId="0" xfId="2" applyFont="1" applyFill="1" applyAlignment="1">
      <alignment horizontal="center" vertical="center"/>
    </xf>
    <xf numFmtId="164" fontId="7" fillId="8" borderId="3" xfId="2" applyNumberFormat="1" applyFont="1" applyFill="1" applyBorder="1" applyAlignment="1">
      <alignment horizontal="center" vertical="center" wrapText="1"/>
    </xf>
    <xf numFmtId="4" fontId="5" fillId="4" borderId="0" xfId="2" applyNumberFormat="1" applyFont="1" applyFill="1" applyAlignment="1">
      <alignment horizontal="center" vertical="center"/>
    </xf>
    <xf numFmtId="1" fontId="8" fillId="8" borderId="3" xfId="2" applyNumberFormat="1" applyFont="1" applyFill="1" applyBorder="1" applyAlignment="1">
      <alignment horizontal="center" vertical="center" wrapText="1"/>
    </xf>
    <xf numFmtId="0" fontId="4" fillId="4" borderId="0" xfId="2" applyFill="1" applyAlignment="1">
      <alignment horizontal="center" vertical="center" wrapText="1"/>
    </xf>
    <xf numFmtId="4" fontId="4" fillId="4" borderId="0" xfId="2" applyNumberFormat="1" applyFill="1" applyAlignment="1">
      <alignment horizontal="center" vertical="center" wrapText="1"/>
    </xf>
    <xf numFmtId="0" fontId="4" fillId="4" borderId="0" xfId="2" applyFill="1" applyAlignment="1">
      <alignment horizontal="center" wrapText="1"/>
    </xf>
  </cellXfs>
  <cellStyles count="3">
    <cellStyle name="Good" xfId="1" builtinId="26"/>
    <cellStyle name="Normal" xfId="0" builtinId="0"/>
    <cellStyle name="Normal 2" xfId="2" xr:uid="{488F532F-780C-4095-A133-2D4AEC6C32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C26" sqref="C26"/>
    </sheetView>
  </sheetViews>
  <sheetFormatPr defaultColWidth="9.140625" defaultRowHeight="15" x14ac:dyDescent="0.25"/>
  <cols>
    <col min="1" max="1" width="6.42578125" style="30" customWidth="1"/>
    <col min="2" max="2" width="41.28515625" style="30" customWidth="1"/>
    <col min="3" max="3" width="11.7109375" style="30" bestFit="1" customWidth="1"/>
    <col min="4" max="4" width="10.28515625" style="31" bestFit="1" customWidth="1"/>
    <col min="5" max="5" width="11.7109375" style="30" bestFit="1" customWidth="1"/>
    <col min="6" max="6" width="10.28515625" style="31" bestFit="1" customWidth="1"/>
    <col min="7" max="7" width="10.28515625" style="31" customWidth="1"/>
    <col min="8" max="8" width="12" style="30" hidden="1" customWidth="1"/>
    <col min="9" max="10" width="11.85546875" style="30" hidden="1" customWidth="1"/>
    <col min="11" max="11" width="11.5703125" style="32" bestFit="1" customWidth="1"/>
    <col min="12" max="12" width="9.140625" style="32"/>
    <col min="13" max="14" width="9.140625" style="30"/>
    <col min="15" max="15" width="11.5703125" style="30" bestFit="1" customWidth="1"/>
    <col min="16" max="16384" width="9.140625" style="30"/>
  </cols>
  <sheetData>
    <row r="1" spans="1:14" s="5" customFormat="1" ht="16.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3</v>
      </c>
      <c r="G1" s="3"/>
      <c r="H1" s="4" t="s">
        <v>5</v>
      </c>
      <c r="I1" s="5" t="s">
        <v>6</v>
      </c>
      <c r="K1" s="6"/>
      <c r="L1" s="6"/>
    </row>
    <row r="2" spans="1:14" s="5" customFormat="1" ht="16.5" x14ac:dyDescent="0.25">
      <c r="A2" s="7"/>
      <c r="B2" s="7"/>
      <c r="C2" s="7"/>
      <c r="D2" s="8"/>
      <c r="E2" s="7"/>
      <c r="F2" s="8"/>
      <c r="G2" s="3"/>
      <c r="H2" s="9">
        <v>8</v>
      </c>
      <c r="I2" s="9">
        <v>1.02</v>
      </c>
      <c r="K2" s="6"/>
      <c r="L2" s="6"/>
    </row>
    <row r="3" spans="1:14" s="16" customFormat="1" ht="16.5" x14ac:dyDescent="0.25">
      <c r="A3" s="10">
        <v>1</v>
      </c>
      <c r="B3" s="11" t="s">
        <v>7</v>
      </c>
      <c r="C3" s="11" t="s">
        <v>8</v>
      </c>
      <c r="D3" s="12"/>
      <c r="E3" s="11" t="s">
        <v>9</v>
      </c>
      <c r="F3" s="12">
        <f>SUM(F4:F19)</f>
        <v>206.39121716640003</v>
      </c>
      <c r="G3" s="3"/>
      <c r="H3" s="13" t="s">
        <v>10</v>
      </c>
      <c r="I3" s="13" t="s">
        <v>11</v>
      </c>
      <c r="J3" s="14" t="s">
        <v>12</v>
      </c>
      <c r="K3" s="15"/>
      <c r="L3" s="15"/>
    </row>
    <row r="4" spans="1:14" s="25" customFormat="1" ht="16.5" x14ac:dyDescent="0.25">
      <c r="A4" s="17"/>
      <c r="B4" s="18" t="s">
        <v>13</v>
      </c>
      <c r="C4" s="19" t="s">
        <v>14</v>
      </c>
      <c r="D4" s="20">
        <f>H4</f>
        <v>840.31680000000006</v>
      </c>
      <c r="E4" s="19" t="s">
        <v>9</v>
      </c>
      <c r="F4" s="20">
        <f>J4/1000</f>
        <v>12.772815360000001</v>
      </c>
      <c r="G4" s="3"/>
      <c r="H4" s="21">
        <f>(2.71*38)*H2*I2</f>
        <v>840.31680000000006</v>
      </c>
      <c r="I4" s="22">
        <v>15.2</v>
      </c>
      <c r="J4" s="23">
        <f>I4*H4</f>
        <v>12772.815360000001</v>
      </c>
      <c r="K4" s="24"/>
      <c r="L4" s="24"/>
      <c r="N4" s="26"/>
    </row>
    <row r="5" spans="1:14" s="25" customFormat="1" ht="16.5" x14ac:dyDescent="0.25">
      <c r="A5" s="17"/>
      <c r="B5" s="18" t="s">
        <v>13</v>
      </c>
      <c r="C5" s="19" t="s">
        <v>14</v>
      </c>
      <c r="D5" s="20">
        <f t="shared" ref="D5:D19" si="0">H5</f>
        <v>2795.3712000000005</v>
      </c>
      <c r="E5" s="19" t="s">
        <v>9</v>
      </c>
      <c r="F5" s="20">
        <f t="shared" ref="F5:F19" si="1">J5/1000</f>
        <v>42.489642240000009</v>
      </c>
      <c r="G5" s="3"/>
      <c r="H5" s="21">
        <f>(9.015*38)*H2*I2</f>
        <v>2795.3712000000005</v>
      </c>
      <c r="I5" s="22">
        <v>15.2</v>
      </c>
      <c r="J5" s="23">
        <f>I5*H5</f>
        <v>42489.642240000008</v>
      </c>
      <c r="K5" s="24"/>
      <c r="L5" s="24"/>
      <c r="N5" s="26"/>
    </row>
    <row r="6" spans="1:14" s="25" customFormat="1" ht="16.5" x14ac:dyDescent="0.25">
      <c r="A6" s="17"/>
      <c r="B6" s="18" t="s">
        <v>15</v>
      </c>
      <c r="C6" s="19" t="s">
        <v>14</v>
      </c>
      <c r="D6" s="20">
        <f t="shared" si="0"/>
        <v>980.78303999999991</v>
      </c>
      <c r="E6" s="19" t="s">
        <v>9</v>
      </c>
      <c r="F6" s="20">
        <f t="shared" si="1"/>
        <v>11.8282434624</v>
      </c>
      <c r="G6" s="3"/>
      <c r="H6" s="21">
        <f>(3.163*38)*H2*I2</f>
        <v>980.78303999999991</v>
      </c>
      <c r="I6" s="22">
        <v>12.06</v>
      </c>
      <c r="J6" s="23">
        <f t="shared" ref="J6:J19" si="2">I6*H6</f>
        <v>11828.2434624</v>
      </c>
      <c r="K6" s="24"/>
      <c r="L6" s="24"/>
      <c r="N6" s="26"/>
    </row>
    <row r="7" spans="1:14" s="25" customFormat="1" ht="16.5" x14ac:dyDescent="0.25">
      <c r="A7" s="17"/>
      <c r="B7" s="18" t="s">
        <v>16</v>
      </c>
      <c r="C7" s="19" t="s">
        <v>14</v>
      </c>
      <c r="D7" s="20">
        <f t="shared" si="0"/>
        <v>11800.176000000001</v>
      </c>
      <c r="E7" s="19" t="s">
        <v>9</v>
      </c>
      <c r="F7" s="20">
        <f t="shared" si="1"/>
        <v>96.761443200000002</v>
      </c>
      <c r="G7" s="3"/>
      <c r="H7" s="21">
        <f>(102.15*14+4*4)*H2*I2</f>
        <v>11800.176000000001</v>
      </c>
      <c r="I7" s="22">
        <v>8.1999999999999993</v>
      </c>
      <c r="J7" s="23">
        <f t="shared" si="2"/>
        <v>96761.443200000009</v>
      </c>
      <c r="K7" s="24"/>
      <c r="L7" s="24"/>
      <c r="N7" s="26"/>
    </row>
    <row r="8" spans="1:14" s="25" customFormat="1" ht="16.5" x14ac:dyDescent="0.25">
      <c r="A8" s="17"/>
      <c r="B8" s="18" t="s">
        <v>17</v>
      </c>
      <c r="C8" s="19" t="s">
        <v>14</v>
      </c>
      <c r="D8" s="20">
        <f t="shared" si="0"/>
        <v>489.6</v>
      </c>
      <c r="E8" s="19" t="s">
        <v>9</v>
      </c>
      <c r="F8" s="20">
        <f t="shared" si="1"/>
        <v>2.6291519999999999</v>
      </c>
      <c r="G8" s="3"/>
      <c r="H8" s="21">
        <f>60*H2*I2</f>
        <v>489.6</v>
      </c>
      <c r="I8" s="22">
        <f>5.37</f>
        <v>5.37</v>
      </c>
      <c r="J8" s="22">
        <f t="shared" si="2"/>
        <v>2629.152</v>
      </c>
      <c r="K8" s="24"/>
      <c r="L8" s="24"/>
      <c r="N8" s="26"/>
    </row>
    <row r="9" spans="1:14" s="25" customFormat="1" ht="16.5" x14ac:dyDescent="0.25">
      <c r="A9" s="17"/>
      <c r="B9" s="18" t="s">
        <v>18</v>
      </c>
      <c r="C9" s="19" t="s">
        <v>14</v>
      </c>
      <c r="D9" s="20">
        <f t="shared" si="0"/>
        <v>396.57600000000002</v>
      </c>
      <c r="E9" s="19" t="s">
        <v>9</v>
      </c>
      <c r="F9" s="20">
        <f t="shared" si="1"/>
        <v>2.8751760000000002</v>
      </c>
      <c r="G9" s="3"/>
      <c r="H9" s="21">
        <f>(48.6)*H2*I2</f>
        <v>396.57600000000002</v>
      </c>
      <c r="I9" s="22">
        <v>7.25</v>
      </c>
      <c r="J9" s="22">
        <f t="shared" si="2"/>
        <v>2875.1760000000004</v>
      </c>
      <c r="K9" s="24"/>
      <c r="L9" s="24"/>
      <c r="N9" s="26"/>
    </row>
    <row r="10" spans="1:14" s="25" customFormat="1" ht="16.5" x14ac:dyDescent="0.25">
      <c r="A10" s="17"/>
      <c r="B10" s="18" t="s">
        <v>13</v>
      </c>
      <c r="C10" s="19" t="s">
        <v>14</v>
      </c>
      <c r="D10" s="20">
        <f t="shared" si="0"/>
        <v>85.761600000000001</v>
      </c>
      <c r="E10" s="19" t="s">
        <v>9</v>
      </c>
      <c r="F10" s="20">
        <f t="shared" si="1"/>
        <v>1.3035763199999999</v>
      </c>
      <c r="G10" s="3"/>
      <c r="H10" s="21">
        <f>(4.8+2.71+3)*H2*I2</f>
        <v>85.761600000000001</v>
      </c>
      <c r="I10" s="22">
        <v>15.2</v>
      </c>
      <c r="J10" s="23">
        <f t="shared" si="2"/>
        <v>1303.5763199999999</v>
      </c>
      <c r="K10" s="24"/>
      <c r="L10" s="24"/>
      <c r="N10" s="26"/>
    </row>
    <row r="11" spans="1:14" s="25" customFormat="1" ht="16.5" x14ac:dyDescent="0.25">
      <c r="A11" s="17"/>
      <c r="B11" s="18" t="s">
        <v>15</v>
      </c>
      <c r="C11" s="19" t="s">
        <v>14</v>
      </c>
      <c r="D11" s="20">
        <f t="shared" si="0"/>
        <v>252.55199999999999</v>
      </c>
      <c r="E11" s="19" t="s">
        <v>9</v>
      </c>
      <c r="F11" s="20">
        <f t="shared" si="1"/>
        <v>3.0457771200000003</v>
      </c>
      <c r="G11" s="3"/>
      <c r="H11" s="21">
        <f>(5*2.71+3*5+1.2*2)*H2*I2</f>
        <v>252.55199999999999</v>
      </c>
      <c r="I11" s="22">
        <v>12.06</v>
      </c>
      <c r="J11" s="23">
        <f t="shared" si="2"/>
        <v>3045.7771200000002</v>
      </c>
      <c r="K11" s="24"/>
      <c r="L11" s="24"/>
      <c r="N11" s="26"/>
    </row>
    <row r="12" spans="1:14" s="25" customFormat="1" ht="16.5" x14ac:dyDescent="0.25">
      <c r="A12" s="17"/>
      <c r="B12" s="18" t="s">
        <v>19</v>
      </c>
      <c r="C12" s="19" t="s">
        <v>14</v>
      </c>
      <c r="D12" s="20">
        <f t="shared" si="0"/>
        <v>3865.3919999999998</v>
      </c>
      <c r="E12" s="19" t="s">
        <v>9</v>
      </c>
      <c r="F12" s="20">
        <f t="shared" si="1"/>
        <v>11.634829919999998</v>
      </c>
      <c r="G12" s="3"/>
      <c r="H12" s="21">
        <f>(100*2+18+14+4+6.5+4+227.2)*H2*I2</f>
        <v>3865.3919999999998</v>
      </c>
      <c r="I12" s="22">
        <v>3.01</v>
      </c>
      <c r="J12" s="22">
        <f t="shared" si="2"/>
        <v>11634.829919999998</v>
      </c>
      <c r="K12" s="24"/>
      <c r="L12" s="24"/>
      <c r="N12" s="26"/>
    </row>
    <row r="13" spans="1:14" s="25" customFormat="1" ht="16.5" x14ac:dyDescent="0.25">
      <c r="A13" s="17"/>
      <c r="B13" s="18" t="s">
        <v>20</v>
      </c>
      <c r="C13" s="19" t="s">
        <v>14</v>
      </c>
      <c r="D13" s="20">
        <f t="shared" si="0"/>
        <v>58.751999999999995</v>
      </c>
      <c r="E13" s="19" t="s">
        <v>9</v>
      </c>
      <c r="F13" s="27">
        <f t="shared" si="1"/>
        <v>5.5344383999999991</v>
      </c>
      <c r="G13" s="28"/>
      <c r="H13" s="21">
        <f>(0.3*0.3*80)*H2*I2</f>
        <v>58.751999999999995</v>
      </c>
      <c r="I13" s="22">
        <f>12*7.85</f>
        <v>94.199999999999989</v>
      </c>
      <c r="J13" s="22">
        <f t="shared" si="2"/>
        <v>5534.4383999999991</v>
      </c>
      <c r="K13" s="24"/>
      <c r="L13" s="24"/>
      <c r="N13" s="26"/>
    </row>
    <row r="14" spans="1:14" s="25" customFormat="1" ht="16.5" x14ac:dyDescent="0.25">
      <c r="A14" s="17"/>
      <c r="B14" s="18" t="s">
        <v>21</v>
      </c>
      <c r="C14" s="19" t="s">
        <v>14</v>
      </c>
      <c r="D14" s="20">
        <f t="shared" si="0"/>
        <v>8.1771999999999991</v>
      </c>
      <c r="E14" s="19" t="s">
        <v>9</v>
      </c>
      <c r="F14" s="27">
        <f t="shared" si="1"/>
        <v>0.38514611999999993</v>
      </c>
      <c r="G14" s="28"/>
      <c r="H14" s="21">
        <f>(0.0106*76)+(0.14*0.13*38)+(0.2*0.2*4*20)+(0.15*0.15*4*4*4)+(0.25*0.25*4)*H2*I2</f>
        <v>8.1771999999999991</v>
      </c>
      <c r="I14" s="22">
        <f>6*7.85</f>
        <v>47.099999999999994</v>
      </c>
      <c r="J14" s="22">
        <f t="shared" si="2"/>
        <v>385.14611999999994</v>
      </c>
      <c r="K14" s="24"/>
      <c r="L14" s="24"/>
      <c r="N14" s="26"/>
    </row>
    <row r="15" spans="1:14" s="25" customFormat="1" ht="16.5" x14ac:dyDescent="0.25">
      <c r="A15" s="17"/>
      <c r="B15" s="18" t="s">
        <v>22</v>
      </c>
      <c r="C15" s="19" t="s">
        <v>26</v>
      </c>
      <c r="D15" s="20">
        <f t="shared" si="0"/>
        <v>571.93439999999998</v>
      </c>
      <c r="E15" s="19" t="s">
        <v>9</v>
      </c>
      <c r="F15" s="20">
        <f t="shared" si="1"/>
        <v>3.8777152319999999</v>
      </c>
      <c r="G15" s="3"/>
      <c r="H15" s="21">
        <f>(3.1+2.83+2.92+2.92+2.69+1.56+5.86+1.29+14.46+14.46+18)*H2*I2</f>
        <v>571.93439999999998</v>
      </c>
      <c r="I15" s="22">
        <f>6.78</f>
        <v>6.78</v>
      </c>
      <c r="J15" s="23">
        <f t="shared" si="2"/>
        <v>3877.715232</v>
      </c>
      <c r="K15" s="24"/>
      <c r="L15" s="24"/>
      <c r="N15" s="26"/>
    </row>
    <row r="16" spans="1:14" s="25" customFormat="1" ht="16.5" x14ac:dyDescent="0.25">
      <c r="A16" s="17"/>
      <c r="B16" s="18" t="s">
        <v>23</v>
      </c>
      <c r="C16" s="19" t="s">
        <v>26</v>
      </c>
      <c r="D16" s="20">
        <f t="shared" si="0"/>
        <v>361.40640000000008</v>
      </c>
      <c r="E16" s="19" t="s">
        <v>9</v>
      </c>
      <c r="F16" s="20">
        <f t="shared" si="1"/>
        <v>2.4503353920000004</v>
      </c>
      <c r="G16" s="3"/>
      <c r="H16" s="21">
        <f>(1.69+1.69+1.29+1.1*4+14.46+14.46+1.05*6)*H2*I2</f>
        <v>361.40640000000008</v>
      </c>
      <c r="I16" s="22">
        <f>6.78</f>
        <v>6.78</v>
      </c>
      <c r="J16" s="23">
        <f t="shared" si="2"/>
        <v>2450.3353920000004</v>
      </c>
      <c r="K16" s="24"/>
      <c r="L16" s="24"/>
      <c r="N16" s="26"/>
    </row>
    <row r="17" spans="1:14" s="25" customFormat="1" ht="16.5" x14ac:dyDescent="0.25">
      <c r="A17" s="29" t="s">
        <v>24</v>
      </c>
      <c r="B17" s="18" t="s">
        <v>23</v>
      </c>
      <c r="C17" s="19" t="s">
        <v>14</v>
      </c>
      <c r="D17" s="20">
        <f t="shared" si="0"/>
        <v>1362.72</v>
      </c>
      <c r="E17" s="19" t="s">
        <v>9</v>
      </c>
      <c r="F17" s="20">
        <f t="shared" si="1"/>
        <v>6.0368495999999991</v>
      </c>
      <c r="G17" s="3"/>
      <c r="H17" s="21">
        <f>(167)*H2*I2</f>
        <v>1362.72</v>
      </c>
      <c r="I17" s="22">
        <f>4.43</f>
        <v>4.43</v>
      </c>
      <c r="J17" s="23">
        <f t="shared" si="2"/>
        <v>6036.8495999999996</v>
      </c>
      <c r="K17" s="24"/>
      <c r="L17" s="24"/>
      <c r="N17" s="26"/>
    </row>
    <row r="18" spans="1:14" s="25" customFormat="1" ht="16.5" x14ac:dyDescent="0.25">
      <c r="A18" s="29" t="s">
        <v>24</v>
      </c>
      <c r="B18" s="18" t="s">
        <v>20</v>
      </c>
      <c r="C18" s="19" t="s">
        <v>26</v>
      </c>
      <c r="D18" s="20">
        <f t="shared" si="0"/>
        <v>7.3439999999999994</v>
      </c>
      <c r="E18" s="19" t="s">
        <v>9</v>
      </c>
      <c r="F18" s="27">
        <f t="shared" si="1"/>
        <v>0.69180479999999989</v>
      </c>
      <c r="G18" s="28"/>
      <c r="H18" s="21">
        <f>(0.3*0.3*10)*H2*I2</f>
        <v>7.3439999999999994</v>
      </c>
      <c r="I18" s="22">
        <f>12*7.85</f>
        <v>94.199999999999989</v>
      </c>
      <c r="J18" s="22">
        <f t="shared" si="2"/>
        <v>691.80479999999989</v>
      </c>
      <c r="K18" s="24"/>
      <c r="L18" s="24"/>
      <c r="N18" s="26"/>
    </row>
    <row r="19" spans="1:14" s="25" customFormat="1" ht="16.5" x14ac:dyDescent="0.25">
      <c r="A19" s="29" t="s">
        <v>24</v>
      </c>
      <c r="B19" s="18" t="s">
        <v>25</v>
      </c>
      <c r="C19" s="19" t="s">
        <v>14</v>
      </c>
      <c r="D19" s="20">
        <f t="shared" si="0"/>
        <v>252.96</v>
      </c>
      <c r="E19" s="19" t="s">
        <v>9</v>
      </c>
      <c r="F19" s="20">
        <f t="shared" si="1"/>
        <v>2.0742720000000001</v>
      </c>
      <c r="G19" s="3"/>
      <c r="H19" s="21">
        <f>(6.2*5)*H2*I2</f>
        <v>252.96</v>
      </c>
      <c r="I19" s="22">
        <f>8.2</f>
        <v>8.1999999999999993</v>
      </c>
      <c r="J19" s="23">
        <f t="shared" si="2"/>
        <v>2074.2719999999999</v>
      </c>
      <c r="K19" s="24"/>
      <c r="L19" s="24"/>
      <c r="N19" s="26"/>
    </row>
    <row r="23" spans="1:14" x14ac:dyDescent="0.25">
      <c r="J23" s="31"/>
    </row>
  </sheetData>
  <mergeCells count="6"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2022-01-05T07:32:00Z</dcterms:modified>
</cp:coreProperties>
</file>