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Maxo/Desktop/"/>
    </mc:Choice>
  </mc:AlternateContent>
  <xr:revisionPtr revIDLastSave="0" documentId="13_ncr:1_{42C1334C-8277-A242-9534-96C1F0A00066}" xr6:coauthVersionLast="45" xr6:coauthVersionMax="47" xr10:uidLastSave="{00000000-0000-0000-0000-000000000000}"/>
  <bookViews>
    <workbookView xWindow="0" yWindow="460" windowWidth="28800" windowHeight="12100" xr2:uid="{00000000-000D-0000-FFFF-FFFF00000000}"/>
  </bookViews>
  <sheets>
    <sheet name="ტრანსპორტირება" sheetId="3" r:id="rId1"/>
  </sheets>
  <definedNames>
    <definedName name="_xlnm._FilterDatabase" localSheetId="0" hidden="1">ტრანსპორტირება!$B$1:$B$19</definedName>
    <definedName name="_xlnm.Print_Area" localSheetId="0">ტრანსპორტირება!$A$1:$I$19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3" l="1"/>
  <c r="D19" i="3" s="1"/>
  <c r="G18" i="3"/>
  <c r="D18" i="3" s="1"/>
  <c r="G17" i="3"/>
  <c r="D17" i="3" s="1"/>
  <c r="G16" i="3"/>
  <c r="D16" i="3" s="1"/>
  <c r="G15" i="3"/>
  <c r="D15" i="3" s="1"/>
  <c r="G14" i="3"/>
  <c r="D14" i="3" s="1"/>
  <c r="G13" i="3"/>
  <c r="D13" i="3" s="1"/>
  <c r="G12" i="3"/>
  <c r="D12" i="3" s="1"/>
  <c r="G11" i="3"/>
  <c r="D11" i="3" s="1"/>
  <c r="G10" i="3"/>
  <c r="D10" i="3" s="1"/>
  <c r="G9" i="3"/>
  <c r="D9" i="3" s="1"/>
  <c r="G8" i="3"/>
  <c r="D8" i="3" s="1"/>
  <c r="G7" i="3"/>
  <c r="D7" i="3" s="1"/>
  <c r="G6" i="3"/>
  <c r="D6" i="3" s="1"/>
  <c r="G5" i="3"/>
  <c r="D5" i="3" s="1"/>
  <c r="G4" i="3"/>
  <c r="D4" i="3" s="1"/>
  <c r="H19" i="3" l="1"/>
  <c r="H18" i="3"/>
  <c r="H17" i="3"/>
  <c r="I18" i="3" l="1"/>
  <c r="I19" i="3"/>
  <c r="F19" i="3" s="1"/>
  <c r="I17" i="3"/>
  <c r="F17" i="3" s="1"/>
  <c r="F18" i="3" l="1"/>
  <c r="H16" i="3" l="1"/>
  <c r="H15" i="3"/>
  <c r="I7" i="3"/>
  <c r="F7" i="3" s="1"/>
  <c r="I12" i="3"/>
  <c r="F12" i="3" s="1"/>
  <c r="H13" i="3"/>
  <c r="H14" i="3"/>
  <c r="H8" i="3"/>
  <c r="I4" i="3"/>
  <c r="F4" i="3" s="1"/>
  <c r="I10" i="3" l="1"/>
  <c r="F10" i="3" s="1"/>
  <c r="I6" i="3"/>
  <c r="F6" i="3" s="1"/>
  <c r="I13" i="3"/>
  <c r="F13" i="3" s="1"/>
  <c r="I8" i="3"/>
  <c r="F8" i="3" s="1"/>
  <c r="I15" i="3"/>
  <c r="F15" i="3" s="1"/>
  <c r="I11" i="3"/>
  <c r="F11" i="3" s="1"/>
  <c r="I5" i="3"/>
  <c r="F5" i="3" s="1"/>
  <c r="I14" i="3"/>
  <c r="F14" i="3" s="1"/>
  <c r="I16" i="3"/>
  <c r="F16" i="3" s="1"/>
  <c r="I9" i="3"/>
  <c r="F9" i="3" s="1"/>
  <c r="F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პატარა მიშენებები</t>
        </r>
      </text>
    </comment>
    <comment ref="A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კაჩიგარიების ზაკლადნოები</t>
        </r>
      </text>
    </comment>
    <comment ref="A1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კაჩიგარია</t>
        </r>
      </text>
    </comment>
  </commentList>
</comments>
</file>

<file path=xl/sharedStrings.xml><?xml version="1.0" encoding="utf-8"?>
<sst xmlns="http://schemas.openxmlformats.org/spreadsheetml/2006/main" count="66" uniqueCount="25">
  <si>
    <t>#</t>
  </si>
  <si>
    <t>სამუშაოებისა და მასალების დასახელება</t>
  </si>
  <si>
    <t>განზ. ერთ</t>
  </si>
  <si>
    <t>რაო-ბა</t>
  </si>
  <si>
    <t>რაოდენობა</t>
  </si>
  <si>
    <t>ტონა</t>
  </si>
  <si>
    <t>მ/კვ.მ</t>
  </si>
  <si>
    <t>1მ/კვ.მ = კგ</t>
  </si>
  <si>
    <t>სულ (კგ)</t>
  </si>
  <si>
    <t>კვ.მილი 150*100*4</t>
  </si>
  <si>
    <t>კვ.მილი 100*100*4</t>
  </si>
  <si>
    <t>კვ.მილი 120*60*3</t>
  </si>
  <si>
    <t>კვ.მილი 60*60*3</t>
  </si>
  <si>
    <t>კვ.მილი 100*60*3</t>
  </si>
  <si>
    <t>კუხოვანა 50*50*4</t>
  </si>
  <si>
    <t>ლით. ფურც. 12მმ</t>
  </si>
  <si>
    <t>ლით. ფურც. 6მმ</t>
  </si>
  <si>
    <t>კვ.მილი 100*50*3</t>
  </si>
  <si>
    <t>კვ.მილი 50*50*3</t>
  </si>
  <si>
    <t>*</t>
  </si>
  <si>
    <t>ატხოდი</t>
  </si>
  <si>
    <t>გრძ.მ</t>
  </si>
  <si>
    <t>მასალათა ჩამონათვალი</t>
  </si>
  <si>
    <t>მ2</t>
  </si>
  <si>
    <t>ტრასპორტირება თბილისი -კასპი. საკადასტრო კოდი: 67.12.43.021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</si>
</sst>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7" borderId="0" applyNumberFormat="0" applyBorder="0" applyAlignment="0" applyProtection="0"/>
    <xf numFmtId="0" fontId="9" fillId="0" borderId="0"/>
  </cellStyleXfs>
  <cellXfs count="28">
    <xf numFmtId="0" fontId="0" fillId="0" borderId="0" xfId="0"/>
    <xf numFmtId="0" fontId="1" fillId="2" borderId="0" xfId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1" fontId="4" fillId="5" borderId="3" xfId="1" applyNumberFormat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4" fontId="4" fillId="5" borderId="3" xfId="1" applyNumberFormat="1" applyFont="1" applyFill="1" applyBorder="1" applyAlignment="1">
      <alignment horizontal="center" vertical="center" wrapText="1"/>
    </xf>
    <xf numFmtId="0" fontId="1" fillId="6" borderId="3" xfId="1" applyFill="1" applyBorder="1" applyAlignment="1">
      <alignment horizontal="center" vertical="center"/>
    </xf>
    <xf numFmtId="0" fontId="1" fillId="6" borderId="0" xfId="1" applyFill="1" applyBorder="1" applyAlignment="1">
      <alignment horizontal="center" vertical="center"/>
    </xf>
    <xf numFmtId="0" fontId="1" fillId="2" borderId="0" xfId="1" applyFill="1"/>
    <xf numFmtId="0" fontId="1" fillId="2" borderId="0" xfId="1" applyFont="1" applyFill="1"/>
    <xf numFmtId="4" fontId="1" fillId="2" borderId="0" xfId="1" applyNumberFormat="1" applyFill="1" applyAlignment="1">
      <alignment horizontal="center" vertical="center" wrapText="1"/>
    </xf>
    <xf numFmtId="1" fontId="1" fillId="8" borderId="3" xfId="1" applyNumberFormat="1" applyFont="1" applyFill="1" applyBorder="1" applyAlignment="1">
      <alignment horizontal="center" vertical="center" wrapText="1"/>
    </xf>
    <xf numFmtId="0" fontId="7" fillId="8" borderId="3" xfId="2" applyFont="1" applyFill="1" applyBorder="1" applyAlignment="1">
      <alignment horizontal="left" vertical="center" wrapText="1"/>
    </xf>
    <xf numFmtId="0" fontId="7" fillId="8" borderId="3" xfId="1" applyFont="1" applyFill="1" applyBorder="1" applyAlignment="1">
      <alignment horizontal="center" vertical="center" wrapText="1"/>
    </xf>
    <xf numFmtId="4" fontId="7" fillId="8" borderId="3" xfId="1" applyNumberFormat="1" applyFont="1" applyFill="1" applyBorder="1" applyAlignment="1">
      <alignment horizontal="center" vertical="center" wrapText="1"/>
    </xf>
    <xf numFmtId="2" fontId="7" fillId="8" borderId="3" xfId="1" applyNumberFormat="1" applyFont="1" applyFill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  <xf numFmtId="0" fontId="7" fillId="8" borderId="3" xfId="2" applyFont="1" applyFill="1" applyBorder="1" applyAlignment="1">
      <alignment horizontal="center" vertical="center"/>
    </xf>
    <xf numFmtId="164" fontId="7" fillId="8" borderId="3" xfId="1" applyNumberFormat="1" applyFont="1" applyFill="1" applyBorder="1" applyAlignment="1">
      <alignment horizontal="center" vertical="center" wrapText="1"/>
    </xf>
    <xf numFmtId="1" fontId="5" fillId="8" borderId="3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/>
    </xf>
    <xf numFmtId="0" fontId="1" fillId="2" borderId="0" xfId="1" applyFill="1" applyAlignment="1">
      <alignment horizont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</cellXfs>
  <cellStyles count="4">
    <cellStyle name="Good" xfId="2" builtinId="26"/>
    <cellStyle name="Normal" xfId="0" builtinId="0"/>
    <cellStyle name="Normal 2" xfId="1" xr:uid="{00000000-0005-0000-0000-000002000000}"/>
    <cellStyle name="Normal 3" xfId="3" xr:uid="{8DD66EBB-6C42-41A6-BCFE-FA7A3E301A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zoomScaleNormal="100" zoomScaleSheetLayoutView="85" workbookViewId="0">
      <selection activeCell="L8" sqref="L8"/>
    </sheetView>
  </sheetViews>
  <sheetFormatPr baseColWidth="10" defaultColWidth="9.1640625" defaultRowHeight="15" x14ac:dyDescent="0.2"/>
  <cols>
    <col min="1" max="1" width="6.5" style="1" customWidth="1"/>
    <col min="2" max="2" width="41.33203125" style="1" customWidth="1"/>
    <col min="3" max="3" width="12.83203125" style="1" customWidth="1"/>
    <col min="4" max="4" width="11.1640625" style="12" customWidth="1"/>
    <col min="5" max="5" width="13.1640625" style="1" customWidth="1"/>
    <col min="6" max="6" width="11.33203125" style="12" customWidth="1"/>
    <col min="7" max="7" width="12" style="1" hidden="1" customWidth="1"/>
    <col min="8" max="9" width="11.83203125" style="1" hidden="1" customWidth="1"/>
    <col min="10" max="10" width="19.6640625" style="23" customWidth="1"/>
    <col min="11" max="12" width="9.1640625" style="1"/>
    <col min="13" max="13" width="11.5" style="1" bestFit="1" customWidth="1"/>
    <col min="14" max="16384" width="9.1640625" style="1"/>
  </cols>
  <sheetData>
    <row r="1" spans="1:12" s="2" customFormat="1" ht="16" x14ac:dyDescent="0.2">
      <c r="A1" s="26" t="s">
        <v>0</v>
      </c>
      <c r="B1" s="26" t="s">
        <v>1</v>
      </c>
      <c r="C1" s="26" t="s">
        <v>2</v>
      </c>
      <c r="D1" s="24" t="s">
        <v>3</v>
      </c>
      <c r="E1" s="26" t="s">
        <v>2</v>
      </c>
      <c r="F1" s="24" t="s">
        <v>3</v>
      </c>
      <c r="G1" s="3" t="s">
        <v>4</v>
      </c>
      <c r="H1" s="2" t="s">
        <v>20</v>
      </c>
      <c r="J1" s="24" t="s">
        <v>24</v>
      </c>
    </row>
    <row r="2" spans="1:12" s="2" customFormat="1" ht="41" customHeight="1" x14ac:dyDescent="0.2">
      <c r="A2" s="27"/>
      <c r="B2" s="27"/>
      <c r="C2" s="27"/>
      <c r="D2" s="25"/>
      <c r="E2" s="27"/>
      <c r="F2" s="25"/>
      <c r="G2" s="4">
        <v>8</v>
      </c>
      <c r="H2" s="4">
        <v>1.02</v>
      </c>
      <c r="J2" s="25"/>
    </row>
    <row r="3" spans="1:12" s="10" customFormat="1" ht="16" x14ac:dyDescent="0.2">
      <c r="A3" s="5">
        <v>1</v>
      </c>
      <c r="B3" s="6" t="s">
        <v>22</v>
      </c>
      <c r="C3" s="6" t="s">
        <v>21</v>
      </c>
      <c r="D3" s="7"/>
      <c r="E3" s="6" t="s">
        <v>5</v>
      </c>
      <c r="F3" s="7">
        <f>SUM(F4:F19)</f>
        <v>206.39121716640003</v>
      </c>
      <c r="G3" s="8" t="s">
        <v>6</v>
      </c>
      <c r="H3" s="8" t="s">
        <v>7</v>
      </c>
      <c r="I3" s="9" t="s">
        <v>8</v>
      </c>
      <c r="J3" s="7"/>
    </row>
    <row r="4" spans="1:12" s="11" customFormat="1" ht="16" x14ac:dyDescent="0.2">
      <c r="A4" s="13"/>
      <c r="B4" s="14" t="s">
        <v>9</v>
      </c>
      <c r="C4" s="15" t="s">
        <v>21</v>
      </c>
      <c r="D4" s="16">
        <f>G4</f>
        <v>840.31680000000006</v>
      </c>
      <c r="E4" s="15" t="s">
        <v>5</v>
      </c>
      <c r="F4" s="16">
        <f>I4/1000</f>
        <v>12.772815360000001</v>
      </c>
      <c r="G4" s="17">
        <f>(2.71*38)*G2*H2</f>
        <v>840.31680000000006</v>
      </c>
      <c r="H4" s="18">
        <v>15.2</v>
      </c>
      <c r="I4" s="19">
        <f>H4*G4</f>
        <v>12772.815360000001</v>
      </c>
      <c r="J4" s="16"/>
      <c r="L4" s="22"/>
    </row>
    <row r="5" spans="1:12" s="11" customFormat="1" ht="16" x14ac:dyDescent="0.2">
      <c r="A5" s="13"/>
      <c r="B5" s="14" t="s">
        <v>9</v>
      </c>
      <c r="C5" s="15" t="s">
        <v>21</v>
      </c>
      <c r="D5" s="16">
        <f t="shared" ref="D5:D19" si="0">G5</f>
        <v>2795.3712000000005</v>
      </c>
      <c r="E5" s="15" t="s">
        <v>5</v>
      </c>
      <c r="F5" s="16">
        <f t="shared" ref="F5:F14" si="1">I5/1000</f>
        <v>42.489642240000009</v>
      </c>
      <c r="G5" s="17">
        <f>(9.015*38)*G2*H2</f>
        <v>2795.3712000000005</v>
      </c>
      <c r="H5" s="18">
        <v>15.2</v>
      </c>
      <c r="I5" s="19">
        <f>H5*G5</f>
        <v>42489.642240000008</v>
      </c>
      <c r="J5" s="16"/>
      <c r="L5" s="22"/>
    </row>
    <row r="6" spans="1:12" s="11" customFormat="1" ht="16" x14ac:dyDescent="0.2">
      <c r="A6" s="13"/>
      <c r="B6" s="14" t="s">
        <v>10</v>
      </c>
      <c r="C6" s="15" t="s">
        <v>21</v>
      </c>
      <c r="D6" s="16">
        <f t="shared" si="0"/>
        <v>980.78303999999991</v>
      </c>
      <c r="E6" s="15" t="s">
        <v>5</v>
      </c>
      <c r="F6" s="16">
        <f t="shared" si="1"/>
        <v>11.8282434624</v>
      </c>
      <c r="G6" s="17">
        <f>(3.163*38)*G2*H2</f>
        <v>980.78303999999991</v>
      </c>
      <c r="H6" s="18">
        <v>12.06</v>
      </c>
      <c r="I6" s="19">
        <f t="shared" ref="I6:I14" si="2">H6*G6</f>
        <v>11828.2434624</v>
      </c>
      <c r="J6" s="16"/>
      <c r="L6" s="22"/>
    </row>
    <row r="7" spans="1:12" s="11" customFormat="1" ht="16" x14ac:dyDescent="0.2">
      <c r="A7" s="13"/>
      <c r="B7" s="14" t="s">
        <v>11</v>
      </c>
      <c r="C7" s="15" t="s">
        <v>21</v>
      </c>
      <c r="D7" s="16">
        <f t="shared" si="0"/>
        <v>11800.176000000001</v>
      </c>
      <c r="E7" s="15" t="s">
        <v>5</v>
      </c>
      <c r="F7" s="16">
        <f t="shared" si="1"/>
        <v>96.761443200000002</v>
      </c>
      <c r="G7" s="17">
        <f>(102.15*14+4*4)*G2*H2</f>
        <v>11800.176000000001</v>
      </c>
      <c r="H7" s="18">
        <v>8.1999999999999993</v>
      </c>
      <c r="I7" s="19">
        <f t="shared" si="2"/>
        <v>96761.443200000009</v>
      </c>
      <c r="J7" s="16"/>
      <c r="L7" s="22"/>
    </row>
    <row r="8" spans="1:12" s="11" customFormat="1" ht="16" x14ac:dyDescent="0.2">
      <c r="A8" s="13"/>
      <c r="B8" s="14" t="s">
        <v>12</v>
      </c>
      <c r="C8" s="15" t="s">
        <v>21</v>
      </c>
      <c r="D8" s="16">
        <f t="shared" si="0"/>
        <v>489.6</v>
      </c>
      <c r="E8" s="15" t="s">
        <v>5</v>
      </c>
      <c r="F8" s="16">
        <f t="shared" si="1"/>
        <v>2.6291519999999999</v>
      </c>
      <c r="G8" s="17">
        <f>60*G2*H2</f>
        <v>489.6</v>
      </c>
      <c r="H8" s="18">
        <f>5.37</f>
        <v>5.37</v>
      </c>
      <c r="I8" s="18">
        <f t="shared" si="2"/>
        <v>2629.152</v>
      </c>
      <c r="J8" s="16"/>
      <c r="L8" s="22"/>
    </row>
    <row r="9" spans="1:12" s="11" customFormat="1" ht="16" x14ac:dyDescent="0.2">
      <c r="A9" s="13"/>
      <c r="B9" s="14" t="s">
        <v>13</v>
      </c>
      <c r="C9" s="15" t="s">
        <v>21</v>
      </c>
      <c r="D9" s="16">
        <f t="shared" si="0"/>
        <v>396.57600000000002</v>
      </c>
      <c r="E9" s="15" t="s">
        <v>5</v>
      </c>
      <c r="F9" s="16">
        <f t="shared" si="1"/>
        <v>2.8751760000000002</v>
      </c>
      <c r="G9" s="17">
        <f>(48.6)*G2*H2</f>
        <v>396.57600000000002</v>
      </c>
      <c r="H9" s="18">
        <v>7.25</v>
      </c>
      <c r="I9" s="18">
        <f t="shared" si="2"/>
        <v>2875.1760000000004</v>
      </c>
      <c r="J9" s="16"/>
      <c r="L9" s="22"/>
    </row>
    <row r="10" spans="1:12" s="11" customFormat="1" ht="16" x14ac:dyDescent="0.2">
      <c r="A10" s="13"/>
      <c r="B10" s="14" t="s">
        <v>9</v>
      </c>
      <c r="C10" s="15" t="s">
        <v>21</v>
      </c>
      <c r="D10" s="16">
        <f t="shared" si="0"/>
        <v>85.761600000000001</v>
      </c>
      <c r="E10" s="15" t="s">
        <v>5</v>
      </c>
      <c r="F10" s="16">
        <f t="shared" si="1"/>
        <v>1.3035763199999999</v>
      </c>
      <c r="G10" s="17">
        <f>(4.8+2.71+3)*G2*H2</f>
        <v>85.761600000000001</v>
      </c>
      <c r="H10" s="18">
        <v>15.2</v>
      </c>
      <c r="I10" s="19">
        <f t="shared" si="2"/>
        <v>1303.5763199999999</v>
      </c>
      <c r="J10" s="16"/>
      <c r="L10" s="22"/>
    </row>
    <row r="11" spans="1:12" s="11" customFormat="1" ht="16" x14ac:dyDescent="0.2">
      <c r="A11" s="13"/>
      <c r="B11" s="14" t="s">
        <v>10</v>
      </c>
      <c r="C11" s="15" t="s">
        <v>21</v>
      </c>
      <c r="D11" s="16">
        <f t="shared" si="0"/>
        <v>252.55199999999999</v>
      </c>
      <c r="E11" s="15" t="s">
        <v>5</v>
      </c>
      <c r="F11" s="16">
        <f t="shared" si="1"/>
        <v>3.0457771200000003</v>
      </c>
      <c r="G11" s="17">
        <f>(5*2.71+3*5+1.2*2)*G2*H2</f>
        <v>252.55199999999999</v>
      </c>
      <c r="H11" s="18">
        <v>12.06</v>
      </c>
      <c r="I11" s="19">
        <f t="shared" si="2"/>
        <v>3045.7771200000002</v>
      </c>
      <c r="J11" s="16"/>
      <c r="L11" s="22"/>
    </row>
    <row r="12" spans="1:12" s="11" customFormat="1" ht="16" x14ac:dyDescent="0.2">
      <c r="A12" s="13"/>
      <c r="B12" s="14" t="s">
        <v>14</v>
      </c>
      <c r="C12" s="15" t="s">
        <v>21</v>
      </c>
      <c r="D12" s="16">
        <f t="shared" si="0"/>
        <v>3865.3919999999998</v>
      </c>
      <c r="E12" s="15" t="s">
        <v>5</v>
      </c>
      <c r="F12" s="16">
        <f t="shared" si="1"/>
        <v>11.634829919999998</v>
      </c>
      <c r="G12" s="17">
        <f>(100*2+18+14+4+6.5+4+227.2)*G2*H2</f>
        <v>3865.3919999999998</v>
      </c>
      <c r="H12" s="18">
        <v>3.01</v>
      </c>
      <c r="I12" s="18">
        <f t="shared" si="2"/>
        <v>11634.829919999998</v>
      </c>
      <c r="J12" s="16"/>
      <c r="L12" s="22"/>
    </row>
    <row r="13" spans="1:12" s="11" customFormat="1" ht="16" x14ac:dyDescent="0.2">
      <c r="A13" s="13"/>
      <c r="B13" s="14" t="s">
        <v>15</v>
      </c>
      <c r="C13" s="15" t="s">
        <v>23</v>
      </c>
      <c r="D13" s="16">
        <f t="shared" si="0"/>
        <v>58.751999999999995</v>
      </c>
      <c r="E13" s="15" t="s">
        <v>5</v>
      </c>
      <c r="F13" s="20">
        <f t="shared" si="1"/>
        <v>5.5344383999999991</v>
      </c>
      <c r="G13" s="17">
        <f>(0.3*0.3*80)*G2*H2</f>
        <v>58.751999999999995</v>
      </c>
      <c r="H13" s="18">
        <f>12*7.85</f>
        <v>94.199999999999989</v>
      </c>
      <c r="I13" s="18">
        <f t="shared" si="2"/>
        <v>5534.4383999999991</v>
      </c>
      <c r="J13" s="16"/>
      <c r="L13" s="22"/>
    </row>
    <row r="14" spans="1:12" s="11" customFormat="1" ht="16" x14ac:dyDescent="0.2">
      <c r="A14" s="13"/>
      <c r="B14" s="14" t="s">
        <v>16</v>
      </c>
      <c r="C14" s="15" t="s">
        <v>23</v>
      </c>
      <c r="D14" s="16">
        <f t="shared" si="0"/>
        <v>8.1771999999999991</v>
      </c>
      <c r="E14" s="15" t="s">
        <v>5</v>
      </c>
      <c r="F14" s="20">
        <f t="shared" si="1"/>
        <v>0.38514611999999993</v>
      </c>
      <c r="G14" s="17">
        <f>(0.0106*76)+(0.14*0.13*38)+(0.2*0.2*4*20)+(0.15*0.15*4*4*4)+(0.25*0.25*4)*G2*H2</f>
        <v>8.1771999999999991</v>
      </c>
      <c r="H14" s="18">
        <f>6*7.85</f>
        <v>47.099999999999994</v>
      </c>
      <c r="I14" s="18">
        <f t="shared" si="2"/>
        <v>385.14611999999994</v>
      </c>
      <c r="J14" s="16"/>
      <c r="L14" s="22"/>
    </row>
    <row r="15" spans="1:12" s="11" customFormat="1" ht="16" x14ac:dyDescent="0.2">
      <c r="A15" s="13"/>
      <c r="B15" s="14" t="s">
        <v>17</v>
      </c>
      <c r="C15" s="15" t="s">
        <v>21</v>
      </c>
      <c r="D15" s="16">
        <f t="shared" si="0"/>
        <v>571.93439999999998</v>
      </c>
      <c r="E15" s="15" t="s">
        <v>5</v>
      </c>
      <c r="F15" s="16">
        <f t="shared" ref="F15" si="3">I15/1000</f>
        <v>3.8777152319999999</v>
      </c>
      <c r="G15" s="17">
        <f>(3.1+2.83+2.92+2.92+2.69+1.56+5.86+1.29+14.46+14.46+18)*G2*H2</f>
        <v>571.93439999999998</v>
      </c>
      <c r="H15" s="18">
        <f>6.78</f>
        <v>6.78</v>
      </c>
      <c r="I15" s="19">
        <f t="shared" ref="I15" si="4">H15*G15</f>
        <v>3877.715232</v>
      </c>
      <c r="J15" s="16"/>
      <c r="L15" s="22"/>
    </row>
    <row r="16" spans="1:12" s="11" customFormat="1" ht="16" x14ac:dyDescent="0.2">
      <c r="A16" s="13"/>
      <c r="B16" s="14" t="s">
        <v>18</v>
      </c>
      <c r="C16" s="15" t="s">
        <v>21</v>
      </c>
      <c r="D16" s="16">
        <f t="shared" si="0"/>
        <v>361.40640000000008</v>
      </c>
      <c r="E16" s="15" t="s">
        <v>5</v>
      </c>
      <c r="F16" s="16">
        <f t="shared" ref="F16" si="5">I16/1000</f>
        <v>2.4503353920000004</v>
      </c>
      <c r="G16" s="17">
        <f>(1.69+1.69+1.29+1.1*4+14.46+14.46+1.05*6)*G2*H2</f>
        <v>361.40640000000008</v>
      </c>
      <c r="H16" s="18">
        <f>6.78</f>
        <v>6.78</v>
      </c>
      <c r="I16" s="19">
        <f t="shared" ref="I16" si="6">H16*G16</f>
        <v>2450.3353920000004</v>
      </c>
      <c r="J16" s="16"/>
      <c r="L16" s="22"/>
    </row>
    <row r="17" spans="1:12" s="11" customFormat="1" ht="16" x14ac:dyDescent="0.2">
      <c r="A17" s="21" t="s">
        <v>19</v>
      </c>
      <c r="B17" s="14" t="s">
        <v>18</v>
      </c>
      <c r="C17" s="15" t="s">
        <v>21</v>
      </c>
      <c r="D17" s="16">
        <f t="shared" si="0"/>
        <v>1362.72</v>
      </c>
      <c r="E17" s="15" t="s">
        <v>5</v>
      </c>
      <c r="F17" s="16">
        <f t="shared" ref="F17:F18" si="7">I17/1000</f>
        <v>6.0368495999999991</v>
      </c>
      <c r="G17" s="17">
        <f>(167)*G2*H2</f>
        <v>1362.72</v>
      </c>
      <c r="H17" s="18">
        <f>4.43</f>
        <v>4.43</v>
      </c>
      <c r="I17" s="19">
        <f t="shared" ref="I17:I18" si="8">H17*G17</f>
        <v>6036.8495999999996</v>
      </c>
      <c r="J17" s="16"/>
      <c r="L17" s="22"/>
    </row>
    <row r="18" spans="1:12" s="11" customFormat="1" ht="16" x14ac:dyDescent="0.2">
      <c r="A18" s="21" t="s">
        <v>19</v>
      </c>
      <c r="B18" s="14" t="s">
        <v>15</v>
      </c>
      <c r="C18" s="15" t="s">
        <v>23</v>
      </c>
      <c r="D18" s="16">
        <f t="shared" si="0"/>
        <v>7.3439999999999994</v>
      </c>
      <c r="E18" s="15" t="s">
        <v>5</v>
      </c>
      <c r="F18" s="20">
        <f t="shared" si="7"/>
        <v>0.69180479999999989</v>
      </c>
      <c r="G18" s="17">
        <f>(0.3*0.3*10)*G2*H2</f>
        <v>7.3439999999999994</v>
      </c>
      <c r="H18" s="18">
        <f>12*7.85</f>
        <v>94.199999999999989</v>
      </c>
      <c r="I18" s="18">
        <f t="shared" si="8"/>
        <v>691.80479999999989</v>
      </c>
      <c r="J18" s="16"/>
      <c r="L18" s="22"/>
    </row>
    <row r="19" spans="1:12" s="11" customFormat="1" ht="16" x14ac:dyDescent="0.2">
      <c r="A19" s="21" t="s">
        <v>19</v>
      </c>
      <c r="B19" s="14" t="s">
        <v>11</v>
      </c>
      <c r="C19" s="15" t="s">
        <v>21</v>
      </c>
      <c r="D19" s="16">
        <f t="shared" si="0"/>
        <v>252.96</v>
      </c>
      <c r="E19" s="15" t="s">
        <v>5</v>
      </c>
      <c r="F19" s="16">
        <f t="shared" ref="F19" si="9">I19/1000</f>
        <v>2.0742720000000001</v>
      </c>
      <c r="G19" s="17">
        <f>(6.2*5)*G2*H2</f>
        <v>252.96</v>
      </c>
      <c r="H19" s="18">
        <f>8.2</f>
        <v>8.1999999999999993</v>
      </c>
      <c r="I19" s="19">
        <f t="shared" ref="I19" si="10">H19*G19</f>
        <v>2074.2719999999999</v>
      </c>
      <c r="J19" s="16"/>
      <c r="L19" s="22"/>
    </row>
    <row r="23" spans="1:12" x14ac:dyDescent="0.2">
      <c r="I23" s="12"/>
    </row>
  </sheetData>
  <autoFilter ref="B1:B19" xr:uid="{00000000-0009-0000-0000-000000000000}"/>
  <mergeCells count="7">
    <mergeCell ref="J1:J2"/>
    <mergeCell ref="A1:A2"/>
    <mergeCell ref="B1:B2"/>
    <mergeCell ref="E1:E2"/>
    <mergeCell ref="F1:F2"/>
    <mergeCell ref="C1:C2"/>
    <mergeCell ref="D1:D2"/>
  </mergeCells>
  <pageMargins left="0.25" right="0.25" top="0.75" bottom="0.75" header="0.3" footer="0.3"/>
  <pageSetup paperSize="8" scale="81" fitToHeight="0" orientation="portrait" r:id="rId1"/>
  <ignoredErrors>
    <ignoredError sqref="H18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ტრანსპორტირება</vt:lpstr>
      <vt:lpstr>ტრანსპორტირება!Print_Area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2019-10-02T05:43:42Z</dcterms:created>
  <dcterms:modified xsi:type="dcterms:W3CDTF">2022-01-05T09:22:08Z</dcterms:modified>
</cp:coreProperties>
</file>