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houses tender\"/>
    </mc:Choice>
  </mc:AlternateContent>
  <xr:revisionPtr revIDLastSave="0" documentId="13_ncr:1_{73B91C29-3B13-4DD0-8E5A-BA7A38CBD169}" xr6:coauthVersionLast="45" xr6:coauthVersionMax="45" xr10:uidLastSave="{00000000-0000-0000-0000-000000000000}"/>
  <bookViews>
    <workbookView xWindow="-120" yWindow="-120" windowWidth="20730" windowHeight="11160" tabRatio="719" xr2:uid="{00000000-000D-0000-FFFF-FFFF00000000}"/>
  </bookViews>
  <sheets>
    <sheet name="SDH 2 938" sheetId="1" r:id="rId1"/>
  </sheets>
  <definedNames>
    <definedName name="_xlnm._FilterDatabase" localSheetId="0" hidden="1">'SDH 2 938'!$A$10:$L$10</definedName>
    <definedName name="_xlnm.Print_Area" localSheetId="0">'SDH 2 938'!$A$1:$L$205</definedName>
    <definedName name="_xlnm.Print_Titles" localSheetId="0">'SDH 2 938'!$10:$10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0" i="1" l="1"/>
  <c r="E49" i="1"/>
  <c r="E48" i="1"/>
  <c r="E38" i="1"/>
  <c r="L38" i="1" s="1"/>
  <c r="E37" i="1"/>
  <c r="E39" i="1" s="1"/>
  <c r="L39" i="1" s="1"/>
  <c r="E26" i="1"/>
  <c r="E29" i="1"/>
  <c r="L29" i="1" s="1"/>
  <c r="E14" i="1"/>
  <c r="E22" i="1" s="1"/>
  <c r="E24" i="1" s="1"/>
  <c r="L41" i="1"/>
  <c r="E44" i="1"/>
  <c r="L44" i="1" s="1"/>
  <c r="E40" i="1"/>
  <c r="L40" i="1" s="1"/>
  <c r="E35" i="1"/>
  <c r="E34" i="1"/>
  <c r="L34" i="1" s="1"/>
  <c r="L33" i="1"/>
  <c r="E32" i="1"/>
  <c r="L32" i="1" s="1"/>
  <c r="E31" i="1"/>
  <c r="L30" i="1"/>
  <c r="L26" i="1"/>
  <c r="L22" i="1"/>
  <c r="L19" i="1"/>
  <c r="L16" i="1"/>
  <c r="E17" i="1" l="1"/>
  <c r="L17" i="1" s="1"/>
  <c r="E19" i="1"/>
  <c r="L49" i="1"/>
  <c r="L48" i="1"/>
  <c r="E51" i="1"/>
  <c r="L51" i="1" s="1"/>
  <c r="L35" i="1"/>
  <c r="E42" i="1"/>
  <c r="L42" i="1" s="1"/>
  <c r="L37" i="1"/>
  <c r="E27" i="1"/>
  <c r="L27" i="1" s="1"/>
  <c r="L24" i="1"/>
  <c r="L50" i="1"/>
  <c r="L31" i="1"/>
  <c r="E47" i="1"/>
  <c r="L47" i="1" s="1"/>
  <c r="L45" i="1"/>
  <c r="E43" i="1"/>
  <c r="L43" i="1" s="1"/>
  <c r="L36" i="1"/>
  <c r="E46" i="1"/>
  <c r="L46" i="1" s="1"/>
  <c r="E52" i="1"/>
  <c r="L52" i="1" s="1"/>
  <c r="E21" i="1"/>
  <c r="L21" i="1" s="1"/>
  <c r="E20" i="1"/>
  <c r="L20" i="1" s="1"/>
  <c r="E15" i="1"/>
  <c r="L15" i="1" s="1"/>
  <c r="E23" i="1"/>
  <c r="L23" i="1" s="1"/>
  <c r="E25" i="1"/>
  <c r="L25" i="1" s="1"/>
  <c r="E18" i="1"/>
  <c r="L18" i="1" s="1"/>
  <c r="E28" i="1"/>
  <c r="L28" i="1" s="1"/>
  <c r="E186" i="1" l="1"/>
  <c r="E111" i="1" l="1"/>
  <c r="L108" i="1"/>
  <c r="L111" i="1" l="1"/>
  <c r="B110" i="1"/>
  <c r="E110" i="1"/>
  <c r="E109" i="1"/>
  <c r="L109" i="1" s="1"/>
  <c r="E85" i="1" l="1"/>
  <c r="D162" i="1" l="1"/>
  <c r="D116" i="1"/>
  <c r="L110" i="1"/>
  <c r="E96" i="1"/>
  <c r="D92" i="1"/>
  <c r="D93" i="1" s="1"/>
  <c r="E79" i="1"/>
  <c r="E80" i="1" s="1"/>
  <c r="E75" i="1"/>
  <c r="C64" i="1"/>
  <c r="C76" i="1" s="1"/>
  <c r="E113" i="1"/>
  <c r="E114" i="1" s="1"/>
  <c r="D94" i="1" l="1"/>
  <c r="E158" i="1"/>
  <c r="E157" i="1"/>
  <c r="E133" i="1"/>
  <c r="E132" i="1"/>
  <c r="D119" i="1"/>
  <c r="E103" i="1"/>
  <c r="E87" i="1"/>
  <c r="L87" i="1" l="1"/>
  <c r="L158" i="1"/>
  <c r="L103" i="1"/>
  <c r="L133" i="1"/>
  <c r="L132" i="1"/>
  <c r="L157" i="1"/>
  <c r="E83" i="1"/>
  <c r="L66" i="1"/>
  <c r="L65" i="1"/>
  <c r="E57" i="1"/>
  <c r="L57" i="1" s="1"/>
  <c r="E56" i="1"/>
  <c r="L83" i="1" l="1"/>
  <c r="L56" i="1" l="1"/>
  <c r="E134" i="1" l="1"/>
  <c r="L134" i="1" s="1"/>
  <c r="E187" i="1"/>
  <c r="L187" i="1" s="1"/>
  <c r="E171" i="1"/>
  <c r="L171" i="1" s="1"/>
  <c r="E160" i="1"/>
  <c r="E161" i="1" s="1"/>
  <c r="E63" i="1"/>
  <c r="L63" i="1" s="1"/>
  <c r="E183" i="1"/>
  <c r="L183" i="1" s="1"/>
  <c r="E99" i="1" l="1"/>
  <c r="L99" i="1" s="1"/>
  <c r="E101" i="1"/>
  <c r="L101" i="1" s="1"/>
  <c r="L161" i="1"/>
  <c r="E136" i="1"/>
  <c r="L136" i="1" s="1"/>
  <c r="E135" i="1"/>
  <c r="L135" i="1" s="1"/>
  <c r="L64" i="1"/>
  <c r="E67" i="1"/>
  <c r="L67" i="1" s="1"/>
  <c r="E68" i="1"/>
  <c r="L68" i="1" s="1"/>
  <c r="E118" i="1" l="1"/>
  <c r="L118" i="1" s="1"/>
  <c r="E119" i="1"/>
  <c r="L119" i="1" s="1"/>
  <c r="E126" i="1"/>
  <c r="E181" i="1"/>
  <c r="L181" i="1" s="1"/>
  <c r="E127" i="1" l="1"/>
  <c r="L127" i="1" s="1"/>
  <c r="E128" i="1"/>
  <c r="L128" i="1" s="1"/>
  <c r="E129" i="1"/>
  <c r="L129" i="1" s="1"/>
  <c r="E123" i="1"/>
  <c r="L123" i="1" s="1"/>
  <c r="E122" i="1"/>
  <c r="L122" i="1" s="1"/>
  <c r="E124" i="1"/>
  <c r="L124" i="1" s="1"/>
  <c r="E130" i="1"/>
  <c r="L130" i="1" s="1"/>
  <c r="E180" i="1"/>
  <c r="L180" i="1" s="1"/>
  <c r="E177" i="1"/>
  <c r="L177" i="1" s="1"/>
  <c r="E179" i="1"/>
  <c r="L179" i="1" s="1"/>
  <c r="E178" i="1"/>
  <c r="L178" i="1" s="1"/>
  <c r="E94" i="1" l="1"/>
  <c r="L94" i="1" s="1"/>
  <c r="E93" i="1"/>
  <c r="E92" i="1"/>
  <c r="E59" i="1"/>
  <c r="L59" i="1" s="1"/>
  <c r="E58" i="1"/>
  <c r="L85" i="1"/>
  <c r="E84" i="1"/>
  <c r="L84" i="1" s="1"/>
  <c r="D166" i="1"/>
  <c r="E166" i="1" s="1"/>
  <c r="L166" i="1" s="1"/>
  <c r="E169" i="1"/>
  <c r="L169" i="1" s="1"/>
  <c r="E168" i="1"/>
  <c r="L168" i="1" s="1"/>
  <c r="E167" i="1"/>
  <c r="L167" i="1" s="1"/>
  <c r="L58" i="1" l="1"/>
  <c r="E116" i="1"/>
  <c r="L116" i="1" s="1"/>
  <c r="L92" i="1"/>
  <c r="E54" i="1"/>
  <c r="L54" i="1" s="1"/>
  <c r="E125" i="1"/>
  <c r="L125" i="1" s="1"/>
  <c r="E69" i="1" l="1"/>
  <c r="D72" i="1" s="1"/>
  <c r="E70" i="1" l="1"/>
  <c r="L70" i="1" s="1"/>
  <c r="E71" i="1"/>
  <c r="L71" i="1" s="1"/>
  <c r="E105" i="1"/>
  <c r="L105" i="1" l="1"/>
  <c r="E107" i="1"/>
  <c r="E104" i="1"/>
  <c r="E106" i="1"/>
  <c r="L106" i="1" l="1"/>
  <c r="L104" i="1"/>
  <c r="L107" i="1"/>
  <c r="E95" i="1" l="1"/>
  <c r="E81" i="1"/>
  <c r="L81" i="1" s="1"/>
  <c r="E185" i="1" l="1"/>
  <c r="E184" i="1"/>
  <c r="E159" i="1"/>
  <c r="L159" i="1" s="1"/>
  <c r="E61" i="1"/>
  <c r="L61" i="1" s="1"/>
  <c r="E60" i="1"/>
  <c r="L60" i="1" l="1"/>
  <c r="L55" i="1"/>
  <c r="L184" i="1"/>
  <c r="E72" i="1"/>
  <c r="L72" i="1" s="1"/>
  <c r="L185" i="1"/>
  <c r="L80" i="1" l="1"/>
  <c r="E78" i="1"/>
  <c r="L78" i="1" s="1"/>
  <c r="E77" i="1"/>
  <c r="L75" i="1"/>
  <c r="L93" i="1"/>
  <c r="L76" i="1" l="1"/>
  <c r="L77" i="1"/>
  <c r="E120" i="1"/>
  <c r="L120" i="1" s="1"/>
  <c r="E100" i="1" l="1"/>
  <c r="L100" i="1" s="1"/>
  <c r="E152" i="1" l="1"/>
  <c r="L152" i="1" s="1"/>
  <c r="E145" i="1"/>
  <c r="L145" i="1" s="1"/>
  <c r="E146" i="1"/>
  <c r="L146" i="1" s="1"/>
  <c r="E115" i="1"/>
  <c r="L115" i="1" s="1"/>
  <c r="L114" i="1"/>
  <c r="E153" i="1" l="1"/>
  <c r="L153" i="1" s="1"/>
  <c r="E154" i="1"/>
  <c r="L154" i="1" s="1"/>
  <c r="E151" i="1"/>
  <c r="L151" i="1" s="1"/>
  <c r="E150" i="1"/>
  <c r="L150" i="1" s="1"/>
  <c r="E148" i="1"/>
  <c r="L148" i="1" s="1"/>
  <c r="E147" i="1"/>
  <c r="L147" i="1" s="1"/>
  <c r="D143" i="1" l="1"/>
  <c r="D142" i="1"/>
  <c r="D141" i="1"/>
  <c r="D140" i="1"/>
  <c r="D139" i="1"/>
  <c r="E143" i="1" l="1"/>
  <c r="L143" i="1" s="1"/>
  <c r="E141" i="1"/>
  <c r="L141" i="1" s="1"/>
  <c r="E142" i="1"/>
  <c r="L142" i="1" s="1"/>
  <c r="E139" i="1"/>
  <c r="L139" i="1" s="1"/>
  <c r="E140" i="1"/>
  <c r="L140" i="1" s="1"/>
  <c r="E188" i="1" l="1"/>
  <c r="L96" i="1"/>
  <c r="E91" i="1"/>
  <c r="E90" i="1"/>
  <c r="L90" i="1" s="1"/>
  <c r="E88" i="1"/>
  <c r="L188" i="1" l="1"/>
  <c r="L91" i="1"/>
  <c r="L95" i="1"/>
  <c r="L88" i="1" l="1"/>
  <c r="L89" i="1"/>
  <c r="E162" i="1"/>
  <c r="L162" i="1" s="1"/>
  <c r="E163" i="1"/>
  <c r="L163" i="1" s="1"/>
  <c r="E164" i="1"/>
  <c r="L164" i="1" s="1"/>
  <c r="E173" i="1"/>
  <c r="L173" i="1" s="1"/>
  <c r="K189" i="1"/>
  <c r="I189" i="1" l="1"/>
  <c r="E172" i="1"/>
  <c r="E175" i="1"/>
  <c r="E174" i="1"/>
  <c r="L174" i="1" s="1"/>
  <c r="L172" i="1" l="1"/>
  <c r="L190" i="1"/>
  <c r="G189" i="1"/>
  <c r="K4" i="1" s="1"/>
  <c r="L175" i="1"/>
  <c r="L189" i="1" l="1"/>
  <c r="L191" i="1" s="1"/>
  <c r="L192" i="1" s="1"/>
  <c r="L193" i="1" s="1"/>
  <c r="L194" i="1" s="1"/>
  <c r="L195" i="1" s="1"/>
  <c r="L196" i="1" l="1"/>
  <c r="L197" i="1" s="1"/>
  <c r="L198" i="1" l="1"/>
  <c r="L199" i="1" s="1"/>
  <c r="K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admin</author>
  </authors>
  <commentList>
    <comment ref="J55" authorId="0" shapeId="0" xr:uid="{22DDA39F-A471-448F-99B0-DBC532A89DA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???</t>
        </r>
      </text>
    </comment>
    <comment ref="L130" authorId="1" shapeId="0" xr:uid="{B8EFDE90-9A63-4CA9-BD26-739DCBC0645D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fuga</t>
        </r>
      </text>
    </comment>
    <comment ref="F132" authorId="0" shapeId="0" xr:uid="{9FDBC0AC-9BD6-4D44-BDB8-F212F9572A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საფეხურმა გააძვირა</t>
        </r>
      </text>
    </comment>
    <comment ref="H188" authorId="0" shapeId="0" xr:uid="{862A7334-E4F5-4CD4-A097-B7B463E9996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arenda 45 dRiT</t>
        </r>
      </text>
    </comment>
  </commentList>
</comments>
</file>

<file path=xl/sharedStrings.xml><?xml version="1.0" encoding="utf-8"?>
<sst xmlns="http://schemas.openxmlformats.org/spreadsheetml/2006/main" count="398" uniqueCount="160">
  <si>
    <t xml:space="preserve">saxarjTaRricxvo Rirebuleba </t>
  </si>
  <si>
    <t>lari</t>
  </si>
  <si>
    <t xml:space="preserve"> maT Soris xelfasi</t>
  </si>
  <si>
    <t xml:space="preserve">   normatiuli</t>
  </si>
  <si>
    <t xml:space="preserve">   xelfasi</t>
  </si>
  <si>
    <t xml:space="preserve">     masala</t>
  </si>
  <si>
    <t xml:space="preserve">   samSeneblo </t>
  </si>
  <si>
    <t>s a m u S a o s</t>
  </si>
  <si>
    <t xml:space="preserve">     resursi</t>
  </si>
  <si>
    <t xml:space="preserve">   meqanizmebi</t>
  </si>
  <si>
    <t>jami</t>
  </si>
  <si>
    <t>#</t>
  </si>
  <si>
    <t>dasaxeleba</t>
  </si>
  <si>
    <t>ganz.</t>
  </si>
  <si>
    <t>erTeulze</t>
  </si>
  <si>
    <t>sul</t>
  </si>
  <si>
    <t>erT.</t>
  </si>
  <si>
    <t>fasi</t>
  </si>
  <si>
    <t>1'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</si>
  <si>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</si>
  <si>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</si>
  <si>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</si>
  <si>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</si>
  <si>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</si>
  <si>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</si>
  <si>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</si>
  <si>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</si>
  <si>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</si>
  <si>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</si>
  <si>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</si>
  <si>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kub.m.</t>
  </si>
  <si>
    <t>SromiTi resursebi</t>
  </si>
  <si>
    <t>kac/sT</t>
  </si>
  <si>
    <t>manqanebi</t>
  </si>
  <si>
    <t>sxva xarjebi</t>
  </si>
  <si>
    <t>kg</t>
  </si>
  <si>
    <t>kv.m.</t>
  </si>
  <si>
    <t>tona</t>
  </si>
  <si>
    <t>kg.</t>
  </si>
  <si>
    <t>m/sT</t>
  </si>
  <si>
    <t xml:space="preserve"> jami</t>
  </si>
  <si>
    <t>zednadebi xarjebi</t>
  </si>
  <si>
    <t xml:space="preserve">gegmiuri mogeba </t>
  </si>
  <si>
    <t xml:space="preserve"> d.R.g. 18%</t>
  </si>
  <si>
    <t>konstruqciuli elementebi</t>
  </si>
  <si>
    <t>eleqtrodi</t>
  </si>
  <si>
    <t>grZ.m.</t>
  </si>
  <si>
    <t>cali</t>
  </si>
  <si>
    <t>satransporto xarjebi masalaze</t>
  </si>
  <si>
    <t xml:space="preserve">SromiTi resursebi </t>
  </si>
  <si>
    <t xml:space="preserve">saxuravi </t>
  </si>
  <si>
    <t xml:space="preserve">qviSa-RorRi </t>
  </si>
  <si>
    <t>pnevmomtkepnavi</t>
  </si>
  <si>
    <t>kv.m</t>
  </si>
  <si>
    <t>iatakebi</t>
  </si>
  <si>
    <t>Siga mosaxviTi samuSaoebi</t>
  </si>
  <si>
    <t>SromiTi resursebi 101X1,16=</t>
  </si>
  <si>
    <t>cementis xsnari( 0,26+2,12)X1,05=</t>
  </si>
  <si>
    <t>xsnaris tumbo 4,1X1,15=</t>
  </si>
  <si>
    <t>webovan-zeTovani safiTxni</t>
  </si>
  <si>
    <t>fasadi</t>
  </si>
  <si>
    <t>bade `rabica~</t>
  </si>
  <si>
    <t>fasadis SeRebva wyalmedegi saReb.</t>
  </si>
  <si>
    <t>saRebavi</t>
  </si>
  <si>
    <t>safiTxni</t>
  </si>
  <si>
    <t xml:space="preserve">sagrunti </t>
  </si>
  <si>
    <t>lonokromi</t>
  </si>
  <si>
    <t>praimeri</t>
  </si>
  <si>
    <t xml:space="preserve">sxva xarjebi </t>
  </si>
  <si>
    <t xml:space="preserve">qviSa-RorRis datkepna </t>
  </si>
  <si>
    <t>nestgamZle TabaSirmuyaos Sekiduli Weris mowyoba</t>
  </si>
  <si>
    <t>nestgamZle TabaSirmuyaos Sekiduli Weri  (kompleqtSi)</t>
  </si>
  <si>
    <t>kedlebis lesva cementis xsnariT naoTxalebis gaTvaliswinebiT</t>
  </si>
  <si>
    <t>wyalmedegi wyalemulsiuri saRebavi</t>
  </si>
  <si>
    <t>nestgamZle TabaSirmuyaos Weris SeRebva wyalemulsiuri saRebaviT</t>
  </si>
  <si>
    <t>keramogranitis filebi</t>
  </si>
  <si>
    <t xml:space="preserve">cementis xsnari </t>
  </si>
  <si>
    <r>
      <t>betoni ~</t>
    </r>
    <r>
      <rPr>
        <sz val="11"/>
        <rFont val="Cambria"/>
        <family val="1"/>
        <charset val="204"/>
        <scheme val="major"/>
      </rPr>
      <t>B10</t>
    </r>
    <r>
      <rPr>
        <sz val="11"/>
        <rFont val="AcadNusx"/>
      </rPr>
      <t>~</t>
    </r>
  </si>
  <si>
    <t>betonis momzadeba sisq. 5sm saZirkvlis qveS</t>
  </si>
  <si>
    <t>qviSa-RorRis safuZvlis mowyoba armirebuli iatakis qveS</t>
  </si>
  <si>
    <t xml:space="preserve">aivnis minis moajiris mowyoba </t>
  </si>
  <si>
    <t>minis moajiri</t>
  </si>
  <si>
    <r>
      <rPr>
        <sz val="11"/>
        <rFont val="Calibri"/>
        <family val="2"/>
      </rPr>
      <t xml:space="preserve">Ø8 </t>
    </r>
    <r>
      <rPr>
        <sz val="11"/>
        <rFont val="Calibri"/>
        <family val="1"/>
        <scheme val="minor"/>
      </rPr>
      <t>A 240C</t>
    </r>
    <r>
      <rPr>
        <sz val="11"/>
        <rFont val="AcadNusx"/>
      </rPr>
      <t xml:space="preserve"> klasis armatura</t>
    </r>
  </si>
  <si>
    <r>
      <rPr>
        <sz val="11"/>
        <rFont val="Calibri"/>
        <family val="1"/>
        <scheme val="minor"/>
      </rPr>
      <t>Ø10 A 500C</t>
    </r>
    <r>
      <rPr>
        <sz val="11"/>
        <rFont val="AcadNusx"/>
      </rPr>
      <t xml:space="preserve"> klasis armatura</t>
    </r>
  </si>
  <si>
    <t>pompis momsaxureba</t>
  </si>
  <si>
    <t>saqsovi mavTuli</t>
  </si>
  <si>
    <r>
      <rPr>
        <sz val="11"/>
        <rFont val="Calibri"/>
        <family val="1"/>
        <scheme val="minor"/>
      </rPr>
      <t>Ø14 A 500C</t>
    </r>
    <r>
      <rPr>
        <sz val="11"/>
        <rFont val="AcadNusx"/>
      </rPr>
      <t xml:space="preserve"> klasis armatura</t>
    </r>
  </si>
  <si>
    <t>daferili Tunuqi 0.5mm sisqis</t>
  </si>
  <si>
    <t>pemza</t>
  </si>
  <si>
    <t>aivnis iatakze ori fena linokromis mowyoba</t>
  </si>
  <si>
    <t xml:space="preserve">bazaltis fila sisqiT 20mm </t>
  </si>
  <si>
    <t>samgri dubeli plasmasis</t>
  </si>
  <si>
    <t xml:space="preserve">fasadis  Selesva qv/cementis xsnariT  liTonis badeze </t>
  </si>
  <si>
    <t>SromiTi resursebi k=1,25</t>
  </si>
  <si>
    <t>gare xaraCoebis mowyoba Semdgomi daSliT</t>
  </si>
  <si>
    <t>m2</t>
  </si>
  <si>
    <t>fasadize rustebis gamoyvana qviSa cementis dekoratiuli xsnariT</t>
  </si>
  <si>
    <t xml:space="preserve">dekoratiuli cementis xsnari </t>
  </si>
  <si>
    <t>Senobis irgvliv liTonis koWebis mowyoba +2.5da+3.5 niSnulze</t>
  </si>
  <si>
    <t>liTonis kvadratuli mili 200*150*4</t>
  </si>
  <si>
    <t>liTonis kvadratuli mili 150*100*3</t>
  </si>
  <si>
    <t>furclovani foladi 14mm sisqis</t>
  </si>
  <si>
    <t>furclovani foladi 8mm sisqis</t>
  </si>
  <si>
    <t>fasadis kedlebis Tboizolaciis mowyoba  qvabambiT sisqiT 10sm</t>
  </si>
  <si>
    <t>qvabamba 10sm sisqis</t>
  </si>
  <si>
    <t>fasadis mopirkeTeba qarTuli aguriT</t>
  </si>
  <si>
    <t>qarTuli aguri</t>
  </si>
  <si>
    <t>cementis xsnari</t>
  </si>
  <si>
    <t>webo-cementi yinvagamZle</t>
  </si>
  <si>
    <t>parapetze daferili Tunuqis mowyoba</t>
  </si>
  <si>
    <t>liTonis kvadratuli mili 100*50*4</t>
  </si>
  <si>
    <t>liTonis kvadratuli mili 50*50*3</t>
  </si>
  <si>
    <t>gauTvaliswinebeli xarji 5%</t>
  </si>
  <si>
    <t>cementis xsnari (mWimis)</t>
  </si>
  <si>
    <t xml:space="preserve">bazaltis fila sisqiT 30mm </t>
  </si>
  <si>
    <t>liTonis elementebis SeRebva antikoroziuli saRebaviT</t>
  </si>
  <si>
    <t>ლარი</t>
  </si>
  <si>
    <t>xis masala</t>
  </si>
  <si>
    <t>manq/dR</t>
  </si>
  <si>
    <t xml:space="preserve">saavtomobilo amwe </t>
  </si>
  <si>
    <t>liTonis antikoroziuli saRebavi</t>
  </si>
  <si>
    <t>saavtomobilo amwe</t>
  </si>
  <si>
    <t xml:space="preserve">damtvirTveli </t>
  </si>
  <si>
    <t>sayalibe sistema</t>
  </si>
  <si>
    <t>xaraCos arenda</t>
  </si>
  <si>
    <t>webo cementi yinvagamZle</t>
  </si>
  <si>
    <t>aivnis  iatakis mopirkeTeba keramogranitis  filebiT</t>
  </si>
  <si>
    <t xml:space="preserve">aivnis  iatakze cementis moWimva sisq. 50mm </t>
  </si>
  <si>
    <t>aivnis iatakze Tboizolaciis mowyoba pemziT sisqiT saSualod 10sm</t>
  </si>
  <si>
    <t>safuZveli:  proeqti</t>
  </si>
  <si>
    <r>
      <t xml:space="preserve">TeleTSi individualuri saxlis saorientacio xarjTaRricxva s/k 81.03.12.938 </t>
    </r>
    <r>
      <rPr>
        <b/>
        <u/>
        <sz val="14"/>
        <rFont val="Calibri"/>
        <family val="2"/>
        <scheme val="minor"/>
      </rPr>
      <t>SDH-2</t>
    </r>
  </si>
  <si>
    <t xml:space="preserve">Sedgenilia 2021 w. II-III  kvartalis sabazro fasebis doneze                                 </t>
  </si>
  <si>
    <t>fasadze liTonis Jaluzebis da saxuravze asasvleli kibis mowyoba</t>
  </si>
  <si>
    <t>aivnis  parapetebis mopirkeTeba bazaltis filebiT</t>
  </si>
  <si>
    <t>cokolis,  kibeebis  da gare perimetris mopirkeTeba bazaltis filebiT</t>
  </si>
  <si>
    <t>terasebis mowyoba</t>
  </si>
  <si>
    <t>wina mxares miSenebuli ezo</t>
  </si>
  <si>
    <t>Senobis wina mxares miSenebuli ezos mowyobis rkona betonis samuSaoebi</t>
  </si>
  <si>
    <r>
      <t>betoni ~</t>
    </r>
    <r>
      <rPr>
        <sz val="11"/>
        <rFont val="Calibri"/>
        <family val="1"/>
        <scheme val="minor"/>
      </rPr>
      <t>B</t>
    </r>
    <r>
      <rPr>
        <sz val="11"/>
        <rFont val="AcadNusx"/>
      </rPr>
      <t>-25</t>
    </r>
    <r>
      <rPr>
        <sz val="11"/>
        <rFont val="Calibri"/>
        <family val="2"/>
        <scheme val="minor"/>
      </rPr>
      <t>W</t>
    </r>
    <r>
      <rPr>
        <sz val="11"/>
        <rFont val="AcadNusx"/>
      </rPr>
      <t>6"</t>
    </r>
  </si>
  <si>
    <t>g/m</t>
  </si>
  <si>
    <t>wyalsarini milebis montaJi muxlebis da Zabrebis CaTvliT saniaRvre sistemasTan mierTebiT</t>
  </si>
  <si>
    <t xml:space="preserve">webo cementi </t>
  </si>
  <si>
    <t>terasebis rkina-betonis samuSaoebi</t>
  </si>
  <si>
    <t>qviSa-RorRis safuZvlis mowyoba saZirkvlis qveS</t>
  </si>
  <si>
    <t>damtvirTveli</t>
  </si>
  <si>
    <t xml:space="preserve">qviSa-RorRis fenis datkepna </t>
  </si>
  <si>
    <t>manq/sT</t>
  </si>
  <si>
    <t>betonis momzadebis mowyoba  sisq. 10sm saZirkvlis qveS</t>
  </si>
  <si>
    <r>
      <t>betoni ~</t>
    </r>
    <r>
      <rPr>
        <sz val="11"/>
        <color rgb="FF0070C0"/>
        <rFont val="Cambria"/>
        <family val="1"/>
        <charset val="204"/>
        <scheme val="major"/>
      </rPr>
      <t>B10</t>
    </r>
    <r>
      <rPr>
        <sz val="11"/>
        <color rgb="FF0070C0"/>
        <rFont val="AcadNusx"/>
      </rPr>
      <t>~</t>
    </r>
  </si>
  <si>
    <t>kedlebis vertikaluri hidroizolacia (2piri)</t>
  </si>
  <si>
    <t>hidrosaizolacio masala</t>
  </si>
  <si>
    <t>mon. r/b lenturi saZirkvlis mowyoba (saZirkvlis filis SemomzRudavi kedeli)</t>
  </si>
  <si>
    <r>
      <t>betoni ~</t>
    </r>
    <r>
      <rPr>
        <sz val="11"/>
        <color rgb="FF0070C0"/>
        <rFont val="Calibri"/>
        <family val="1"/>
        <scheme val="minor"/>
      </rPr>
      <t>B</t>
    </r>
    <r>
      <rPr>
        <sz val="11"/>
        <color rgb="FF0070C0"/>
        <rFont val="AcadNusx"/>
      </rPr>
      <t>-25~</t>
    </r>
    <r>
      <rPr>
        <sz val="11"/>
        <color rgb="FF0070C0"/>
        <rFont val="Calibri"/>
        <family val="1"/>
        <scheme val="minor"/>
      </rPr>
      <t>W6</t>
    </r>
  </si>
  <si>
    <t>yalibis fari</t>
  </si>
  <si>
    <r>
      <rPr>
        <sz val="11"/>
        <color rgb="FF0070C0"/>
        <rFont val="Calibri"/>
        <family val="2"/>
      </rPr>
      <t xml:space="preserve">Ø8 </t>
    </r>
    <r>
      <rPr>
        <sz val="11"/>
        <color rgb="FF0070C0"/>
        <rFont val="Calibri"/>
        <family val="1"/>
        <scheme val="minor"/>
      </rPr>
      <t>A 240C</t>
    </r>
    <r>
      <rPr>
        <sz val="11"/>
        <color rgb="FF0070C0"/>
        <rFont val="AcadNusx"/>
      </rPr>
      <t xml:space="preserve"> klasis armatura</t>
    </r>
  </si>
  <si>
    <r>
      <rPr>
        <sz val="11"/>
        <color rgb="FF0070C0"/>
        <rFont val="Calibri"/>
        <family val="1"/>
        <scheme val="minor"/>
      </rPr>
      <t>Ø12 A 500C</t>
    </r>
    <r>
      <rPr>
        <sz val="11"/>
        <color rgb="FF0070C0"/>
        <rFont val="AcadNusx"/>
      </rPr>
      <t xml:space="preserve"> klasis armatura</t>
    </r>
  </si>
  <si>
    <r>
      <rPr>
        <sz val="11"/>
        <color rgb="FF0070C0"/>
        <rFont val="Calibri"/>
        <family val="1"/>
        <scheme val="minor"/>
      </rPr>
      <t>Ø14 A 500C</t>
    </r>
    <r>
      <rPr>
        <sz val="11"/>
        <color rgb="FF0070C0"/>
        <rFont val="AcadNusx"/>
      </rPr>
      <t xml:space="preserve"> klasis armatura</t>
    </r>
  </si>
  <si>
    <t>mon. r/b terasis  iatakis filis da kibeebis mowyoba -0,1  niSnulze</t>
  </si>
  <si>
    <r>
      <rPr>
        <sz val="11"/>
        <color rgb="FF0070C0"/>
        <rFont val="Calibri"/>
        <family val="1"/>
        <scheme val="minor"/>
      </rPr>
      <t>Ø10 A 500C</t>
    </r>
    <r>
      <rPr>
        <sz val="11"/>
        <color rgb="FF0070C0"/>
        <rFont val="AcadNusx"/>
      </rPr>
      <t xml:space="preserve"> klasis armatura</t>
    </r>
  </si>
  <si>
    <t>https://www.domino.com.ge/products/building-materials/roofing-and-isolation/insulation-materials/mineral-wool/ქვის-ბამბა-rockwool-light-butts-scandic-800х600х100-2.88-მ/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</si>
</sst>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0.000"/>
    <numFmt numFmtId="167" formatCode="0.0"/>
    <numFmt numFmtId="168" formatCode="0.0000"/>
    <numFmt numFmtId="169" formatCode="0.00000"/>
    <numFmt numFmtId="170" formatCode="_-* #,##0.000_-;\-* #,##0.000_-;_-* &quot;-&quot;??_-;_-@_-"/>
    <numFmt numFmtId="171" formatCode="_-* #,##0.0000_-;\-* #,##0.0000_-;_-* &quot;-&quot;??_-;_-@_-"/>
    <numFmt numFmtId="172" formatCode="_-* #,##0.00\ _L_a_r_i_-;\-* #,##0.00\ _L_a_r_i_-;_-* &quot;-&quot;??\ _L_a_r_i_-;_-@_-"/>
    <numFmt numFmtId="173" formatCode="_-* #,##0.000_р_._-;\-* #,##0.000_р_._-;_-* &quot;-&quot;??_р_._-;_-@_-"/>
    <numFmt numFmtId="174" formatCode="_(* #,##0.0_);_(* \(#,##0.0\);_(* &quot;-&quot;??_);_(@_)"/>
  </numFmts>
  <fonts count="64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hveuNusx"/>
    </font>
    <font>
      <sz val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1"/>
      <name val="AcadNusx"/>
    </font>
    <font>
      <sz val="12"/>
      <name val="AcadNusx"/>
    </font>
    <font>
      <sz val="10"/>
      <name val="AcadNusx"/>
    </font>
    <font>
      <sz val="9"/>
      <name val="AcadNusx"/>
    </font>
    <font>
      <b/>
      <sz val="11"/>
      <name val="AcadNusx"/>
    </font>
    <font>
      <b/>
      <sz val="10"/>
      <name val="AcadNusx"/>
    </font>
    <font>
      <sz val="11"/>
      <name val="AcadNusx"/>
      <family val="1"/>
    </font>
    <font>
      <sz val="11"/>
      <color rgb="FFFF0000"/>
      <name val="AcadNusx"/>
    </font>
    <font>
      <sz val="12"/>
      <color rgb="FFFF0000"/>
      <name val="AcadNusx"/>
    </font>
    <font>
      <sz val="11"/>
      <color theme="1"/>
      <name val="AcadNusx"/>
    </font>
    <font>
      <b/>
      <sz val="11"/>
      <color theme="1"/>
      <name val="AcadNusx"/>
    </font>
    <font>
      <sz val="11"/>
      <name val="Calibri"/>
      <family val="1"/>
      <scheme val="minor"/>
    </font>
    <font>
      <b/>
      <sz val="9"/>
      <name val="AcadNusx"/>
    </font>
    <font>
      <sz val="11"/>
      <name val="AcadNusx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AcadNusx"/>
    </font>
    <font>
      <b/>
      <u/>
      <sz val="14"/>
      <name val="AcadNusx"/>
    </font>
    <font>
      <b/>
      <u/>
      <sz val="14"/>
      <name val="Calibri"/>
      <family val="2"/>
      <scheme val="minor"/>
    </font>
    <font>
      <b/>
      <u/>
      <sz val="11"/>
      <color theme="1"/>
      <name val="AcadNusx"/>
    </font>
    <font>
      <sz val="11"/>
      <color rgb="FF0070C0"/>
      <name val="Cambria"/>
      <family val="1"/>
      <charset val="204"/>
      <scheme val="major"/>
    </font>
    <font>
      <sz val="11"/>
      <color rgb="FF0070C0"/>
      <name val="Calibri"/>
      <family val="1"/>
      <scheme val="minor"/>
    </font>
    <font>
      <sz val="11"/>
      <color rgb="FF0070C0"/>
      <name val="AcadNusx"/>
      <family val="2"/>
    </font>
    <font>
      <sz val="11"/>
      <color rgb="FF0070C0"/>
      <name val="Calibri"/>
      <family val="2"/>
    </font>
    <font>
      <sz val="11"/>
      <color rgb="FF0070C0"/>
      <name val="AcadNusx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6">
    <xf numFmtId="0" fontId="0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1" fillId="21" borderId="14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1" fillId="8" borderId="14" applyNumberFormat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25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7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7" fillId="24" borderId="20" applyNumberFormat="0" applyFon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0" fontId="27" fillId="21" borderId="21" applyNumberFormat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6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6" fillId="0" borderId="0"/>
    <xf numFmtId="0" fontId="32" fillId="0" borderId="0"/>
    <xf numFmtId="0" fontId="6" fillId="0" borderId="0"/>
    <xf numFmtId="0" fontId="4" fillId="0" borderId="0"/>
    <xf numFmtId="0" fontId="33" fillId="0" borderId="0"/>
    <xf numFmtId="0" fontId="34" fillId="25" borderId="0" applyNumberFormat="0" applyBorder="0" applyAlignment="0" applyProtection="0"/>
    <xf numFmtId="0" fontId="3" fillId="0" borderId="0"/>
    <xf numFmtId="165" fontId="15" fillId="0" borderId="0" applyFont="0" applyFill="0" applyBorder="0" applyAlignment="0" applyProtection="0"/>
    <xf numFmtId="0" fontId="3" fillId="0" borderId="0"/>
    <xf numFmtId="0" fontId="15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</cellStyleXfs>
  <cellXfs count="266">
    <xf numFmtId="0" fontId="0" fillId="0" borderId="0" xfId="0"/>
    <xf numFmtId="0" fontId="36" fillId="0" borderId="11" xfId="640" applyFont="1" applyBorder="1" applyAlignment="1">
      <alignment horizontal="center"/>
    </xf>
    <xf numFmtId="2" fontId="37" fillId="2" borderId="11" xfId="5" applyNumberFormat="1" applyFont="1" applyFill="1" applyBorder="1" applyAlignment="1">
      <alignment horizontal="center" vertical="center"/>
    </xf>
    <xf numFmtId="0" fontId="37" fillId="2" borderId="11" xfId="5" applyFont="1" applyFill="1" applyBorder="1" applyAlignment="1">
      <alignment horizontal="center" vertical="center"/>
    </xf>
    <xf numFmtId="166" fontId="40" fillId="2" borderId="11" xfId="0" applyNumberFormat="1" applyFont="1" applyFill="1" applyBorder="1" applyAlignment="1">
      <alignment horizontal="center" vertical="center" wrapText="1"/>
    </xf>
    <xf numFmtId="2" fontId="36" fillId="2" borderId="11" xfId="0" applyNumberFormat="1" applyFont="1" applyFill="1" applyBorder="1" applyAlignment="1">
      <alignment horizontal="center" vertical="center" wrapText="1"/>
    </xf>
    <xf numFmtId="166" fontId="46" fillId="2" borderId="11" xfId="0" applyNumberFormat="1" applyFont="1" applyFill="1" applyBorder="1" applyAlignment="1">
      <alignment horizontal="center" vertical="center" wrapText="1"/>
    </xf>
    <xf numFmtId="166" fontId="36" fillId="2" borderId="11" xfId="0" applyNumberFormat="1" applyFont="1" applyFill="1" applyBorder="1" applyAlignment="1">
      <alignment horizontal="center" vertical="center" wrapText="1"/>
    </xf>
    <xf numFmtId="2" fontId="36" fillId="2" borderId="11" xfId="5" applyNumberFormat="1" applyFont="1" applyFill="1" applyBorder="1" applyAlignment="1">
      <alignment horizontal="center" vertical="center"/>
    </xf>
    <xf numFmtId="0" fontId="36" fillId="2" borderId="0" xfId="3" applyFont="1" applyFill="1" applyBorder="1" applyAlignment="1">
      <alignment horizontal="center" vertical="center"/>
    </xf>
    <xf numFmtId="2" fontId="36" fillId="2" borderId="11" xfId="0" applyNumberFormat="1" applyFont="1" applyFill="1" applyBorder="1" applyAlignment="1">
      <alignment horizontal="center" vertical="center"/>
    </xf>
    <xf numFmtId="2" fontId="36" fillId="2" borderId="12" xfId="5" applyNumberFormat="1" applyFont="1" applyFill="1" applyBorder="1" applyAlignment="1">
      <alignment horizontal="center" vertical="center" wrapText="1"/>
    </xf>
    <xf numFmtId="166" fontId="36" fillId="2" borderId="11" xfId="5" applyNumberFormat="1" applyFont="1" applyFill="1" applyBorder="1" applyAlignment="1">
      <alignment horizontal="center" vertical="center"/>
    </xf>
    <xf numFmtId="166" fontId="36" fillId="2" borderId="11" xfId="5" applyNumberFormat="1" applyFont="1" applyFill="1" applyBorder="1" applyAlignment="1">
      <alignment horizontal="center" vertical="center" wrapText="1"/>
    </xf>
    <xf numFmtId="166" fontId="36" fillId="2" borderId="11" xfId="0" applyNumberFormat="1" applyFont="1" applyFill="1" applyBorder="1" applyAlignment="1">
      <alignment horizontal="center" vertical="center"/>
    </xf>
    <xf numFmtId="166" fontId="40" fillId="2" borderId="11" xfId="2" applyNumberFormat="1" applyFont="1" applyFill="1" applyBorder="1" applyAlignment="1">
      <alignment horizontal="center" vertical="center" wrapText="1"/>
    </xf>
    <xf numFmtId="173" fontId="51" fillId="0" borderId="11" xfId="788" applyNumberFormat="1" applyFont="1" applyBorder="1" applyAlignment="1">
      <alignment horizontal="center"/>
    </xf>
    <xf numFmtId="43" fontId="36" fillId="2" borderId="11" xfId="825" applyFont="1" applyFill="1" applyBorder="1" applyAlignment="1">
      <alignment horizontal="center" vertical="center" wrapText="1"/>
    </xf>
    <xf numFmtId="43" fontId="37" fillId="2" borderId="11" xfId="825" applyFont="1" applyFill="1" applyBorder="1" applyAlignment="1">
      <alignment horizontal="center" vertical="center"/>
    </xf>
    <xf numFmtId="43" fontId="45" fillId="2" borderId="11" xfId="825" applyFont="1" applyFill="1" applyBorder="1" applyAlignment="1">
      <alignment horizontal="center" vertical="center"/>
    </xf>
    <xf numFmtId="43" fontId="36" fillId="2" borderId="11" xfId="825" applyFont="1" applyFill="1" applyBorder="1" applyAlignment="1">
      <alignment horizontal="center" vertical="center"/>
    </xf>
    <xf numFmtId="43" fontId="36" fillId="2" borderId="12" xfId="825" applyFont="1" applyFill="1" applyBorder="1" applyAlignment="1">
      <alignment horizontal="center" vertical="center" wrapText="1"/>
    </xf>
    <xf numFmtId="43" fontId="45" fillId="2" borderId="11" xfId="825" applyFont="1" applyFill="1" applyBorder="1" applyAlignment="1">
      <alignment horizontal="center" vertical="center" wrapText="1"/>
    </xf>
    <xf numFmtId="43" fontId="36" fillId="2" borderId="11" xfId="825" applyFont="1" applyFill="1" applyBorder="1" applyAlignment="1">
      <alignment vertical="center"/>
    </xf>
    <xf numFmtId="43" fontId="40" fillId="2" borderId="11" xfId="825" applyFont="1" applyFill="1" applyBorder="1" applyAlignment="1">
      <alignment horizontal="center" vertical="center" wrapText="1"/>
    </xf>
    <xf numFmtId="43" fontId="41" fillId="2" borderId="11" xfId="825" applyFont="1" applyFill="1" applyBorder="1" applyAlignment="1">
      <alignment horizontal="center" vertical="center" wrapText="1"/>
    </xf>
    <xf numFmtId="0" fontId="37" fillId="0" borderId="0" xfId="2" applyFont="1" applyFill="1" applyBorder="1" applyAlignment="1">
      <alignment horizontal="center" vertical="center"/>
    </xf>
    <xf numFmtId="2" fontId="37" fillId="0" borderId="0" xfId="2" applyNumberFormat="1" applyFont="1" applyFill="1" applyBorder="1" applyAlignment="1">
      <alignment horizontal="center" vertical="center"/>
    </xf>
    <xf numFmtId="0" fontId="37" fillId="0" borderId="0" xfId="2" applyFont="1" applyFill="1" applyAlignment="1">
      <alignment horizontal="center" vertical="center"/>
    </xf>
    <xf numFmtId="0" fontId="37" fillId="2" borderId="0" xfId="2" applyFont="1" applyFill="1" applyAlignment="1">
      <alignment horizontal="center" vertical="center"/>
    </xf>
    <xf numFmtId="0" fontId="37" fillId="2" borderId="0" xfId="2" applyFont="1" applyFill="1" applyBorder="1" applyAlignment="1">
      <alignment horizontal="center" vertical="center"/>
    </xf>
    <xf numFmtId="0" fontId="38" fillId="0" borderId="0" xfId="3" applyFont="1" applyFill="1" applyBorder="1" applyAlignment="1">
      <alignment horizontal="center" vertical="center"/>
    </xf>
    <xf numFmtId="0" fontId="38" fillId="2" borderId="0" xfId="3" applyFont="1" applyFill="1" applyBorder="1" applyAlignment="1">
      <alignment vertical="center"/>
    </xf>
    <xf numFmtId="0" fontId="38" fillId="2" borderId="6" xfId="3" applyFont="1" applyFill="1" applyBorder="1" applyAlignment="1">
      <alignment vertical="center"/>
    </xf>
    <xf numFmtId="0" fontId="38" fillId="2" borderId="2" xfId="3" applyFont="1" applyFill="1" applyBorder="1" applyAlignment="1">
      <alignment vertical="center"/>
    </xf>
    <xf numFmtId="0" fontId="38" fillId="2" borderId="4" xfId="3" applyFont="1" applyFill="1" applyBorder="1" applyAlignment="1">
      <alignment vertical="center"/>
    </xf>
    <xf numFmtId="0" fontId="38" fillId="2" borderId="9" xfId="3" applyFont="1" applyFill="1" applyBorder="1" applyAlignment="1">
      <alignment vertical="center"/>
    </xf>
    <xf numFmtId="0" fontId="38" fillId="2" borderId="8" xfId="3" applyFont="1" applyFill="1" applyBorder="1" applyAlignment="1">
      <alignment vertical="center"/>
    </xf>
    <xf numFmtId="0" fontId="38" fillId="2" borderId="1" xfId="3" applyFont="1" applyFill="1" applyBorder="1" applyAlignment="1">
      <alignment vertical="center"/>
    </xf>
    <xf numFmtId="0" fontId="38" fillId="2" borderId="0" xfId="3" applyFont="1" applyFill="1" applyBorder="1" applyAlignment="1">
      <alignment horizontal="center" vertical="center"/>
    </xf>
    <xf numFmtId="0" fontId="38" fillId="2" borderId="5" xfId="3" applyFont="1" applyFill="1" applyBorder="1" applyAlignment="1">
      <alignment horizontal="center" vertical="center"/>
    </xf>
    <xf numFmtId="0" fontId="38" fillId="2" borderId="1" xfId="3" applyFont="1" applyFill="1" applyBorder="1" applyAlignment="1">
      <alignment horizontal="center" vertical="center"/>
    </xf>
    <xf numFmtId="0" fontId="38" fillId="2" borderId="7" xfId="3" applyFont="1" applyFill="1" applyBorder="1" applyAlignment="1">
      <alignment horizontal="center" vertical="center"/>
    </xf>
    <xf numFmtId="0" fontId="38" fillId="2" borderId="13" xfId="3" applyFont="1" applyFill="1" applyBorder="1" applyAlignment="1">
      <alignment horizontal="center" vertical="center"/>
    </xf>
    <xf numFmtId="0" fontId="38" fillId="2" borderId="12" xfId="3" applyFont="1" applyFill="1" applyBorder="1" applyAlignment="1">
      <alignment horizontal="center" vertical="center"/>
    </xf>
    <xf numFmtId="0" fontId="38" fillId="2" borderId="10" xfId="3" applyFont="1" applyFill="1" applyBorder="1" applyAlignment="1">
      <alignment horizontal="center" vertical="center"/>
    </xf>
    <xf numFmtId="0" fontId="38" fillId="2" borderId="11" xfId="3" applyFont="1" applyFill="1" applyBorder="1" applyAlignment="1">
      <alignment horizontal="center" vertical="center"/>
    </xf>
    <xf numFmtId="166" fontId="45" fillId="2" borderId="11" xfId="0" applyNumberFormat="1" applyFont="1" applyFill="1" applyBorder="1" applyAlignment="1">
      <alignment horizontal="center" vertical="center"/>
    </xf>
    <xf numFmtId="168" fontId="45" fillId="2" borderId="11" xfId="0" applyNumberFormat="1" applyFont="1" applyFill="1" applyBorder="1" applyAlignment="1">
      <alignment horizontal="center" vertical="center"/>
    </xf>
    <xf numFmtId="168" fontId="36" fillId="2" borderId="11" xfId="0" applyNumberFormat="1" applyFont="1" applyFill="1" applyBorder="1" applyAlignment="1">
      <alignment horizontal="center" vertical="center"/>
    </xf>
    <xf numFmtId="166" fontId="36" fillId="2" borderId="12" xfId="5" applyNumberFormat="1" applyFont="1" applyFill="1" applyBorder="1" applyAlignment="1">
      <alignment horizontal="center" vertical="center"/>
    </xf>
    <xf numFmtId="2" fontId="36" fillId="2" borderId="1" xfId="5" applyNumberFormat="1" applyFont="1" applyFill="1" applyBorder="1" applyAlignment="1">
      <alignment horizontal="center" vertical="center"/>
    </xf>
    <xf numFmtId="43" fontId="36" fillId="2" borderId="7" xfId="825" applyFont="1" applyFill="1" applyBorder="1" applyAlignment="1">
      <alignment horizontal="center" vertical="center"/>
    </xf>
    <xf numFmtId="43" fontId="36" fillId="2" borderId="1" xfId="825" applyFont="1" applyFill="1" applyBorder="1" applyAlignment="1">
      <alignment horizontal="center" vertical="center"/>
    </xf>
    <xf numFmtId="0" fontId="40" fillId="2" borderId="11" xfId="2" applyFont="1" applyFill="1" applyBorder="1" applyAlignment="1">
      <alignment horizontal="center" vertical="center"/>
    </xf>
    <xf numFmtId="43" fontId="40" fillId="2" borderId="11" xfId="825" applyFont="1" applyFill="1" applyBorder="1" applyAlignment="1">
      <alignment horizontal="center" vertical="center"/>
    </xf>
    <xf numFmtId="43" fontId="41" fillId="2" borderId="11" xfId="825" applyFont="1" applyFill="1" applyBorder="1" applyAlignment="1">
      <alignment horizontal="center" vertical="center"/>
    </xf>
    <xf numFmtId="166" fontId="41" fillId="2" borderId="11" xfId="2" applyNumberFormat="1" applyFont="1" applyFill="1" applyBorder="1" applyAlignment="1">
      <alignment horizontal="center" vertical="center"/>
    </xf>
    <xf numFmtId="0" fontId="41" fillId="2" borderId="11" xfId="2" applyFont="1" applyFill="1" applyBorder="1" applyAlignment="1">
      <alignment horizontal="center" vertical="center"/>
    </xf>
    <xf numFmtId="2" fontId="37" fillId="0" borderId="0" xfId="2" applyNumberFormat="1" applyFont="1" applyFill="1" applyAlignment="1">
      <alignment horizontal="center" vertical="center"/>
    </xf>
    <xf numFmtId="0" fontId="36" fillId="0" borderId="0" xfId="2" applyFont="1" applyFill="1" applyBorder="1" applyAlignment="1">
      <alignment horizontal="center" vertical="center"/>
    </xf>
    <xf numFmtId="2" fontId="36" fillId="0" borderId="0" xfId="2" applyNumberFormat="1" applyFont="1" applyFill="1" applyBorder="1" applyAlignment="1">
      <alignment horizontal="center" vertical="center"/>
    </xf>
    <xf numFmtId="166" fontId="36" fillId="0" borderId="0" xfId="2" applyNumberFormat="1" applyFont="1" applyFill="1" applyBorder="1" applyAlignment="1">
      <alignment horizontal="center" vertical="center"/>
    </xf>
    <xf numFmtId="166" fontId="36" fillId="2" borderId="0" xfId="2" applyNumberFormat="1" applyFont="1" applyFill="1" applyBorder="1" applyAlignment="1">
      <alignment horizontal="center" vertical="center"/>
    </xf>
    <xf numFmtId="2" fontId="37" fillId="2" borderId="0" xfId="2" applyNumberFormat="1" applyFont="1" applyFill="1" applyBorder="1" applyAlignment="1">
      <alignment horizontal="center" vertical="center"/>
    </xf>
    <xf numFmtId="0" fontId="36" fillId="2" borderId="0" xfId="2" applyFont="1" applyFill="1" applyBorder="1" applyAlignment="1">
      <alignment horizontal="center" vertical="center"/>
    </xf>
    <xf numFmtId="166" fontId="38" fillId="0" borderId="0" xfId="2" applyNumberFormat="1" applyFont="1" applyFill="1" applyBorder="1" applyAlignment="1">
      <alignment horizontal="center" vertical="center"/>
    </xf>
    <xf numFmtId="168" fontId="36" fillId="2" borderId="0" xfId="2" applyNumberFormat="1" applyFont="1" applyFill="1" applyBorder="1" applyAlignment="1">
      <alignment horizontal="center" vertical="center"/>
    </xf>
    <xf numFmtId="0" fontId="36" fillId="0" borderId="0" xfId="2" applyFont="1" applyFill="1" applyBorder="1" applyAlignment="1">
      <alignment horizontal="center" vertical="center" wrapText="1"/>
    </xf>
    <xf numFmtId="2" fontId="36" fillId="2" borderId="0" xfId="2" applyNumberFormat="1" applyFont="1" applyFill="1" applyBorder="1" applyAlignment="1">
      <alignment horizontal="center" vertical="center"/>
    </xf>
    <xf numFmtId="168" fontId="36" fillId="0" borderId="0" xfId="2" applyNumberFormat="1" applyFont="1" applyFill="1" applyBorder="1" applyAlignment="1">
      <alignment horizontal="center" vertical="center"/>
    </xf>
    <xf numFmtId="0" fontId="38" fillId="0" borderId="0" xfId="2" applyFont="1" applyFill="1" applyBorder="1" applyAlignment="1">
      <alignment horizontal="center" vertical="center"/>
    </xf>
    <xf numFmtId="1" fontId="36" fillId="2" borderId="0" xfId="2" applyNumberFormat="1" applyFont="1" applyFill="1" applyBorder="1" applyAlignment="1">
      <alignment horizontal="center" vertical="center"/>
    </xf>
    <xf numFmtId="1" fontId="36" fillId="2" borderId="0" xfId="3" applyNumberFormat="1" applyFont="1" applyFill="1" applyBorder="1" applyAlignment="1">
      <alignment horizontal="center" vertical="center"/>
    </xf>
    <xf numFmtId="167" fontId="37" fillId="2" borderId="0" xfId="2" applyNumberFormat="1" applyFont="1" applyFill="1" applyBorder="1" applyAlignment="1">
      <alignment horizontal="center" vertical="center"/>
    </xf>
    <xf numFmtId="169" fontId="36" fillId="2" borderId="0" xfId="2" applyNumberFormat="1" applyFont="1" applyFill="1" applyBorder="1" applyAlignment="1">
      <alignment horizontal="center" vertical="center"/>
    </xf>
    <xf numFmtId="167" fontId="36" fillId="2" borderId="0" xfId="3" applyNumberFormat="1" applyFont="1" applyFill="1" applyBorder="1" applyAlignment="1">
      <alignment horizontal="center" vertical="center"/>
    </xf>
    <xf numFmtId="1" fontId="38" fillId="2" borderId="0" xfId="2" applyNumberFormat="1" applyFont="1" applyFill="1" applyBorder="1" applyAlignment="1">
      <alignment horizontal="center" vertical="center"/>
    </xf>
    <xf numFmtId="43" fontId="51" fillId="0" borderId="11" xfId="825" applyFont="1" applyBorder="1" applyAlignment="1">
      <alignment horizontal="center"/>
    </xf>
    <xf numFmtId="0" fontId="38" fillId="2" borderId="4" xfId="3" applyFont="1" applyFill="1" applyBorder="1" applyAlignment="1">
      <alignment horizontal="center" vertical="center"/>
    </xf>
    <xf numFmtId="0" fontId="38" fillId="2" borderId="5" xfId="3" applyFont="1" applyFill="1" applyBorder="1" applyAlignment="1">
      <alignment vertical="center"/>
    </xf>
    <xf numFmtId="0" fontId="38" fillId="2" borderId="7" xfId="3" applyFont="1" applyFill="1" applyBorder="1" applyAlignment="1">
      <alignment vertical="center"/>
    </xf>
    <xf numFmtId="0" fontId="38" fillId="2" borderId="8" xfId="3" applyFont="1" applyFill="1" applyBorder="1" applyAlignment="1">
      <alignment horizontal="center" vertical="center"/>
    </xf>
    <xf numFmtId="0" fontId="39" fillId="2" borderId="5" xfId="3" applyFont="1" applyFill="1" applyBorder="1" applyAlignment="1">
      <alignment horizontal="center" vertical="center"/>
    </xf>
    <xf numFmtId="0" fontId="40" fillId="2" borderId="11" xfId="5" applyFont="1" applyFill="1" applyBorder="1" applyAlignment="1">
      <alignment horizontal="center" vertical="center"/>
    </xf>
    <xf numFmtId="0" fontId="37" fillId="2" borderId="0" xfId="5" applyFont="1" applyFill="1" applyAlignment="1">
      <alignment vertical="center"/>
    </xf>
    <xf numFmtId="2" fontId="37" fillId="2" borderId="0" xfId="5" applyNumberFormat="1" applyFont="1" applyFill="1" applyAlignment="1">
      <alignment horizontal="center" vertical="center"/>
    </xf>
    <xf numFmtId="0" fontId="36" fillId="2" borderId="11" xfId="0" applyFont="1" applyFill="1" applyBorder="1" applyAlignment="1">
      <alignment horizontal="center" vertical="center" wrapText="1"/>
    </xf>
    <xf numFmtId="0" fontId="40" fillId="2" borderId="11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/>
    </xf>
    <xf numFmtId="2" fontId="36" fillId="2" borderId="0" xfId="0" applyNumberFormat="1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2" fontId="36" fillId="2" borderId="0" xfId="0" applyNumberFormat="1" applyFont="1" applyFill="1" applyAlignment="1">
      <alignment horizontal="center"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/>
    </xf>
    <xf numFmtId="0" fontId="36" fillId="2" borderId="11" xfId="803" applyFont="1" applyFill="1" applyBorder="1" applyAlignment="1">
      <alignment horizontal="center" vertical="center" wrapText="1"/>
    </xf>
    <xf numFmtId="0" fontId="49" fillId="2" borderId="11" xfId="0" applyFont="1" applyFill="1" applyBorder="1" applyAlignment="1">
      <alignment horizontal="center" vertical="center"/>
    </xf>
    <xf numFmtId="0" fontId="42" fillId="2" borderId="11" xfId="0" applyFont="1" applyFill="1" applyBorder="1" applyAlignment="1">
      <alignment horizontal="center" vertical="center"/>
    </xf>
    <xf numFmtId="0" fontId="45" fillId="2" borderId="11" xfId="0" applyFont="1" applyFill="1" applyBorder="1" applyAlignment="1">
      <alignment horizontal="center" vertical="center"/>
    </xf>
    <xf numFmtId="0" fontId="44" fillId="2" borderId="0" xfId="0" applyFont="1" applyFill="1" applyBorder="1" applyAlignment="1">
      <alignment horizontal="center" vertical="center"/>
    </xf>
    <xf numFmtId="2" fontId="37" fillId="2" borderId="0" xfId="0" applyNumberFormat="1" applyFont="1" applyFill="1" applyBorder="1" applyAlignment="1">
      <alignment horizontal="center" vertical="center"/>
    </xf>
    <xf numFmtId="2" fontId="45" fillId="2" borderId="11" xfId="0" applyNumberFormat="1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/>
    </xf>
    <xf numFmtId="0" fontId="48" fillId="2" borderId="11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vertical="center" wrapText="1"/>
    </xf>
    <xf numFmtId="168" fontId="36" fillId="2" borderId="11" xfId="0" applyNumberFormat="1" applyFont="1" applyFill="1" applyBorder="1" applyAlignment="1">
      <alignment horizontal="center" vertical="center" wrapText="1"/>
    </xf>
    <xf numFmtId="0" fontId="36" fillId="2" borderId="5" xfId="5" applyFont="1" applyFill="1" applyBorder="1" applyAlignment="1">
      <alignment horizontal="center" vertical="center"/>
    </xf>
    <xf numFmtId="0" fontId="36" fillId="2" borderId="0" xfId="5" applyFont="1" applyFill="1" applyBorder="1" applyAlignment="1">
      <alignment horizontal="center" vertical="center"/>
    </xf>
    <xf numFmtId="0" fontId="36" fillId="2" borderId="11" xfId="5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/>
    </xf>
    <xf numFmtId="0" fontId="36" fillId="2" borderId="7" xfId="5" applyFont="1" applyFill="1" applyBorder="1" applyAlignment="1">
      <alignment horizontal="center" vertical="center"/>
    </xf>
    <xf numFmtId="0" fontId="36" fillId="2" borderId="11" xfId="5" applyFont="1" applyFill="1" applyBorder="1" applyAlignment="1">
      <alignment horizontal="center" vertical="center" wrapText="1"/>
    </xf>
    <xf numFmtId="0" fontId="36" fillId="2" borderId="5" xfId="5" applyFont="1" applyFill="1" applyBorder="1" applyAlignment="1">
      <alignment horizontal="center" vertical="center" wrapText="1"/>
    </xf>
    <xf numFmtId="0" fontId="36" fillId="2" borderId="0" xfId="5" applyFont="1" applyFill="1" applyAlignment="1">
      <alignment vertical="center" wrapText="1"/>
    </xf>
    <xf numFmtId="0" fontId="36" fillId="2" borderId="0" xfId="5" applyFont="1" applyFill="1" applyAlignment="1">
      <alignment vertical="center"/>
    </xf>
    <xf numFmtId="0" fontId="36" fillId="2" borderId="12" xfId="5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vertical="center"/>
    </xf>
    <xf numFmtId="0" fontId="36" fillId="2" borderId="5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/>
    </xf>
    <xf numFmtId="0" fontId="40" fillId="2" borderId="11" xfId="5" applyFont="1" applyFill="1" applyBorder="1" applyAlignment="1">
      <alignment horizontal="center" vertical="center" wrapText="1"/>
    </xf>
    <xf numFmtId="0" fontId="36" fillId="2" borderId="12" xfId="5" applyFont="1" applyFill="1" applyBorder="1" applyAlignment="1">
      <alignment horizontal="center" vertical="center" wrapText="1"/>
    </xf>
    <xf numFmtId="2" fontId="36" fillId="2" borderId="11" xfId="5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6" fillId="2" borderId="11" xfId="6" applyFont="1" applyFill="1" applyBorder="1" applyAlignment="1">
      <alignment horizontal="center" vertical="center" wrapText="1"/>
    </xf>
    <xf numFmtId="0" fontId="37" fillId="2" borderId="0" xfId="5" applyFont="1" applyFill="1" applyBorder="1" applyAlignment="1">
      <alignment horizontal="center" vertical="center"/>
    </xf>
    <xf numFmtId="0" fontId="36" fillId="2" borderId="0" xfId="5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vertical="center" wrapText="1"/>
    </xf>
    <xf numFmtId="0" fontId="45" fillId="2" borderId="5" xfId="0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vertical="center"/>
    </xf>
    <xf numFmtId="0" fontId="45" fillId="2" borderId="7" xfId="0" applyFont="1" applyFill="1" applyBorder="1" applyAlignment="1">
      <alignment horizontal="center" vertical="center"/>
    </xf>
    <xf numFmtId="0" fontId="45" fillId="2" borderId="11" xfId="0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horizontal="center" vertical="center"/>
    </xf>
    <xf numFmtId="0" fontId="36" fillId="2" borderId="1" xfId="5" applyFont="1" applyFill="1" applyBorder="1" applyAlignment="1">
      <alignment horizontal="center" vertical="center"/>
    </xf>
    <xf numFmtId="0" fontId="40" fillId="2" borderId="7" xfId="5" applyFont="1" applyFill="1" applyBorder="1" applyAlignment="1">
      <alignment horizontal="center" vertical="center"/>
    </xf>
    <xf numFmtId="2" fontId="36" fillId="2" borderId="7" xfId="5" applyNumberFormat="1" applyFont="1" applyFill="1" applyBorder="1" applyAlignment="1">
      <alignment horizontal="center" vertical="center"/>
    </xf>
    <xf numFmtId="43" fontId="36" fillId="2" borderId="0" xfId="0" applyNumberFormat="1" applyFont="1" applyFill="1" applyAlignment="1">
      <alignment horizontal="center" vertical="center"/>
    </xf>
    <xf numFmtId="0" fontId="36" fillId="2" borderId="6" xfId="0" applyFont="1" applyFill="1" applyBorder="1" applyAlignment="1">
      <alignment horizontal="center" vertical="center"/>
    </xf>
    <xf numFmtId="0" fontId="36" fillId="2" borderId="0" xfId="5" applyFont="1" applyFill="1" applyAlignment="1">
      <alignment horizontal="center" vertical="center" wrapText="1"/>
    </xf>
    <xf numFmtId="2" fontId="36" fillId="2" borderId="0" xfId="5" applyNumberFormat="1" applyFont="1" applyFill="1" applyAlignment="1">
      <alignment horizontal="center" vertical="center"/>
    </xf>
    <xf numFmtId="0" fontId="36" fillId="2" borderId="0" xfId="5" applyFont="1" applyFill="1" applyAlignment="1">
      <alignment horizontal="center" vertical="center"/>
    </xf>
    <xf numFmtId="0" fontId="37" fillId="2" borderId="0" xfId="767" applyFont="1" applyFill="1" applyBorder="1" applyAlignment="1">
      <alignment horizontal="center" vertical="center"/>
    </xf>
    <xf numFmtId="2" fontId="37" fillId="2" borderId="0" xfId="767" applyNumberFormat="1" applyFont="1" applyFill="1" applyBorder="1" applyAlignment="1">
      <alignment horizontal="center" vertical="center"/>
    </xf>
    <xf numFmtId="0" fontId="40" fillId="2" borderId="11" xfId="2" applyFont="1" applyFill="1" applyBorder="1" applyAlignment="1">
      <alignment horizontal="center" vertical="center" wrapText="1"/>
    </xf>
    <xf numFmtId="9" fontId="40" fillId="2" borderId="11" xfId="719" applyNumberFormat="1" applyFont="1" applyFill="1" applyBorder="1" applyAlignment="1">
      <alignment horizontal="center" vertical="center" wrapText="1"/>
    </xf>
    <xf numFmtId="0" fontId="37" fillId="2" borderId="0" xfId="767" applyFont="1" applyFill="1" applyBorder="1" applyAlignment="1">
      <alignment horizontal="center" vertical="center" wrapText="1"/>
    </xf>
    <xf numFmtId="2" fontId="37" fillId="2" borderId="0" xfId="767" applyNumberFormat="1" applyFont="1" applyFill="1" applyBorder="1" applyAlignment="1">
      <alignment horizontal="center" vertical="center" wrapText="1"/>
    </xf>
    <xf numFmtId="9" fontId="41" fillId="2" borderId="11" xfId="1" applyFont="1" applyFill="1" applyBorder="1" applyAlignment="1">
      <alignment horizontal="center" vertical="center"/>
    </xf>
    <xf numFmtId="0" fontId="36" fillId="26" borderId="11" xfId="5" applyFont="1" applyFill="1" applyBorder="1" applyAlignment="1">
      <alignment horizontal="center" vertical="center"/>
    </xf>
    <xf numFmtId="0" fontId="40" fillId="26" borderId="11" xfId="5" applyFont="1" applyFill="1" applyBorder="1" applyAlignment="1">
      <alignment horizontal="center" vertical="center"/>
    </xf>
    <xf numFmtId="0" fontId="36" fillId="26" borderId="12" xfId="5" applyFont="1" applyFill="1" applyBorder="1" applyAlignment="1">
      <alignment horizontal="center" vertical="center"/>
    </xf>
    <xf numFmtId="166" fontId="36" fillId="26" borderId="11" xfId="5" applyNumberFormat="1" applyFont="1" applyFill="1" applyBorder="1" applyAlignment="1">
      <alignment horizontal="center" vertical="center"/>
    </xf>
    <xf numFmtId="166" fontId="36" fillId="26" borderId="12" xfId="5" applyNumberFormat="1" applyFont="1" applyFill="1" applyBorder="1" applyAlignment="1">
      <alignment horizontal="center" vertical="center"/>
    </xf>
    <xf numFmtId="43" fontId="36" fillId="26" borderId="11" xfId="825" applyFont="1" applyFill="1" applyBorder="1" applyAlignment="1">
      <alignment horizontal="center" vertical="center"/>
    </xf>
    <xf numFmtId="43" fontId="36" fillId="26" borderId="12" xfId="825" applyFont="1" applyFill="1" applyBorder="1" applyAlignment="1">
      <alignment horizontal="center" vertical="center"/>
    </xf>
    <xf numFmtId="0" fontId="37" fillId="0" borderId="11" xfId="2" applyFont="1" applyFill="1" applyBorder="1" applyAlignment="1">
      <alignment horizontal="center" vertical="center"/>
    </xf>
    <xf numFmtId="0" fontId="37" fillId="2" borderId="11" xfId="2" applyFont="1" applyFill="1" applyBorder="1" applyAlignment="1">
      <alignment horizontal="center" vertical="center"/>
    </xf>
    <xf numFmtId="0" fontId="37" fillId="2" borderId="11" xfId="640" applyFont="1" applyFill="1" applyBorder="1" applyAlignment="1">
      <alignment vertical="center"/>
    </xf>
    <xf numFmtId="9" fontId="52" fillId="0" borderId="11" xfId="1" applyFont="1" applyBorder="1" applyAlignment="1">
      <alignment horizontal="center" vertical="center"/>
    </xf>
    <xf numFmtId="9" fontId="52" fillId="2" borderId="11" xfId="1" applyFont="1" applyFill="1" applyBorder="1" applyAlignment="1">
      <alignment horizontal="center" vertical="center"/>
    </xf>
    <xf numFmtId="166" fontId="46" fillId="27" borderId="11" xfId="0" applyNumberFormat="1" applyFont="1" applyFill="1" applyBorder="1" applyAlignment="1">
      <alignment horizontal="center" vertical="center" wrapText="1"/>
    </xf>
    <xf numFmtId="2" fontId="46" fillId="27" borderId="11" xfId="0" applyNumberFormat="1" applyFont="1" applyFill="1" applyBorder="1" applyAlignment="1">
      <alignment horizontal="center" vertical="center" wrapText="1"/>
    </xf>
    <xf numFmtId="0" fontId="38" fillId="2" borderId="3" xfId="3" applyFont="1" applyFill="1" applyBorder="1" applyAlignment="1">
      <alignment vertical="center"/>
    </xf>
    <xf numFmtId="43" fontId="36" fillId="27" borderId="11" xfId="825" applyFont="1" applyFill="1" applyBorder="1" applyAlignment="1">
      <alignment horizontal="center" vertical="center"/>
    </xf>
    <xf numFmtId="43" fontId="45" fillId="27" borderId="11" xfId="825" applyFont="1" applyFill="1" applyBorder="1" applyAlignment="1">
      <alignment horizontal="center" vertical="center"/>
    </xf>
    <xf numFmtId="43" fontId="43" fillId="27" borderId="11" xfId="825" applyFont="1" applyFill="1" applyBorder="1" applyAlignment="1">
      <alignment horizontal="center" vertical="center"/>
    </xf>
    <xf numFmtId="2" fontId="40" fillId="2" borderId="11" xfId="0" applyNumberFormat="1" applyFont="1" applyFill="1" applyBorder="1" applyAlignment="1">
      <alignment horizontal="center" vertical="center" wrapText="1"/>
    </xf>
    <xf numFmtId="0" fontId="36" fillId="27" borderId="11" xfId="0" applyFont="1" applyFill="1" applyBorder="1" applyAlignment="1">
      <alignment horizontal="center" vertical="center" wrapText="1"/>
    </xf>
    <xf numFmtId="0" fontId="45" fillId="27" borderId="11" xfId="0" applyFont="1" applyFill="1" applyBorder="1" applyAlignment="1">
      <alignment horizontal="center" vertical="center"/>
    </xf>
    <xf numFmtId="0" fontId="45" fillId="27" borderId="5" xfId="0" applyFont="1" applyFill="1" applyBorder="1" applyAlignment="1">
      <alignment horizontal="center" vertical="center" wrapText="1"/>
    </xf>
    <xf numFmtId="43" fontId="36" fillId="27" borderId="11" xfId="825" applyFont="1" applyFill="1" applyBorder="1" applyAlignment="1"/>
    <xf numFmtId="43" fontId="36" fillId="27" borderId="11" xfId="825" applyFont="1" applyFill="1" applyBorder="1" applyAlignment="1">
      <alignment horizontal="center" vertical="center" wrapText="1"/>
    </xf>
    <xf numFmtId="43" fontId="43" fillId="2" borderId="11" xfId="825" applyFont="1" applyFill="1" applyBorder="1" applyAlignment="1">
      <alignment horizontal="center" vertical="center"/>
    </xf>
    <xf numFmtId="0" fontId="45" fillId="27" borderId="11" xfId="0" applyFont="1" applyFill="1" applyBorder="1" applyAlignment="1">
      <alignment horizontal="center" vertical="center" wrapText="1"/>
    </xf>
    <xf numFmtId="9" fontId="40" fillId="0" borderId="11" xfId="719" applyFont="1" applyBorder="1" applyAlignment="1">
      <alignment horizontal="center"/>
    </xf>
    <xf numFmtId="0" fontId="36" fillId="27" borderId="5" xfId="0" applyFont="1" applyFill="1" applyBorder="1" applyAlignment="1">
      <alignment horizontal="center" vertical="center" wrapText="1"/>
    </xf>
    <xf numFmtId="0" fontId="36" fillId="27" borderId="5" xfId="5" applyFont="1" applyFill="1" applyBorder="1" applyAlignment="1">
      <alignment horizontal="center" vertical="center"/>
    </xf>
    <xf numFmtId="0" fontId="36" fillId="27" borderId="7" xfId="5" applyFont="1" applyFill="1" applyBorder="1" applyAlignment="1">
      <alignment horizontal="center" vertical="center"/>
    </xf>
    <xf numFmtId="166" fontId="45" fillId="27" borderId="11" xfId="0" applyNumberFormat="1" applyFont="1" applyFill="1" applyBorder="1" applyAlignment="1">
      <alignment horizontal="center" vertical="center"/>
    </xf>
    <xf numFmtId="0" fontId="39" fillId="2" borderId="11" xfId="0" applyFont="1" applyFill="1" applyBorder="1" applyAlignment="1">
      <alignment horizontal="center" vertical="center" wrapText="1"/>
    </xf>
    <xf numFmtId="0" fontId="37" fillId="0" borderId="0" xfId="2" applyFont="1" applyFill="1" applyAlignment="1"/>
    <xf numFmtId="0" fontId="37" fillId="0" borderId="0" xfId="2" applyFont="1" applyFill="1" applyBorder="1" applyAlignment="1"/>
    <xf numFmtId="0" fontId="38" fillId="2" borderId="3" xfId="3" applyFont="1" applyFill="1" applyBorder="1" applyAlignment="1"/>
    <xf numFmtId="0" fontId="38" fillId="2" borderId="5" xfId="3" applyFont="1" applyFill="1" applyBorder="1" applyAlignment="1"/>
    <xf numFmtId="0" fontId="38" fillId="2" borderId="7" xfId="3" applyFont="1" applyFill="1" applyBorder="1" applyAlignment="1"/>
    <xf numFmtId="0" fontId="38" fillId="2" borderId="11" xfId="3" applyFont="1" applyFill="1" applyBorder="1" applyAlignment="1"/>
    <xf numFmtId="43" fontId="37" fillId="2" borderId="11" xfId="825" applyFont="1" applyFill="1" applyBorder="1" applyAlignment="1"/>
    <xf numFmtId="43" fontId="45" fillId="2" borderId="11" xfId="825" applyFont="1" applyFill="1" applyBorder="1" applyAlignment="1"/>
    <xf numFmtId="43" fontId="36" fillId="2" borderId="11" xfId="825" applyFont="1" applyFill="1" applyBorder="1" applyAlignment="1"/>
    <xf numFmtId="43" fontId="36" fillId="2" borderId="11" xfId="825" applyFont="1" applyFill="1" applyBorder="1" applyAlignment="1">
      <alignment wrapText="1"/>
    </xf>
    <xf numFmtId="43" fontId="45" fillId="2" borderId="11" xfId="825" applyFont="1" applyFill="1" applyBorder="1" applyAlignment="1">
      <alignment wrapText="1"/>
    </xf>
    <xf numFmtId="43" fontId="43" fillId="2" borderId="11" xfId="825" applyFont="1" applyFill="1" applyBorder="1" applyAlignment="1"/>
    <xf numFmtId="43" fontId="36" fillId="26" borderId="11" xfId="825" applyFont="1" applyFill="1" applyBorder="1" applyAlignment="1"/>
    <xf numFmtId="43" fontId="36" fillId="2" borderId="7" xfId="825" applyFont="1" applyFill="1" applyBorder="1" applyAlignment="1"/>
    <xf numFmtId="43" fontId="36" fillId="2" borderId="11" xfId="825" applyNumberFormat="1" applyFont="1" applyFill="1" applyBorder="1" applyAlignment="1"/>
    <xf numFmtId="43" fontId="41" fillId="2" borderId="11" xfId="825" applyFont="1" applyFill="1" applyBorder="1" applyAlignment="1"/>
    <xf numFmtId="43" fontId="41" fillId="2" borderId="11" xfId="825" applyFont="1" applyFill="1" applyBorder="1" applyAlignment="1">
      <alignment wrapText="1"/>
    </xf>
    <xf numFmtId="174" fontId="41" fillId="2" borderId="11" xfId="825" applyNumberFormat="1" applyFont="1" applyFill="1" applyBorder="1" applyAlignment="1"/>
    <xf numFmtId="43" fontId="37" fillId="0" borderId="11" xfId="2" applyNumberFormat="1" applyFont="1" applyFill="1" applyBorder="1" applyAlignment="1"/>
    <xf numFmtId="2" fontId="36" fillId="0" borderId="0" xfId="2" applyNumberFormat="1" applyFont="1" applyFill="1" applyBorder="1" applyAlignment="1"/>
    <xf numFmtId="1" fontId="36" fillId="0" borderId="0" xfId="2" applyNumberFormat="1" applyFont="1" applyFill="1" applyBorder="1" applyAlignment="1"/>
    <xf numFmtId="167" fontId="36" fillId="0" borderId="0" xfId="2" applyNumberFormat="1" applyFont="1" applyFill="1" applyBorder="1" applyAlignment="1"/>
    <xf numFmtId="0" fontId="36" fillId="0" borderId="0" xfId="3" applyFont="1" applyFill="1" applyBorder="1" applyAlignment="1"/>
    <xf numFmtId="0" fontId="38" fillId="0" borderId="0" xfId="3" applyFont="1" applyFill="1" applyBorder="1" applyAlignment="1"/>
    <xf numFmtId="1" fontId="36" fillId="0" borderId="0" xfId="3" applyNumberFormat="1" applyFont="1" applyFill="1" applyBorder="1" applyAlignment="1"/>
    <xf numFmtId="1" fontId="38" fillId="0" borderId="0" xfId="3" applyNumberFormat="1" applyFont="1" applyFill="1" applyBorder="1" applyAlignment="1"/>
    <xf numFmtId="0" fontId="37" fillId="0" borderId="0" xfId="2" applyFont="1" applyAlignment="1">
      <alignment horizontal="center"/>
    </xf>
    <xf numFmtId="0" fontId="37" fillId="0" borderId="0" xfId="3" applyFont="1"/>
    <xf numFmtId="0" fontId="38" fillId="0" borderId="0" xfId="3" applyFont="1" applyAlignment="1">
      <alignment horizontal="center"/>
    </xf>
    <xf numFmtId="0" fontId="38" fillId="0" borderId="0" xfId="3" applyFont="1"/>
    <xf numFmtId="0" fontId="37" fillId="0" borderId="0" xfId="4" applyFont="1" applyAlignment="1">
      <alignment horizontal="right"/>
    </xf>
    <xf numFmtId="1" fontId="41" fillId="0" borderId="0" xfId="4" applyNumberFormat="1" applyFont="1" applyAlignment="1">
      <alignment horizontal="center"/>
    </xf>
    <xf numFmtId="0" fontId="37" fillId="0" borderId="0" xfId="4" applyFont="1" applyAlignment="1">
      <alignment horizontal="center"/>
    </xf>
    <xf numFmtId="0" fontId="37" fillId="0" borderId="0" xfId="3" applyFont="1" applyAlignment="1">
      <alignment horizontal="left"/>
    </xf>
    <xf numFmtId="0" fontId="38" fillId="2" borderId="6" xfId="3" applyFont="1" applyFill="1" applyBorder="1" applyAlignment="1">
      <alignment horizontal="center" vertical="center"/>
    </xf>
    <xf numFmtId="0" fontId="38" fillId="2" borderId="4" xfId="3" applyFont="1" applyFill="1" applyBorder="1" applyAlignment="1">
      <alignment horizontal="left" vertical="center"/>
    </xf>
    <xf numFmtId="166" fontId="40" fillId="27" borderId="11" xfId="0" applyNumberFormat="1" applyFont="1" applyFill="1" applyBorder="1" applyAlignment="1">
      <alignment horizontal="center" vertical="center" wrapText="1"/>
    </xf>
    <xf numFmtId="43" fontId="45" fillId="2" borderId="12" xfId="825" applyFont="1" applyFill="1" applyBorder="1" applyAlignment="1">
      <alignment horizontal="center" vertical="center"/>
    </xf>
    <xf numFmtId="0" fontId="45" fillId="27" borderId="11" xfId="0" applyFont="1" applyFill="1" applyBorder="1" applyAlignment="1">
      <alignment horizontal="center"/>
    </xf>
    <xf numFmtId="0" fontId="40" fillId="0" borderId="11" xfId="0" applyFont="1" applyBorder="1" applyAlignment="1">
      <alignment horizontal="center" vertical="center" wrapText="1"/>
    </xf>
    <xf numFmtId="166" fontId="40" fillId="0" borderId="11" xfId="0" applyNumberFormat="1" applyFont="1" applyBorder="1" applyAlignment="1">
      <alignment horizontal="center" vertical="center" wrapText="1"/>
    </xf>
    <xf numFmtId="166" fontId="46" fillId="0" borderId="11" xfId="0" applyNumberFormat="1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/>
    </xf>
    <xf numFmtId="166" fontId="45" fillId="0" borderId="11" xfId="0" applyNumberFormat="1" applyFont="1" applyBorder="1" applyAlignment="1">
      <alignment horizontal="center"/>
    </xf>
    <xf numFmtId="0" fontId="58" fillId="2" borderId="11" xfId="0" applyFont="1" applyFill="1" applyBorder="1" applyAlignment="1">
      <alignment horizontal="center" vertical="center"/>
    </xf>
    <xf numFmtId="0" fontId="40" fillId="27" borderId="11" xfId="0" applyFont="1" applyFill="1" applyBorder="1" applyAlignment="1">
      <alignment horizontal="center" vertical="center" wrapText="1"/>
    </xf>
    <xf numFmtId="2" fontId="36" fillId="26" borderId="11" xfId="5" applyNumberFormat="1" applyFont="1" applyFill="1" applyBorder="1" applyAlignment="1">
      <alignment horizontal="center" vertical="center"/>
    </xf>
    <xf numFmtId="0" fontId="36" fillId="2" borderId="11" xfId="0" applyFont="1" applyFill="1" applyBorder="1" applyAlignment="1">
      <alignment horizontal="center"/>
    </xf>
    <xf numFmtId="0" fontId="55" fillId="2" borderId="11" xfId="0" applyFont="1" applyFill="1" applyBorder="1" applyAlignment="1">
      <alignment horizontal="center"/>
    </xf>
    <xf numFmtId="166" fontId="36" fillId="2" borderId="11" xfId="0" applyNumberFormat="1" applyFont="1" applyFill="1" applyBorder="1" applyAlignment="1">
      <alignment horizontal="center"/>
    </xf>
    <xf numFmtId="2" fontId="36" fillId="2" borderId="11" xfId="0" applyNumberFormat="1" applyFont="1" applyFill="1" applyBorder="1" applyAlignment="1">
      <alignment horizontal="center"/>
    </xf>
    <xf numFmtId="0" fontId="36" fillId="2" borderId="11" xfId="803" applyFont="1" applyFill="1" applyBorder="1" applyAlignment="1">
      <alignment horizontal="center"/>
    </xf>
    <xf numFmtId="2" fontId="36" fillId="27" borderId="11" xfId="0" applyNumberFormat="1" applyFont="1" applyFill="1" applyBorder="1" applyAlignment="1">
      <alignment horizontal="center"/>
    </xf>
    <xf numFmtId="166" fontId="45" fillId="2" borderId="11" xfId="0" applyNumberFormat="1" applyFont="1" applyFill="1" applyBorder="1" applyAlignment="1">
      <alignment horizontal="center" vertical="center" wrapText="1"/>
    </xf>
    <xf numFmtId="0" fontId="55" fillId="2" borderId="11" xfId="0" applyFont="1" applyFill="1" applyBorder="1" applyAlignment="1">
      <alignment horizontal="center" vertical="center" wrapText="1"/>
    </xf>
    <xf numFmtId="2" fontId="36" fillId="2" borderId="11" xfId="803" applyNumberFormat="1" applyFont="1" applyFill="1" applyBorder="1" applyAlignment="1">
      <alignment horizontal="center"/>
    </xf>
    <xf numFmtId="0" fontId="36" fillId="27" borderId="11" xfId="0" applyFont="1" applyFill="1" applyBorder="1" applyAlignment="1">
      <alignment horizontal="center"/>
    </xf>
    <xf numFmtId="166" fontId="46" fillId="2" borderId="3" xfId="0" applyNumberFormat="1" applyFont="1" applyFill="1" applyBorder="1" applyAlignment="1">
      <alignment horizontal="center" vertical="center" wrapText="1"/>
    </xf>
    <xf numFmtId="2" fontId="45" fillId="27" borderId="11" xfId="0" applyNumberFormat="1" applyFont="1" applyFill="1" applyBorder="1" applyAlignment="1">
      <alignment horizontal="center"/>
    </xf>
    <xf numFmtId="0" fontId="40" fillId="2" borderId="3" xfId="0" applyFont="1" applyFill="1" applyBorder="1" applyAlignment="1">
      <alignment horizontal="center" vertical="center" wrapText="1"/>
    </xf>
    <xf numFmtId="166" fontId="40" fillId="2" borderId="3" xfId="0" applyNumberFormat="1" applyFont="1" applyFill="1" applyBorder="1" applyAlignment="1">
      <alignment horizontal="center" vertical="center" wrapText="1"/>
    </xf>
    <xf numFmtId="0" fontId="36" fillId="2" borderId="3" xfId="803" applyFont="1" applyFill="1" applyBorder="1" applyAlignment="1">
      <alignment vertical="center" wrapText="1"/>
    </xf>
    <xf numFmtId="0" fontId="36" fillId="2" borderId="11" xfId="803" applyFont="1" applyFill="1" applyBorder="1" applyAlignment="1">
      <alignment vertical="center" wrapText="1"/>
    </xf>
    <xf numFmtId="166" fontId="36" fillId="27" borderId="11" xfId="0" applyNumberFormat="1" applyFont="1" applyFill="1" applyBorder="1" applyAlignment="1">
      <alignment horizontal="center"/>
    </xf>
    <xf numFmtId="2" fontId="36" fillId="27" borderId="0" xfId="0" applyNumberFormat="1" applyFont="1" applyFill="1" applyAlignment="1">
      <alignment horizontal="center" vertical="center"/>
    </xf>
    <xf numFmtId="168" fontId="36" fillId="2" borderId="11" xfId="0" applyNumberFormat="1" applyFont="1" applyFill="1" applyBorder="1" applyAlignment="1">
      <alignment horizontal="center"/>
    </xf>
    <xf numFmtId="0" fontId="61" fillId="2" borderId="11" xfId="0" applyFont="1" applyFill="1" applyBorder="1" applyAlignment="1">
      <alignment horizontal="center"/>
    </xf>
    <xf numFmtId="167" fontId="36" fillId="27" borderId="11" xfId="0" applyNumberFormat="1" applyFont="1" applyFill="1" applyBorder="1" applyAlignment="1">
      <alignment horizontal="center"/>
    </xf>
    <xf numFmtId="0" fontId="63" fillId="2" borderId="11" xfId="0" applyFont="1" applyFill="1" applyBorder="1" applyAlignment="1">
      <alignment horizontal="center"/>
    </xf>
    <xf numFmtId="2" fontId="36" fillId="2" borderId="1" xfId="803" applyNumberFormat="1" applyFont="1" applyFill="1" applyBorder="1" applyAlignment="1">
      <alignment horizontal="center"/>
    </xf>
    <xf numFmtId="2" fontId="36" fillId="2" borderId="7" xfId="0" applyNumberFormat="1" applyFont="1" applyFill="1" applyBorder="1" applyAlignment="1">
      <alignment horizontal="center"/>
    </xf>
    <xf numFmtId="2" fontId="36" fillId="2" borderId="1" xfId="0" applyNumberFormat="1" applyFont="1" applyFill="1" applyBorder="1" applyAlignment="1">
      <alignment horizontal="center"/>
    </xf>
    <xf numFmtId="2" fontId="36" fillId="2" borderId="7" xfId="803" applyNumberFormat="1" applyFont="1" applyFill="1" applyBorder="1" applyAlignment="1">
      <alignment horizontal="center"/>
    </xf>
    <xf numFmtId="2" fontId="36" fillId="27" borderId="11" xfId="803" applyNumberFormat="1" applyFont="1" applyFill="1" applyBorder="1" applyAlignment="1">
      <alignment horizontal="center"/>
    </xf>
    <xf numFmtId="167" fontId="36" fillId="2" borderId="11" xfId="0" applyNumberFormat="1" applyFont="1" applyFill="1" applyBorder="1" applyAlignment="1">
      <alignment horizontal="center"/>
    </xf>
    <xf numFmtId="0" fontId="36" fillId="2" borderId="7" xfId="0" applyFont="1" applyFill="1" applyBorder="1" applyAlignment="1">
      <alignment horizontal="center"/>
    </xf>
    <xf numFmtId="0" fontId="55" fillId="2" borderId="7" xfId="0" applyFont="1" applyFill="1" applyBorder="1" applyAlignment="1">
      <alignment horizontal="center"/>
    </xf>
    <xf numFmtId="0" fontId="36" fillId="2" borderId="1" xfId="0" applyFont="1" applyFill="1" applyBorder="1" applyAlignment="1">
      <alignment horizontal="center"/>
    </xf>
    <xf numFmtId="166" fontId="36" fillId="2" borderId="7" xfId="0" applyNumberFormat="1" applyFont="1" applyFill="1" applyBorder="1" applyAlignment="1">
      <alignment horizontal="center"/>
    </xf>
    <xf numFmtId="166" fontId="36" fillId="2" borderId="1" xfId="0" applyNumberFormat="1" applyFont="1" applyFill="1" applyBorder="1" applyAlignment="1">
      <alignment horizontal="center"/>
    </xf>
    <xf numFmtId="0" fontId="36" fillId="2" borderId="7" xfId="803" applyFont="1" applyFill="1" applyBorder="1" applyAlignment="1">
      <alignment horizontal="center"/>
    </xf>
    <xf numFmtId="0" fontId="36" fillId="2" borderId="11" xfId="0" applyFont="1" applyFill="1" applyBorder="1" applyAlignment="1">
      <alignment horizontal="left"/>
    </xf>
    <xf numFmtId="2" fontId="51" fillId="2" borderId="11" xfId="5" applyNumberFormat="1" applyFont="1" applyFill="1" applyBorder="1" applyAlignment="1">
      <alignment horizontal="center" vertical="center"/>
    </xf>
    <xf numFmtId="0" fontId="56" fillId="0" borderId="0" xfId="2" applyFont="1" applyAlignment="1">
      <alignment horizontal="center" vertical="center" wrapText="1"/>
    </xf>
  </cellXfs>
  <cellStyles count="826">
    <cellStyle name="20% - Accent1 2" xfId="7" xr:uid="{00000000-0005-0000-0000-000000000000}"/>
    <cellStyle name="20% - Accent1 2 2" xfId="8" xr:uid="{00000000-0005-0000-0000-000001000000}"/>
    <cellStyle name="20% - Accent1 2 2 2" xfId="9" xr:uid="{00000000-0005-0000-0000-000002000000}"/>
    <cellStyle name="20% - Accent1 2 3" xfId="10" xr:uid="{00000000-0005-0000-0000-000003000000}"/>
    <cellStyle name="20% - Accent1 2 3 2" xfId="11" xr:uid="{00000000-0005-0000-0000-000004000000}"/>
    <cellStyle name="20% - Accent1 2 4" xfId="12" xr:uid="{00000000-0005-0000-0000-000005000000}"/>
    <cellStyle name="20% - Accent1 2 4 2" xfId="13" xr:uid="{00000000-0005-0000-0000-000006000000}"/>
    <cellStyle name="20% - Accent1 2 5" xfId="14" xr:uid="{00000000-0005-0000-0000-000007000000}"/>
    <cellStyle name="20% - Accent1 2 5 2" xfId="15" xr:uid="{00000000-0005-0000-0000-000008000000}"/>
    <cellStyle name="20% - Accent1 2 6" xfId="16" xr:uid="{00000000-0005-0000-0000-000009000000}"/>
    <cellStyle name="20% - Accent1 3" xfId="17" xr:uid="{00000000-0005-0000-0000-00000A000000}"/>
    <cellStyle name="20% - Accent1 3 2" xfId="18" xr:uid="{00000000-0005-0000-0000-00000B000000}"/>
    <cellStyle name="20% - Accent1 4" xfId="19" xr:uid="{00000000-0005-0000-0000-00000C000000}"/>
    <cellStyle name="20% - Accent1 4 2" xfId="20" xr:uid="{00000000-0005-0000-0000-00000D000000}"/>
    <cellStyle name="20% - Accent1 4 2 2" xfId="21" xr:uid="{00000000-0005-0000-0000-00000E000000}"/>
    <cellStyle name="20% - Accent1 4 3" xfId="22" xr:uid="{00000000-0005-0000-0000-00000F000000}"/>
    <cellStyle name="20% - Accent1 5" xfId="23" xr:uid="{00000000-0005-0000-0000-000010000000}"/>
    <cellStyle name="20% - Accent1 5 2" xfId="24" xr:uid="{00000000-0005-0000-0000-000011000000}"/>
    <cellStyle name="20% - Accent1 6" xfId="25" xr:uid="{00000000-0005-0000-0000-000012000000}"/>
    <cellStyle name="20% - Accent1 6 2" xfId="26" xr:uid="{00000000-0005-0000-0000-000013000000}"/>
    <cellStyle name="20% - Accent1 7" xfId="27" xr:uid="{00000000-0005-0000-0000-000014000000}"/>
    <cellStyle name="20% - Accent1 7 2" xfId="28" xr:uid="{00000000-0005-0000-0000-000015000000}"/>
    <cellStyle name="20% - Accent2 2" xfId="29" xr:uid="{00000000-0005-0000-0000-000016000000}"/>
    <cellStyle name="20% - Accent2 2 2" xfId="30" xr:uid="{00000000-0005-0000-0000-000017000000}"/>
    <cellStyle name="20% - Accent2 2 2 2" xfId="31" xr:uid="{00000000-0005-0000-0000-000018000000}"/>
    <cellStyle name="20% - Accent2 2 3" xfId="32" xr:uid="{00000000-0005-0000-0000-000019000000}"/>
    <cellStyle name="20% - Accent2 2 3 2" xfId="33" xr:uid="{00000000-0005-0000-0000-00001A000000}"/>
    <cellStyle name="20% - Accent2 2 4" xfId="34" xr:uid="{00000000-0005-0000-0000-00001B000000}"/>
    <cellStyle name="20% - Accent2 2 4 2" xfId="35" xr:uid="{00000000-0005-0000-0000-00001C000000}"/>
    <cellStyle name="20% - Accent2 2 5" xfId="36" xr:uid="{00000000-0005-0000-0000-00001D000000}"/>
    <cellStyle name="20% - Accent2 2 5 2" xfId="37" xr:uid="{00000000-0005-0000-0000-00001E000000}"/>
    <cellStyle name="20% - Accent2 2 6" xfId="38" xr:uid="{00000000-0005-0000-0000-00001F000000}"/>
    <cellStyle name="20% - Accent2 3" xfId="39" xr:uid="{00000000-0005-0000-0000-000020000000}"/>
    <cellStyle name="20% - Accent2 3 2" xfId="40" xr:uid="{00000000-0005-0000-0000-000021000000}"/>
    <cellStyle name="20% - Accent2 4" xfId="41" xr:uid="{00000000-0005-0000-0000-000022000000}"/>
    <cellStyle name="20% - Accent2 4 2" xfId="42" xr:uid="{00000000-0005-0000-0000-000023000000}"/>
    <cellStyle name="20% - Accent2 4 2 2" xfId="43" xr:uid="{00000000-0005-0000-0000-000024000000}"/>
    <cellStyle name="20% - Accent2 4 3" xfId="44" xr:uid="{00000000-0005-0000-0000-000025000000}"/>
    <cellStyle name="20% - Accent2 5" xfId="45" xr:uid="{00000000-0005-0000-0000-000026000000}"/>
    <cellStyle name="20% - Accent2 5 2" xfId="46" xr:uid="{00000000-0005-0000-0000-000027000000}"/>
    <cellStyle name="20% - Accent2 6" xfId="47" xr:uid="{00000000-0005-0000-0000-000028000000}"/>
    <cellStyle name="20% - Accent2 6 2" xfId="48" xr:uid="{00000000-0005-0000-0000-000029000000}"/>
    <cellStyle name="20% - Accent2 7" xfId="49" xr:uid="{00000000-0005-0000-0000-00002A000000}"/>
    <cellStyle name="20% - Accent2 7 2" xfId="50" xr:uid="{00000000-0005-0000-0000-00002B000000}"/>
    <cellStyle name="20% - Accent3 2" xfId="51" xr:uid="{00000000-0005-0000-0000-00002C000000}"/>
    <cellStyle name="20% - Accent3 2 2" xfId="52" xr:uid="{00000000-0005-0000-0000-00002D000000}"/>
    <cellStyle name="20% - Accent3 2 2 2" xfId="53" xr:uid="{00000000-0005-0000-0000-00002E000000}"/>
    <cellStyle name="20% - Accent3 2 3" xfId="54" xr:uid="{00000000-0005-0000-0000-00002F000000}"/>
    <cellStyle name="20% - Accent3 2 3 2" xfId="55" xr:uid="{00000000-0005-0000-0000-000030000000}"/>
    <cellStyle name="20% - Accent3 2 4" xfId="56" xr:uid="{00000000-0005-0000-0000-000031000000}"/>
    <cellStyle name="20% - Accent3 2 4 2" xfId="57" xr:uid="{00000000-0005-0000-0000-000032000000}"/>
    <cellStyle name="20% - Accent3 2 5" xfId="58" xr:uid="{00000000-0005-0000-0000-000033000000}"/>
    <cellStyle name="20% - Accent3 2 5 2" xfId="59" xr:uid="{00000000-0005-0000-0000-000034000000}"/>
    <cellStyle name="20% - Accent3 2 6" xfId="60" xr:uid="{00000000-0005-0000-0000-000035000000}"/>
    <cellStyle name="20% - Accent3 3" xfId="61" xr:uid="{00000000-0005-0000-0000-000036000000}"/>
    <cellStyle name="20% - Accent3 3 2" xfId="62" xr:uid="{00000000-0005-0000-0000-000037000000}"/>
    <cellStyle name="20% - Accent3 4" xfId="63" xr:uid="{00000000-0005-0000-0000-000038000000}"/>
    <cellStyle name="20% - Accent3 4 2" xfId="64" xr:uid="{00000000-0005-0000-0000-000039000000}"/>
    <cellStyle name="20% - Accent3 4 2 2" xfId="65" xr:uid="{00000000-0005-0000-0000-00003A000000}"/>
    <cellStyle name="20% - Accent3 4 3" xfId="66" xr:uid="{00000000-0005-0000-0000-00003B000000}"/>
    <cellStyle name="20% - Accent3 5" xfId="67" xr:uid="{00000000-0005-0000-0000-00003C000000}"/>
    <cellStyle name="20% - Accent3 5 2" xfId="68" xr:uid="{00000000-0005-0000-0000-00003D000000}"/>
    <cellStyle name="20% - Accent3 6" xfId="69" xr:uid="{00000000-0005-0000-0000-00003E000000}"/>
    <cellStyle name="20% - Accent3 6 2" xfId="70" xr:uid="{00000000-0005-0000-0000-00003F000000}"/>
    <cellStyle name="20% - Accent3 7" xfId="71" xr:uid="{00000000-0005-0000-0000-000040000000}"/>
    <cellStyle name="20% - Accent3 7 2" xfId="72" xr:uid="{00000000-0005-0000-0000-000041000000}"/>
    <cellStyle name="20% - Accent4 2" xfId="73" xr:uid="{00000000-0005-0000-0000-000042000000}"/>
    <cellStyle name="20% - Accent4 2 2" xfId="74" xr:uid="{00000000-0005-0000-0000-000043000000}"/>
    <cellStyle name="20% - Accent4 2 2 2" xfId="75" xr:uid="{00000000-0005-0000-0000-000044000000}"/>
    <cellStyle name="20% - Accent4 2 3" xfId="76" xr:uid="{00000000-0005-0000-0000-000045000000}"/>
    <cellStyle name="20% - Accent4 2 3 2" xfId="77" xr:uid="{00000000-0005-0000-0000-000046000000}"/>
    <cellStyle name="20% - Accent4 2 4" xfId="78" xr:uid="{00000000-0005-0000-0000-000047000000}"/>
    <cellStyle name="20% - Accent4 2 4 2" xfId="79" xr:uid="{00000000-0005-0000-0000-000048000000}"/>
    <cellStyle name="20% - Accent4 2 5" xfId="80" xr:uid="{00000000-0005-0000-0000-000049000000}"/>
    <cellStyle name="20% - Accent4 2 5 2" xfId="81" xr:uid="{00000000-0005-0000-0000-00004A000000}"/>
    <cellStyle name="20% - Accent4 2 6" xfId="82" xr:uid="{00000000-0005-0000-0000-00004B000000}"/>
    <cellStyle name="20% - Accent4 3" xfId="83" xr:uid="{00000000-0005-0000-0000-00004C000000}"/>
    <cellStyle name="20% - Accent4 3 2" xfId="84" xr:uid="{00000000-0005-0000-0000-00004D000000}"/>
    <cellStyle name="20% - Accent4 4" xfId="85" xr:uid="{00000000-0005-0000-0000-00004E000000}"/>
    <cellStyle name="20% - Accent4 4 2" xfId="86" xr:uid="{00000000-0005-0000-0000-00004F000000}"/>
    <cellStyle name="20% - Accent4 4 2 2" xfId="87" xr:uid="{00000000-0005-0000-0000-000050000000}"/>
    <cellStyle name="20% - Accent4 4 3" xfId="88" xr:uid="{00000000-0005-0000-0000-000051000000}"/>
    <cellStyle name="20% - Accent4 5" xfId="89" xr:uid="{00000000-0005-0000-0000-000052000000}"/>
    <cellStyle name="20% - Accent4 5 2" xfId="90" xr:uid="{00000000-0005-0000-0000-000053000000}"/>
    <cellStyle name="20% - Accent4 6" xfId="91" xr:uid="{00000000-0005-0000-0000-000054000000}"/>
    <cellStyle name="20% - Accent4 6 2" xfId="92" xr:uid="{00000000-0005-0000-0000-000055000000}"/>
    <cellStyle name="20% - Accent4 7" xfId="93" xr:uid="{00000000-0005-0000-0000-000056000000}"/>
    <cellStyle name="20% - Accent4 7 2" xfId="94" xr:uid="{00000000-0005-0000-0000-000057000000}"/>
    <cellStyle name="20% - Accent5 2" xfId="95" xr:uid="{00000000-0005-0000-0000-000058000000}"/>
    <cellStyle name="20% - Accent5 2 2" xfId="96" xr:uid="{00000000-0005-0000-0000-000059000000}"/>
    <cellStyle name="20% - Accent5 2 2 2" xfId="97" xr:uid="{00000000-0005-0000-0000-00005A000000}"/>
    <cellStyle name="20% - Accent5 2 3" xfId="98" xr:uid="{00000000-0005-0000-0000-00005B000000}"/>
    <cellStyle name="20% - Accent5 2 3 2" xfId="99" xr:uid="{00000000-0005-0000-0000-00005C000000}"/>
    <cellStyle name="20% - Accent5 2 4" xfId="100" xr:uid="{00000000-0005-0000-0000-00005D000000}"/>
    <cellStyle name="20% - Accent5 2 4 2" xfId="101" xr:uid="{00000000-0005-0000-0000-00005E000000}"/>
    <cellStyle name="20% - Accent5 2 5" xfId="102" xr:uid="{00000000-0005-0000-0000-00005F000000}"/>
    <cellStyle name="20% - Accent5 2 5 2" xfId="103" xr:uid="{00000000-0005-0000-0000-000060000000}"/>
    <cellStyle name="20% - Accent5 2 6" xfId="104" xr:uid="{00000000-0005-0000-0000-000061000000}"/>
    <cellStyle name="20% - Accent5 3" xfId="105" xr:uid="{00000000-0005-0000-0000-000062000000}"/>
    <cellStyle name="20% - Accent5 3 2" xfId="106" xr:uid="{00000000-0005-0000-0000-000063000000}"/>
    <cellStyle name="20% - Accent5 4" xfId="107" xr:uid="{00000000-0005-0000-0000-000064000000}"/>
    <cellStyle name="20% - Accent5 4 2" xfId="108" xr:uid="{00000000-0005-0000-0000-000065000000}"/>
    <cellStyle name="20% - Accent5 4 2 2" xfId="109" xr:uid="{00000000-0005-0000-0000-000066000000}"/>
    <cellStyle name="20% - Accent5 4 3" xfId="110" xr:uid="{00000000-0005-0000-0000-000067000000}"/>
    <cellStyle name="20% - Accent5 5" xfId="111" xr:uid="{00000000-0005-0000-0000-000068000000}"/>
    <cellStyle name="20% - Accent5 5 2" xfId="112" xr:uid="{00000000-0005-0000-0000-000069000000}"/>
    <cellStyle name="20% - Accent5 6" xfId="113" xr:uid="{00000000-0005-0000-0000-00006A000000}"/>
    <cellStyle name="20% - Accent5 6 2" xfId="114" xr:uid="{00000000-0005-0000-0000-00006B000000}"/>
    <cellStyle name="20% - Accent5 7" xfId="115" xr:uid="{00000000-0005-0000-0000-00006C000000}"/>
    <cellStyle name="20% - Accent5 7 2" xfId="116" xr:uid="{00000000-0005-0000-0000-00006D000000}"/>
    <cellStyle name="20% - Accent6 2" xfId="117" xr:uid="{00000000-0005-0000-0000-00006E000000}"/>
    <cellStyle name="20% - Accent6 2 2" xfId="118" xr:uid="{00000000-0005-0000-0000-00006F000000}"/>
    <cellStyle name="20% - Accent6 2 2 2" xfId="119" xr:uid="{00000000-0005-0000-0000-000070000000}"/>
    <cellStyle name="20% - Accent6 2 3" xfId="120" xr:uid="{00000000-0005-0000-0000-000071000000}"/>
    <cellStyle name="20% - Accent6 2 3 2" xfId="121" xr:uid="{00000000-0005-0000-0000-000072000000}"/>
    <cellStyle name="20% - Accent6 2 4" xfId="122" xr:uid="{00000000-0005-0000-0000-000073000000}"/>
    <cellStyle name="20% - Accent6 2 4 2" xfId="123" xr:uid="{00000000-0005-0000-0000-000074000000}"/>
    <cellStyle name="20% - Accent6 2 5" xfId="124" xr:uid="{00000000-0005-0000-0000-000075000000}"/>
    <cellStyle name="20% - Accent6 2 5 2" xfId="125" xr:uid="{00000000-0005-0000-0000-000076000000}"/>
    <cellStyle name="20% - Accent6 2 6" xfId="126" xr:uid="{00000000-0005-0000-0000-000077000000}"/>
    <cellStyle name="20% - Accent6 3" xfId="127" xr:uid="{00000000-0005-0000-0000-000078000000}"/>
    <cellStyle name="20% - Accent6 3 2" xfId="128" xr:uid="{00000000-0005-0000-0000-000079000000}"/>
    <cellStyle name="20% - Accent6 4" xfId="129" xr:uid="{00000000-0005-0000-0000-00007A000000}"/>
    <cellStyle name="20% - Accent6 4 2" xfId="130" xr:uid="{00000000-0005-0000-0000-00007B000000}"/>
    <cellStyle name="20% - Accent6 4 2 2" xfId="131" xr:uid="{00000000-0005-0000-0000-00007C000000}"/>
    <cellStyle name="20% - Accent6 4 3" xfId="132" xr:uid="{00000000-0005-0000-0000-00007D000000}"/>
    <cellStyle name="20% - Accent6 5" xfId="133" xr:uid="{00000000-0005-0000-0000-00007E000000}"/>
    <cellStyle name="20% - Accent6 5 2" xfId="134" xr:uid="{00000000-0005-0000-0000-00007F000000}"/>
    <cellStyle name="20% - Accent6 6" xfId="135" xr:uid="{00000000-0005-0000-0000-000080000000}"/>
    <cellStyle name="20% - Accent6 6 2" xfId="136" xr:uid="{00000000-0005-0000-0000-000081000000}"/>
    <cellStyle name="20% - Accent6 7" xfId="137" xr:uid="{00000000-0005-0000-0000-000082000000}"/>
    <cellStyle name="20% - Accent6 7 2" xfId="138" xr:uid="{00000000-0005-0000-0000-000083000000}"/>
    <cellStyle name="40% - Accent1 2" xfId="139" xr:uid="{00000000-0005-0000-0000-000084000000}"/>
    <cellStyle name="40% - Accent1 2 2" xfId="140" xr:uid="{00000000-0005-0000-0000-000085000000}"/>
    <cellStyle name="40% - Accent1 2 2 2" xfId="141" xr:uid="{00000000-0005-0000-0000-000086000000}"/>
    <cellStyle name="40% - Accent1 2 3" xfId="142" xr:uid="{00000000-0005-0000-0000-000087000000}"/>
    <cellStyle name="40% - Accent1 2 3 2" xfId="143" xr:uid="{00000000-0005-0000-0000-000088000000}"/>
    <cellStyle name="40% - Accent1 2 4" xfId="144" xr:uid="{00000000-0005-0000-0000-000089000000}"/>
    <cellStyle name="40% - Accent1 2 4 2" xfId="145" xr:uid="{00000000-0005-0000-0000-00008A000000}"/>
    <cellStyle name="40% - Accent1 2 5" xfId="146" xr:uid="{00000000-0005-0000-0000-00008B000000}"/>
    <cellStyle name="40% - Accent1 2 5 2" xfId="147" xr:uid="{00000000-0005-0000-0000-00008C000000}"/>
    <cellStyle name="40% - Accent1 2 6" xfId="148" xr:uid="{00000000-0005-0000-0000-00008D000000}"/>
    <cellStyle name="40% - Accent1 3" xfId="149" xr:uid="{00000000-0005-0000-0000-00008E000000}"/>
    <cellStyle name="40% - Accent1 3 2" xfId="150" xr:uid="{00000000-0005-0000-0000-00008F000000}"/>
    <cellStyle name="40% - Accent1 4" xfId="151" xr:uid="{00000000-0005-0000-0000-000090000000}"/>
    <cellStyle name="40% - Accent1 4 2" xfId="152" xr:uid="{00000000-0005-0000-0000-000091000000}"/>
    <cellStyle name="40% - Accent1 4 2 2" xfId="153" xr:uid="{00000000-0005-0000-0000-000092000000}"/>
    <cellStyle name="40% - Accent1 4 3" xfId="154" xr:uid="{00000000-0005-0000-0000-000093000000}"/>
    <cellStyle name="40% - Accent1 5" xfId="155" xr:uid="{00000000-0005-0000-0000-000094000000}"/>
    <cellStyle name="40% - Accent1 5 2" xfId="156" xr:uid="{00000000-0005-0000-0000-000095000000}"/>
    <cellStyle name="40% - Accent1 6" xfId="157" xr:uid="{00000000-0005-0000-0000-000096000000}"/>
    <cellStyle name="40% - Accent1 6 2" xfId="158" xr:uid="{00000000-0005-0000-0000-000097000000}"/>
    <cellStyle name="40% - Accent1 7" xfId="159" xr:uid="{00000000-0005-0000-0000-000098000000}"/>
    <cellStyle name="40% - Accent1 7 2" xfId="160" xr:uid="{00000000-0005-0000-0000-000099000000}"/>
    <cellStyle name="40% - Accent2 2" xfId="161" xr:uid="{00000000-0005-0000-0000-00009A000000}"/>
    <cellStyle name="40% - Accent2 2 2" xfId="162" xr:uid="{00000000-0005-0000-0000-00009B000000}"/>
    <cellStyle name="40% - Accent2 2 2 2" xfId="163" xr:uid="{00000000-0005-0000-0000-00009C000000}"/>
    <cellStyle name="40% - Accent2 2 3" xfId="164" xr:uid="{00000000-0005-0000-0000-00009D000000}"/>
    <cellStyle name="40% - Accent2 2 3 2" xfId="165" xr:uid="{00000000-0005-0000-0000-00009E000000}"/>
    <cellStyle name="40% - Accent2 2 4" xfId="166" xr:uid="{00000000-0005-0000-0000-00009F000000}"/>
    <cellStyle name="40% - Accent2 2 4 2" xfId="167" xr:uid="{00000000-0005-0000-0000-0000A0000000}"/>
    <cellStyle name="40% - Accent2 2 5" xfId="168" xr:uid="{00000000-0005-0000-0000-0000A1000000}"/>
    <cellStyle name="40% - Accent2 2 5 2" xfId="169" xr:uid="{00000000-0005-0000-0000-0000A2000000}"/>
    <cellStyle name="40% - Accent2 2 6" xfId="170" xr:uid="{00000000-0005-0000-0000-0000A3000000}"/>
    <cellStyle name="40% - Accent2 3" xfId="171" xr:uid="{00000000-0005-0000-0000-0000A4000000}"/>
    <cellStyle name="40% - Accent2 3 2" xfId="172" xr:uid="{00000000-0005-0000-0000-0000A5000000}"/>
    <cellStyle name="40% - Accent2 4" xfId="173" xr:uid="{00000000-0005-0000-0000-0000A6000000}"/>
    <cellStyle name="40% - Accent2 4 2" xfId="174" xr:uid="{00000000-0005-0000-0000-0000A7000000}"/>
    <cellStyle name="40% - Accent2 4 2 2" xfId="175" xr:uid="{00000000-0005-0000-0000-0000A8000000}"/>
    <cellStyle name="40% - Accent2 4 3" xfId="176" xr:uid="{00000000-0005-0000-0000-0000A9000000}"/>
    <cellStyle name="40% - Accent2 5" xfId="177" xr:uid="{00000000-0005-0000-0000-0000AA000000}"/>
    <cellStyle name="40% - Accent2 5 2" xfId="178" xr:uid="{00000000-0005-0000-0000-0000AB000000}"/>
    <cellStyle name="40% - Accent2 6" xfId="179" xr:uid="{00000000-0005-0000-0000-0000AC000000}"/>
    <cellStyle name="40% - Accent2 6 2" xfId="180" xr:uid="{00000000-0005-0000-0000-0000AD000000}"/>
    <cellStyle name="40% - Accent2 7" xfId="181" xr:uid="{00000000-0005-0000-0000-0000AE000000}"/>
    <cellStyle name="40% - Accent2 7 2" xfId="182" xr:uid="{00000000-0005-0000-0000-0000AF000000}"/>
    <cellStyle name="40% - Accent3 2" xfId="183" xr:uid="{00000000-0005-0000-0000-0000B0000000}"/>
    <cellStyle name="40% - Accent3 2 2" xfId="184" xr:uid="{00000000-0005-0000-0000-0000B1000000}"/>
    <cellStyle name="40% - Accent3 2 2 2" xfId="185" xr:uid="{00000000-0005-0000-0000-0000B2000000}"/>
    <cellStyle name="40% - Accent3 2 3" xfId="186" xr:uid="{00000000-0005-0000-0000-0000B3000000}"/>
    <cellStyle name="40% - Accent3 2 3 2" xfId="187" xr:uid="{00000000-0005-0000-0000-0000B4000000}"/>
    <cellStyle name="40% - Accent3 2 4" xfId="188" xr:uid="{00000000-0005-0000-0000-0000B5000000}"/>
    <cellStyle name="40% - Accent3 2 4 2" xfId="189" xr:uid="{00000000-0005-0000-0000-0000B6000000}"/>
    <cellStyle name="40% - Accent3 2 5" xfId="190" xr:uid="{00000000-0005-0000-0000-0000B7000000}"/>
    <cellStyle name="40% - Accent3 2 5 2" xfId="191" xr:uid="{00000000-0005-0000-0000-0000B8000000}"/>
    <cellStyle name="40% - Accent3 2 6" xfId="192" xr:uid="{00000000-0005-0000-0000-0000B9000000}"/>
    <cellStyle name="40% - Accent3 3" xfId="193" xr:uid="{00000000-0005-0000-0000-0000BA000000}"/>
    <cellStyle name="40% - Accent3 3 2" xfId="194" xr:uid="{00000000-0005-0000-0000-0000BB000000}"/>
    <cellStyle name="40% - Accent3 4" xfId="195" xr:uid="{00000000-0005-0000-0000-0000BC000000}"/>
    <cellStyle name="40% - Accent3 4 2" xfId="196" xr:uid="{00000000-0005-0000-0000-0000BD000000}"/>
    <cellStyle name="40% - Accent3 4 2 2" xfId="197" xr:uid="{00000000-0005-0000-0000-0000BE000000}"/>
    <cellStyle name="40% - Accent3 4 3" xfId="198" xr:uid="{00000000-0005-0000-0000-0000BF000000}"/>
    <cellStyle name="40% - Accent3 5" xfId="199" xr:uid="{00000000-0005-0000-0000-0000C0000000}"/>
    <cellStyle name="40% - Accent3 5 2" xfId="200" xr:uid="{00000000-0005-0000-0000-0000C1000000}"/>
    <cellStyle name="40% - Accent3 6" xfId="201" xr:uid="{00000000-0005-0000-0000-0000C2000000}"/>
    <cellStyle name="40% - Accent3 6 2" xfId="202" xr:uid="{00000000-0005-0000-0000-0000C3000000}"/>
    <cellStyle name="40% - Accent3 7" xfId="203" xr:uid="{00000000-0005-0000-0000-0000C4000000}"/>
    <cellStyle name="40% - Accent3 7 2" xfId="204" xr:uid="{00000000-0005-0000-0000-0000C5000000}"/>
    <cellStyle name="40% - Accent4 2" xfId="205" xr:uid="{00000000-0005-0000-0000-0000C6000000}"/>
    <cellStyle name="40% - Accent4 2 2" xfId="206" xr:uid="{00000000-0005-0000-0000-0000C7000000}"/>
    <cellStyle name="40% - Accent4 2 2 2" xfId="207" xr:uid="{00000000-0005-0000-0000-0000C8000000}"/>
    <cellStyle name="40% - Accent4 2 3" xfId="208" xr:uid="{00000000-0005-0000-0000-0000C9000000}"/>
    <cellStyle name="40% - Accent4 2 3 2" xfId="209" xr:uid="{00000000-0005-0000-0000-0000CA000000}"/>
    <cellStyle name="40% - Accent4 2 4" xfId="210" xr:uid="{00000000-0005-0000-0000-0000CB000000}"/>
    <cellStyle name="40% - Accent4 2 4 2" xfId="211" xr:uid="{00000000-0005-0000-0000-0000CC000000}"/>
    <cellStyle name="40% - Accent4 2 5" xfId="212" xr:uid="{00000000-0005-0000-0000-0000CD000000}"/>
    <cellStyle name="40% - Accent4 2 5 2" xfId="213" xr:uid="{00000000-0005-0000-0000-0000CE000000}"/>
    <cellStyle name="40% - Accent4 2 6" xfId="214" xr:uid="{00000000-0005-0000-0000-0000CF000000}"/>
    <cellStyle name="40% - Accent4 3" xfId="215" xr:uid="{00000000-0005-0000-0000-0000D0000000}"/>
    <cellStyle name="40% - Accent4 3 2" xfId="216" xr:uid="{00000000-0005-0000-0000-0000D1000000}"/>
    <cellStyle name="40% - Accent4 4" xfId="217" xr:uid="{00000000-0005-0000-0000-0000D2000000}"/>
    <cellStyle name="40% - Accent4 4 2" xfId="218" xr:uid="{00000000-0005-0000-0000-0000D3000000}"/>
    <cellStyle name="40% - Accent4 4 2 2" xfId="219" xr:uid="{00000000-0005-0000-0000-0000D4000000}"/>
    <cellStyle name="40% - Accent4 4 3" xfId="220" xr:uid="{00000000-0005-0000-0000-0000D5000000}"/>
    <cellStyle name="40% - Accent4 5" xfId="221" xr:uid="{00000000-0005-0000-0000-0000D6000000}"/>
    <cellStyle name="40% - Accent4 5 2" xfId="222" xr:uid="{00000000-0005-0000-0000-0000D7000000}"/>
    <cellStyle name="40% - Accent4 6" xfId="223" xr:uid="{00000000-0005-0000-0000-0000D8000000}"/>
    <cellStyle name="40% - Accent4 6 2" xfId="224" xr:uid="{00000000-0005-0000-0000-0000D9000000}"/>
    <cellStyle name="40% - Accent4 7" xfId="225" xr:uid="{00000000-0005-0000-0000-0000DA000000}"/>
    <cellStyle name="40% - Accent4 7 2" xfId="226" xr:uid="{00000000-0005-0000-0000-0000DB000000}"/>
    <cellStyle name="40% - Accent5 2" xfId="227" xr:uid="{00000000-0005-0000-0000-0000DC000000}"/>
    <cellStyle name="40% - Accent5 2 2" xfId="228" xr:uid="{00000000-0005-0000-0000-0000DD000000}"/>
    <cellStyle name="40% - Accent5 2 2 2" xfId="229" xr:uid="{00000000-0005-0000-0000-0000DE000000}"/>
    <cellStyle name="40% - Accent5 2 3" xfId="230" xr:uid="{00000000-0005-0000-0000-0000DF000000}"/>
    <cellStyle name="40% - Accent5 2 3 2" xfId="231" xr:uid="{00000000-0005-0000-0000-0000E0000000}"/>
    <cellStyle name="40% - Accent5 2 4" xfId="232" xr:uid="{00000000-0005-0000-0000-0000E1000000}"/>
    <cellStyle name="40% - Accent5 2 4 2" xfId="233" xr:uid="{00000000-0005-0000-0000-0000E2000000}"/>
    <cellStyle name="40% - Accent5 2 5" xfId="234" xr:uid="{00000000-0005-0000-0000-0000E3000000}"/>
    <cellStyle name="40% - Accent5 2 5 2" xfId="235" xr:uid="{00000000-0005-0000-0000-0000E4000000}"/>
    <cellStyle name="40% - Accent5 2 6" xfId="236" xr:uid="{00000000-0005-0000-0000-0000E5000000}"/>
    <cellStyle name="40% - Accent5 3" xfId="237" xr:uid="{00000000-0005-0000-0000-0000E6000000}"/>
    <cellStyle name="40% - Accent5 3 2" xfId="238" xr:uid="{00000000-0005-0000-0000-0000E7000000}"/>
    <cellStyle name="40% - Accent5 4" xfId="239" xr:uid="{00000000-0005-0000-0000-0000E8000000}"/>
    <cellStyle name="40% - Accent5 4 2" xfId="240" xr:uid="{00000000-0005-0000-0000-0000E9000000}"/>
    <cellStyle name="40% - Accent5 4 2 2" xfId="241" xr:uid="{00000000-0005-0000-0000-0000EA000000}"/>
    <cellStyle name="40% - Accent5 4 3" xfId="242" xr:uid="{00000000-0005-0000-0000-0000EB000000}"/>
    <cellStyle name="40% - Accent5 5" xfId="243" xr:uid="{00000000-0005-0000-0000-0000EC000000}"/>
    <cellStyle name="40% - Accent5 5 2" xfId="244" xr:uid="{00000000-0005-0000-0000-0000ED000000}"/>
    <cellStyle name="40% - Accent5 6" xfId="245" xr:uid="{00000000-0005-0000-0000-0000EE000000}"/>
    <cellStyle name="40% - Accent5 6 2" xfId="246" xr:uid="{00000000-0005-0000-0000-0000EF000000}"/>
    <cellStyle name="40% - Accent5 7" xfId="247" xr:uid="{00000000-0005-0000-0000-0000F0000000}"/>
    <cellStyle name="40% - Accent5 7 2" xfId="248" xr:uid="{00000000-0005-0000-0000-0000F1000000}"/>
    <cellStyle name="40% - Accent6 2" xfId="249" xr:uid="{00000000-0005-0000-0000-0000F2000000}"/>
    <cellStyle name="40% - Accent6 2 2" xfId="250" xr:uid="{00000000-0005-0000-0000-0000F3000000}"/>
    <cellStyle name="40% - Accent6 2 2 2" xfId="251" xr:uid="{00000000-0005-0000-0000-0000F4000000}"/>
    <cellStyle name="40% - Accent6 2 3" xfId="252" xr:uid="{00000000-0005-0000-0000-0000F5000000}"/>
    <cellStyle name="40% - Accent6 2 3 2" xfId="253" xr:uid="{00000000-0005-0000-0000-0000F6000000}"/>
    <cellStyle name="40% - Accent6 2 4" xfId="254" xr:uid="{00000000-0005-0000-0000-0000F7000000}"/>
    <cellStyle name="40% - Accent6 2 4 2" xfId="255" xr:uid="{00000000-0005-0000-0000-0000F8000000}"/>
    <cellStyle name="40% - Accent6 2 5" xfId="256" xr:uid="{00000000-0005-0000-0000-0000F9000000}"/>
    <cellStyle name="40% - Accent6 2 5 2" xfId="257" xr:uid="{00000000-0005-0000-0000-0000FA000000}"/>
    <cellStyle name="40% - Accent6 2 6" xfId="258" xr:uid="{00000000-0005-0000-0000-0000FB000000}"/>
    <cellStyle name="40% - Accent6 3" xfId="259" xr:uid="{00000000-0005-0000-0000-0000FC000000}"/>
    <cellStyle name="40% - Accent6 3 2" xfId="260" xr:uid="{00000000-0005-0000-0000-0000FD000000}"/>
    <cellStyle name="40% - Accent6 4" xfId="261" xr:uid="{00000000-0005-0000-0000-0000FE000000}"/>
    <cellStyle name="40% - Accent6 4 2" xfId="262" xr:uid="{00000000-0005-0000-0000-0000FF000000}"/>
    <cellStyle name="40% - Accent6 4 2 2" xfId="263" xr:uid="{00000000-0005-0000-0000-000000010000}"/>
    <cellStyle name="40% - Accent6 4 3" xfId="264" xr:uid="{00000000-0005-0000-0000-000001010000}"/>
    <cellStyle name="40% - Accent6 5" xfId="265" xr:uid="{00000000-0005-0000-0000-000002010000}"/>
    <cellStyle name="40% - Accent6 5 2" xfId="266" xr:uid="{00000000-0005-0000-0000-000003010000}"/>
    <cellStyle name="40% - Accent6 6" xfId="267" xr:uid="{00000000-0005-0000-0000-000004010000}"/>
    <cellStyle name="40% - Accent6 6 2" xfId="268" xr:uid="{00000000-0005-0000-0000-000005010000}"/>
    <cellStyle name="40% - Accent6 7" xfId="269" xr:uid="{00000000-0005-0000-0000-000006010000}"/>
    <cellStyle name="40% - Accent6 7 2" xfId="270" xr:uid="{00000000-0005-0000-0000-000007010000}"/>
    <cellStyle name="60% - Accent1 2" xfId="271" xr:uid="{00000000-0005-0000-0000-000008010000}"/>
    <cellStyle name="60% - Accent1 2 2" xfId="272" xr:uid="{00000000-0005-0000-0000-000009010000}"/>
    <cellStyle name="60% - Accent1 2 3" xfId="273" xr:uid="{00000000-0005-0000-0000-00000A010000}"/>
    <cellStyle name="60% - Accent1 2 4" xfId="274" xr:uid="{00000000-0005-0000-0000-00000B010000}"/>
    <cellStyle name="60% - Accent1 2 5" xfId="275" xr:uid="{00000000-0005-0000-0000-00000C010000}"/>
    <cellStyle name="60% - Accent1 3" xfId="276" xr:uid="{00000000-0005-0000-0000-00000D010000}"/>
    <cellStyle name="60% - Accent1 4" xfId="277" xr:uid="{00000000-0005-0000-0000-00000E010000}"/>
    <cellStyle name="60% - Accent1 4 2" xfId="278" xr:uid="{00000000-0005-0000-0000-00000F010000}"/>
    <cellStyle name="60% - Accent1 5" xfId="279" xr:uid="{00000000-0005-0000-0000-000010010000}"/>
    <cellStyle name="60% - Accent1 6" xfId="280" xr:uid="{00000000-0005-0000-0000-000011010000}"/>
    <cellStyle name="60% - Accent1 7" xfId="281" xr:uid="{00000000-0005-0000-0000-000012010000}"/>
    <cellStyle name="60% - Accent2 2" xfId="282" xr:uid="{00000000-0005-0000-0000-000013010000}"/>
    <cellStyle name="60% - Accent2 2 2" xfId="283" xr:uid="{00000000-0005-0000-0000-000014010000}"/>
    <cellStyle name="60% - Accent2 2 3" xfId="284" xr:uid="{00000000-0005-0000-0000-000015010000}"/>
    <cellStyle name="60% - Accent2 2 4" xfId="285" xr:uid="{00000000-0005-0000-0000-000016010000}"/>
    <cellStyle name="60% - Accent2 2 5" xfId="286" xr:uid="{00000000-0005-0000-0000-000017010000}"/>
    <cellStyle name="60% - Accent2 3" xfId="287" xr:uid="{00000000-0005-0000-0000-000018010000}"/>
    <cellStyle name="60% - Accent2 4" xfId="288" xr:uid="{00000000-0005-0000-0000-000019010000}"/>
    <cellStyle name="60% - Accent2 4 2" xfId="289" xr:uid="{00000000-0005-0000-0000-00001A010000}"/>
    <cellStyle name="60% - Accent2 5" xfId="290" xr:uid="{00000000-0005-0000-0000-00001B010000}"/>
    <cellStyle name="60% - Accent2 6" xfId="291" xr:uid="{00000000-0005-0000-0000-00001C010000}"/>
    <cellStyle name="60% - Accent2 7" xfId="292" xr:uid="{00000000-0005-0000-0000-00001D010000}"/>
    <cellStyle name="60% - Accent3 2" xfId="293" xr:uid="{00000000-0005-0000-0000-00001E010000}"/>
    <cellStyle name="60% - Accent3 2 2" xfId="294" xr:uid="{00000000-0005-0000-0000-00001F010000}"/>
    <cellStyle name="60% - Accent3 2 3" xfId="295" xr:uid="{00000000-0005-0000-0000-000020010000}"/>
    <cellStyle name="60% - Accent3 2 4" xfId="296" xr:uid="{00000000-0005-0000-0000-000021010000}"/>
    <cellStyle name="60% - Accent3 2 5" xfId="297" xr:uid="{00000000-0005-0000-0000-000022010000}"/>
    <cellStyle name="60% - Accent3 3" xfId="298" xr:uid="{00000000-0005-0000-0000-000023010000}"/>
    <cellStyle name="60% - Accent3 4" xfId="299" xr:uid="{00000000-0005-0000-0000-000024010000}"/>
    <cellStyle name="60% - Accent3 4 2" xfId="300" xr:uid="{00000000-0005-0000-0000-000025010000}"/>
    <cellStyle name="60% - Accent3 5" xfId="301" xr:uid="{00000000-0005-0000-0000-000026010000}"/>
    <cellStyle name="60% - Accent3 6" xfId="302" xr:uid="{00000000-0005-0000-0000-000027010000}"/>
    <cellStyle name="60% - Accent3 7" xfId="303" xr:uid="{00000000-0005-0000-0000-000028010000}"/>
    <cellStyle name="60% - Accent4 2" xfId="304" xr:uid="{00000000-0005-0000-0000-000029010000}"/>
    <cellStyle name="60% - Accent4 2 2" xfId="305" xr:uid="{00000000-0005-0000-0000-00002A010000}"/>
    <cellStyle name="60% - Accent4 2 3" xfId="306" xr:uid="{00000000-0005-0000-0000-00002B010000}"/>
    <cellStyle name="60% - Accent4 2 4" xfId="307" xr:uid="{00000000-0005-0000-0000-00002C010000}"/>
    <cellStyle name="60% - Accent4 2 5" xfId="308" xr:uid="{00000000-0005-0000-0000-00002D010000}"/>
    <cellStyle name="60% - Accent4 3" xfId="309" xr:uid="{00000000-0005-0000-0000-00002E010000}"/>
    <cellStyle name="60% - Accent4 4" xfId="310" xr:uid="{00000000-0005-0000-0000-00002F010000}"/>
    <cellStyle name="60% - Accent4 4 2" xfId="311" xr:uid="{00000000-0005-0000-0000-000030010000}"/>
    <cellStyle name="60% - Accent4 5" xfId="312" xr:uid="{00000000-0005-0000-0000-000031010000}"/>
    <cellStyle name="60% - Accent4 6" xfId="313" xr:uid="{00000000-0005-0000-0000-000032010000}"/>
    <cellStyle name="60% - Accent4 7" xfId="314" xr:uid="{00000000-0005-0000-0000-000033010000}"/>
    <cellStyle name="60% - Accent5 2" xfId="315" xr:uid="{00000000-0005-0000-0000-000034010000}"/>
    <cellStyle name="60% - Accent5 2 2" xfId="316" xr:uid="{00000000-0005-0000-0000-000035010000}"/>
    <cellStyle name="60% - Accent5 2 3" xfId="317" xr:uid="{00000000-0005-0000-0000-000036010000}"/>
    <cellStyle name="60% - Accent5 2 4" xfId="318" xr:uid="{00000000-0005-0000-0000-000037010000}"/>
    <cellStyle name="60% - Accent5 2 5" xfId="319" xr:uid="{00000000-0005-0000-0000-000038010000}"/>
    <cellStyle name="60% - Accent5 3" xfId="320" xr:uid="{00000000-0005-0000-0000-000039010000}"/>
    <cellStyle name="60% - Accent5 4" xfId="321" xr:uid="{00000000-0005-0000-0000-00003A010000}"/>
    <cellStyle name="60% - Accent5 4 2" xfId="322" xr:uid="{00000000-0005-0000-0000-00003B010000}"/>
    <cellStyle name="60% - Accent5 5" xfId="323" xr:uid="{00000000-0005-0000-0000-00003C010000}"/>
    <cellStyle name="60% - Accent5 6" xfId="324" xr:uid="{00000000-0005-0000-0000-00003D010000}"/>
    <cellStyle name="60% - Accent5 7" xfId="325" xr:uid="{00000000-0005-0000-0000-00003E010000}"/>
    <cellStyle name="60% - Accent6 2" xfId="326" xr:uid="{00000000-0005-0000-0000-00003F010000}"/>
    <cellStyle name="60% - Accent6 2 2" xfId="327" xr:uid="{00000000-0005-0000-0000-000040010000}"/>
    <cellStyle name="60% - Accent6 2 3" xfId="328" xr:uid="{00000000-0005-0000-0000-000041010000}"/>
    <cellStyle name="60% - Accent6 2 4" xfId="329" xr:uid="{00000000-0005-0000-0000-000042010000}"/>
    <cellStyle name="60% - Accent6 2 5" xfId="330" xr:uid="{00000000-0005-0000-0000-000043010000}"/>
    <cellStyle name="60% - Accent6 3" xfId="331" xr:uid="{00000000-0005-0000-0000-000044010000}"/>
    <cellStyle name="60% - Accent6 4" xfId="332" xr:uid="{00000000-0005-0000-0000-000045010000}"/>
    <cellStyle name="60% - Accent6 4 2" xfId="333" xr:uid="{00000000-0005-0000-0000-000046010000}"/>
    <cellStyle name="60% - Accent6 5" xfId="334" xr:uid="{00000000-0005-0000-0000-000047010000}"/>
    <cellStyle name="60% - Accent6 6" xfId="335" xr:uid="{00000000-0005-0000-0000-000048010000}"/>
    <cellStyle name="60% - Accent6 7" xfId="336" xr:uid="{00000000-0005-0000-0000-000049010000}"/>
    <cellStyle name="Accent1 2" xfId="337" xr:uid="{00000000-0005-0000-0000-00004A010000}"/>
    <cellStyle name="Accent1 2 2" xfId="338" xr:uid="{00000000-0005-0000-0000-00004B010000}"/>
    <cellStyle name="Accent1 2 3" xfId="339" xr:uid="{00000000-0005-0000-0000-00004C010000}"/>
    <cellStyle name="Accent1 2 4" xfId="340" xr:uid="{00000000-0005-0000-0000-00004D010000}"/>
    <cellStyle name="Accent1 2 5" xfId="341" xr:uid="{00000000-0005-0000-0000-00004E010000}"/>
    <cellStyle name="Accent1 3" xfId="342" xr:uid="{00000000-0005-0000-0000-00004F010000}"/>
    <cellStyle name="Accent1 4" xfId="343" xr:uid="{00000000-0005-0000-0000-000050010000}"/>
    <cellStyle name="Accent1 4 2" xfId="344" xr:uid="{00000000-0005-0000-0000-000051010000}"/>
    <cellStyle name="Accent1 5" xfId="345" xr:uid="{00000000-0005-0000-0000-000052010000}"/>
    <cellStyle name="Accent1 6" xfId="346" xr:uid="{00000000-0005-0000-0000-000053010000}"/>
    <cellStyle name="Accent1 7" xfId="347" xr:uid="{00000000-0005-0000-0000-000054010000}"/>
    <cellStyle name="Accent2 2" xfId="348" xr:uid="{00000000-0005-0000-0000-000055010000}"/>
    <cellStyle name="Accent2 2 2" xfId="349" xr:uid="{00000000-0005-0000-0000-000056010000}"/>
    <cellStyle name="Accent2 2 3" xfId="350" xr:uid="{00000000-0005-0000-0000-000057010000}"/>
    <cellStyle name="Accent2 2 4" xfId="351" xr:uid="{00000000-0005-0000-0000-000058010000}"/>
    <cellStyle name="Accent2 2 5" xfId="352" xr:uid="{00000000-0005-0000-0000-000059010000}"/>
    <cellStyle name="Accent2 3" xfId="353" xr:uid="{00000000-0005-0000-0000-00005A010000}"/>
    <cellStyle name="Accent2 4" xfId="354" xr:uid="{00000000-0005-0000-0000-00005B010000}"/>
    <cellStyle name="Accent2 4 2" xfId="355" xr:uid="{00000000-0005-0000-0000-00005C010000}"/>
    <cellStyle name="Accent2 5" xfId="356" xr:uid="{00000000-0005-0000-0000-00005D010000}"/>
    <cellStyle name="Accent2 6" xfId="357" xr:uid="{00000000-0005-0000-0000-00005E010000}"/>
    <cellStyle name="Accent2 7" xfId="358" xr:uid="{00000000-0005-0000-0000-00005F010000}"/>
    <cellStyle name="Accent3 2" xfId="359" xr:uid="{00000000-0005-0000-0000-000060010000}"/>
    <cellStyle name="Accent3 2 2" xfId="360" xr:uid="{00000000-0005-0000-0000-000061010000}"/>
    <cellStyle name="Accent3 2 3" xfId="361" xr:uid="{00000000-0005-0000-0000-000062010000}"/>
    <cellStyle name="Accent3 2 4" xfId="362" xr:uid="{00000000-0005-0000-0000-000063010000}"/>
    <cellStyle name="Accent3 2 5" xfId="363" xr:uid="{00000000-0005-0000-0000-000064010000}"/>
    <cellStyle name="Accent3 3" xfId="364" xr:uid="{00000000-0005-0000-0000-000065010000}"/>
    <cellStyle name="Accent3 4" xfId="365" xr:uid="{00000000-0005-0000-0000-000066010000}"/>
    <cellStyle name="Accent3 4 2" xfId="366" xr:uid="{00000000-0005-0000-0000-000067010000}"/>
    <cellStyle name="Accent3 5" xfId="367" xr:uid="{00000000-0005-0000-0000-000068010000}"/>
    <cellStyle name="Accent3 6" xfId="368" xr:uid="{00000000-0005-0000-0000-000069010000}"/>
    <cellStyle name="Accent3 7" xfId="369" xr:uid="{00000000-0005-0000-0000-00006A010000}"/>
    <cellStyle name="Accent4 2" xfId="370" xr:uid="{00000000-0005-0000-0000-00006B010000}"/>
    <cellStyle name="Accent4 2 2" xfId="371" xr:uid="{00000000-0005-0000-0000-00006C010000}"/>
    <cellStyle name="Accent4 2 3" xfId="372" xr:uid="{00000000-0005-0000-0000-00006D010000}"/>
    <cellStyle name="Accent4 2 4" xfId="373" xr:uid="{00000000-0005-0000-0000-00006E010000}"/>
    <cellStyle name="Accent4 2 5" xfId="374" xr:uid="{00000000-0005-0000-0000-00006F010000}"/>
    <cellStyle name="Accent4 3" xfId="375" xr:uid="{00000000-0005-0000-0000-000070010000}"/>
    <cellStyle name="Accent4 4" xfId="376" xr:uid="{00000000-0005-0000-0000-000071010000}"/>
    <cellStyle name="Accent4 4 2" xfId="377" xr:uid="{00000000-0005-0000-0000-000072010000}"/>
    <cellStyle name="Accent4 5" xfId="378" xr:uid="{00000000-0005-0000-0000-000073010000}"/>
    <cellStyle name="Accent4 6" xfId="379" xr:uid="{00000000-0005-0000-0000-000074010000}"/>
    <cellStyle name="Accent4 7" xfId="380" xr:uid="{00000000-0005-0000-0000-000075010000}"/>
    <cellStyle name="Accent5 2" xfId="381" xr:uid="{00000000-0005-0000-0000-000076010000}"/>
    <cellStyle name="Accent5 2 2" xfId="382" xr:uid="{00000000-0005-0000-0000-000077010000}"/>
    <cellStyle name="Accent5 2 3" xfId="383" xr:uid="{00000000-0005-0000-0000-000078010000}"/>
    <cellStyle name="Accent5 2 4" xfId="384" xr:uid="{00000000-0005-0000-0000-000079010000}"/>
    <cellStyle name="Accent5 2 5" xfId="385" xr:uid="{00000000-0005-0000-0000-00007A010000}"/>
    <cellStyle name="Accent5 3" xfId="386" xr:uid="{00000000-0005-0000-0000-00007B010000}"/>
    <cellStyle name="Accent5 4" xfId="387" xr:uid="{00000000-0005-0000-0000-00007C010000}"/>
    <cellStyle name="Accent5 4 2" xfId="388" xr:uid="{00000000-0005-0000-0000-00007D010000}"/>
    <cellStyle name="Accent5 5" xfId="389" xr:uid="{00000000-0005-0000-0000-00007E010000}"/>
    <cellStyle name="Accent5 6" xfId="390" xr:uid="{00000000-0005-0000-0000-00007F010000}"/>
    <cellStyle name="Accent5 7" xfId="391" xr:uid="{00000000-0005-0000-0000-000080010000}"/>
    <cellStyle name="Accent6 2" xfId="392" xr:uid="{00000000-0005-0000-0000-000081010000}"/>
    <cellStyle name="Accent6 2 2" xfId="393" xr:uid="{00000000-0005-0000-0000-000082010000}"/>
    <cellStyle name="Accent6 2 3" xfId="394" xr:uid="{00000000-0005-0000-0000-000083010000}"/>
    <cellStyle name="Accent6 2 4" xfId="395" xr:uid="{00000000-0005-0000-0000-000084010000}"/>
    <cellStyle name="Accent6 2 5" xfId="396" xr:uid="{00000000-0005-0000-0000-000085010000}"/>
    <cellStyle name="Accent6 3" xfId="397" xr:uid="{00000000-0005-0000-0000-000086010000}"/>
    <cellStyle name="Accent6 4" xfId="398" xr:uid="{00000000-0005-0000-0000-000087010000}"/>
    <cellStyle name="Accent6 4 2" xfId="399" xr:uid="{00000000-0005-0000-0000-000088010000}"/>
    <cellStyle name="Accent6 5" xfId="400" xr:uid="{00000000-0005-0000-0000-000089010000}"/>
    <cellStyle name="Accent6 6" xfId="401" xr:uid="{00000000-0005-0000-0000-00008A010000}"/>
    <cellStyle name="Accent6 7" xfId="402" xr:uid="{00000000-0005-0000-0000-00008B010000}"/>
    <cellStyle name="Bad 2" xfId="403" xr:uid="{00000000-0005-0000-0000-00008C010000}"/>
    <cellStyle name="Bad 2 2" xfId="404" xr:uid="{00000000-0005-0000-0000-00008D010000}"/>
    <cellStyle name="Bad 2 3" xfId="405" xr:uid="{00000000-0005-0000-0000-00008E010000}"/>
    <cellStyle name="Bad 2 4" xfId="406" xr:uid="{00000000-0005-0000-0000-00008F010000}"/>
    <cellStyle name="Bad 2 5" xfId="407" xr:uid="{00000000-0005-0000-0000-000090010000}"/>
    <cellStyle name="Bad 3" xfId="408" xr:uid="{00000000-0005-0000-0000-000091010000}"/>
    <cellStyle name="Bad 4" xfId="409" xr:uid="{00000000-0005-0000-0000-000092010000}"/>
    <cellStyle name="Bad 4 2" xfId="410" xr:uid="{00000000-0005-0000-0000-000093010000}"/>
    <cellStyle name="Bad 5" xfId="411" xr:uid="{00000000-0005-0000-0000-000094010000}"/>
    <cellStyle name="Bad 6" xfId="412" xr:uid="{00000000-0005-0000-0000-000095010000}"/>
    <cellStyle name="Bad 7" xfId="413" xr:uid="{00000000-0005-0000-0000-000096010000}"/>
    <cellStyle name="Calculation 2" xfId="414" xr:uid="{00000000-0005-0000-0000-000097010000}"/>
    <cellStyle name="Calculation 2 2" xfId="415" xr:uid="{00000000-0005-0000-0000-000098010000}"/>
    <cellStyle name="Calculation 2 3" xfId="416" xr:uid="{00000000-0005-0000-0000-000099010000}"/>
    <cellStyle name="Calculation 2 4" xfId="417" xr:uid="{00000000-0005-0000-0000-00009A010000}"/>
    <cellStyle name="Calculation 2 5" xfId="418" xr:uid="{00000000-0005-0000-0000-00009B010000}"/>
    <cellStyle name="Calculation 2_anakia II etapi.xls sm. defeqturi" xfId="419" xr:uid="{00000000-0005-0000-0000-00009C010000}"/>
    <cellStyle name="Calculation 3" xfId="420" xr:uid="{00000000-0005-0000-0000-00009D010000}"/>
    <cellStyle name="Calculation 4" xfId="421" xr:uid="{00000000-0005-0000-0000-00009E010000}"/>
    <cellStyle name="Calculation 4 2" xfId="422" xr:uid="{00000000-0005-0000-0000-00009F010000}"/>
    <cellStyle name="Calculation 4_anakia II etapi.xls sm. defeqturi" xfId="423" xr:uid="{00000000-0005-0000-0000-0000A0010000}"/>
    <cellStyle name="Calculation 5" xfId="424" xr:uid="{00000000-0005-0000-0000-0000A1010000}"/>
    <cellStyle name="Calculation 6" xfId="425" xr:uid="{00000000-0005-0000-0000-0000A2010000}"/>
    <cellStyle name="Calculation 7" xfId="426" xr:uid="{00000000-0005-0000-0000-0000A3010000}"/>
    <cellStyle name="Check Cell 2" xfId="427" xr:uid="{00000000-0005-0000-0000-0000A4010000}"/>
    <cellStyle name="Check Cell 2 2" xfId="428" xr:uid="{00000000-0005-0000-0000-0000A5010000}"/>
    <cellStyle name="Check Cell 2 3" xfId="429" xr:uid="{00000000-0005-0000-0000-0000A6010000}"/>
    <cellStyle name="Check Cell 2 4" xfId="430" xr:uid="{00000000-0005-0000-0000-0000A7010000}"/>
    <cellStyle name="Check Cell 2 5" xfId="431" xr:uid="{00000000-0005-0000-0000-0000A8010000}"/>
    <cellStyle name="Check Cell 2_anakia II etapi.xls sm. defeqturi" xfId="432" xr:uid="{00000000-0005-0000-0000-0000A9010000}"/>
    <cellStyle name="Check Cell 3" xfId="433" xr:uid="{00000000-0005-0000-0000-0000AA010000}"/>
    <cellStyle name="Check Cell 4" xfId="434" xr:uid="{00000000-0005-0000-0000-0000AB010000}"/>
    <cellStyle name="Check Cell 4 2" xfId="435" xr:uid="{00000000-0005-0000-0000-0000AC010000}"/>
    <cellStyle name="Check Cell 4_anakia II etapi.xls sm. defeqturi" xfId="436" xr:uid="{00000000-0005-0000-0000-0000AD010000}"/>
    <cellStyle name="Check Cell 5" xfId="437" xr:uid="{00000000-0005-0000-0000-0000AE010000}"/>
    <cellStyle name="Check Cell 6" xfId="438" xr:uid="{00000000-0005-0000-0000-0000AF010000}"/>
    <cellStyle name="Check Cell 7" xfId="439" xr:uid="{00000000-0005-0000-0000-0000B0010000}"/>
    <cellStyle name="Comma" xfId="825" builtinId="3"/>
    <cellStyle name="Comma 10" xfId="440" xr:uid="{00000000-0005-0000-0000-0000B1010000}"/>
    <cellStyle name="Comma 10 2" xfId="441" xr:uid="{00000000-0005-0000-0000-0000B2010000}"/>
    <cellStyle name="Comma 11" xfId="442" xr:uid="{00000000-0005-0000-0000-0000B3010000}"/>
    <cellStyle name="Comma 12" xfId="443" xr:uid="{00000000-0005-0000-0000-0000B4010000}"/>
    <cellStyle name="Comma 12 2" xfId="444" xr:uid="{00000000-0005-0000-0000-0000B5010000}"/>
    <cellStyle name="Comma 12 3" xfId="445" xr:uid="{00000000-0005-0000-0000-0000B6010000}"/>
    <cellStyle name="Comma 12 4" xfId="446" xr:uid="{00000000-0005-0000-0000-0000B7010000}"/>
    <cellStyle name="Comma 12 5" xfId="447" xr:uid="{00000000-0005-0000-0000-0000B8010000}"/>
    <cellStyle name="Comma 12 6" xfId="448" xr:uid="{00000000-0005-0000-0000-0000B9010000}"/>
    <cellStyle name="Comma 12 7" xfId="449" xr:uid="{00000000-0005-0000-0000-0000BA010000}"/>
    <cellStyle name="Comma 12 8" xfId="450" xr:uid="{00000000-0005-0000-0000-0000BB010000}"/>
    <cellStyle name="Comma 13" xfId="451" xr:uid="{00000000-0005-0000-0000-0000BC010000}"/>
    <cellStyle name="Comma 14" xfId="452" xr:uid="{00000000-0005-0000-0000-0000BD010000}"/>
    <cellStyle name="Comma 15" xfId="453" xr:uid="{00000000-0005-0000-0000-0000BE010000}"/>
    <cellStyle name="Comma 15 2" xfId="454" xr:uid="{00000000-0005-0000-0000-0000BF010000}"/>
    <cellStyle name="Comma 16" xfId="455" xr:uid="{00000000-0005-0000-0000-0000C0010000}"/>
    <cellStyle name="Comma 17" xfId="456" xr:uid="{00000000-0005-0000-0000-0000C1010000}"/>
    <cellStyle name="Comma 17 2" xfId="808" xr:uid="{00000000-0005-0000-0000-0000C2010000}"/>
    <cellStyle name="Comma 18" xfId="788" xr:uid="{00000000-0005-0000-0000-0000C3010000}"/>
    <cellStyle name="Comma 2" xfId="457" xr:uid="{00000000-0005-0000-0000-0000C4010000}"/>
    <cellStyle name="Comma 2 2" xfId="458" xr:uid="{00000000-0005-0000-0000-0000C5010000}"/>
    <cellStyle name="Comma 2 2 2" xfId="459" xr:uid="{00000000-0005-0000-0000-0000C6010000}"/>
    <cellStyle name="Comma 2 2 3" xfId="460" xr:uid="{00000000-0005-0000-0000-0000C7010000}"/>
    <cellStyle name="Comma 2 3" xfId="461" xr:uid="{00000000-0005-0000-0000-0000C8010000}"/>
    <cellStyle name="Comma 3" xfId="462" xr:uid="{00000000-0005-0000-0000-0000C9010000}"/>
    <cellStyle name="Comma 4" xfId="463" xr:uid="{00000000-0005-0000-0000-0000CA010000}"/>
    <cellStyle name="Comma 5" xfId="464" xr:uid="{00000000-0005-0000-0000-0000CB010000}"/>
    <cellStyle name="Comma 6" xfId="465" xr:uid="{00000000-0005-0000-0000-0000CC010000}"/>
    <cellStyle name="Comma 7" xfId="466" xr:uid="{00000000-0005-0000-0000-0000CD010000}"/>
    <cellStyle name="Comma 8" xfId="467" xr:uid="{00000000-0005-0000-0000-0000CE010000}"/>
    <cellStyle name="Comma 9" xfId="468" xr:uid="{00000000-0005-0000-0000-0000CF010000}"/>
    <cellStyle name="Explanatory Text 2" xfId="469" xr:uid="{00000000-0005-0000-0000-0000D0010000}"/>
    <cellStyle name="Explanatory Text 2 2" xfId="470" xr:uid="{00000000-0005-0000-0000-0000D1010000}"/>
    <cellStyle name="Explanatory Text 2 3" xfId="471" xr:uid="{00000000-0005-0000-0000-0000D2010000}"/>
    <cellStyle name="Explanatory Text 2 4" xfId="472" xr:uid="{00000000-0005-0000-0000-0000D3010000}"/>
    <cellStyle name="Explanatory Text 2 5" xfId="473" xr:uid="{00000000-0005-0000-0000-0000D4010000}"/>
    <cellStyle name="Explanatory Text 3" xfId="474" xr:uid="{00000000-0005-0000-0000-0000D5010000}"/>
    <cellStyle name="Explanatory Text 4" xfId="475" xr:uid="{00000000-0005-0000-0000-0000D6010000}"/>
    <cellStyle name="Explanatory Text 4 2" xfId="476" xr:uid="{00000000-0005-0000-0000-0000D7010000}"/>
    <cellStyle name="Explanatory Text 5" xfId="477" xr:uid="{00000000-0005-0000-0000-0000D8010000}"/>
    <cellStyle name="Explanatory Text 6" xfId="478" xr:uid="{00000000-0005-0000-0000-0000D9010000}"/>
    <cellStyle name="Explanatory Text 7" xfId="479" xr:uid="{00000000-0005-0000-0000-0000DA010000}"/>
    <cellStyle name="Good 2" xfId="480" xr:uid="{00000000-0005-0000-0000-0000DB010000}"/>
    <cellStyle name="Good 2 2" xfId="481" xr:uid="{00000000-0005-0000-0000-0000DC010000}"/>
    <cellStyle name="Good 2 3" xfId="482" xr:uid="{00000000-0005-0000-0000-0000DD010000}"/>
    <cellStyle name="Good 2 4" xfId="483" xr:uid="{00000000-0005-0000-0000-0000DE010000}"/>
    <cellStyle name="Good 2 5" xfId="484" xr:uid="{00000000-0005-0000-0000-0000DF010000}"/>
    <cellStyle name="Good 3" xfId="485" xr:uid="{00000000-0005-0000-0000-0000E0010000}"/>
    <cellStyle name="Good 4" xfId="486" xr:uid="{00000000-0005-0000-0000-0000E1010000}"/>
    <cellStyle name="Good 4 2" xfId="487" xr:uid="{00000000-0005-0000-0000-0000E2010000}"/>
    <cellStyle name="Good 5" xfId="488" xr:uid="{00000000-0005-0000-0000-0000E3010000}"/>
    <cellStyle name="Good 6" xfId="489" xr:uid="{00000000-0005-0000-0000-0000E4010000}"/>
    <cellStyle name="Good 7" xfId="490" xr:uid="{00000000-0005-0000-0000-0000E5010000}"/>
    <cellStyle name="Heading 1 2" xfId="491" xr:uid="{00000000-0005-0000-0000-0000E6010000}"/>
    <cellStyle name="Heading 1 2 2" xfId="492" xr:uid="{00000000-0005-0000-0000-0000E7010000}"/>
    <cellStyle name="Heading 1 2 3" xfId="493" xr:uid="{00000000-0005-0000-0000-0000E8010000}"/>
    <cellStyle name="Heading 1 2 4" xfId="494" xr:uid="{00000000-0005-0000-0000-0000E9010000}"/>
    <cellStyle name="Heading 1 2 5" xfId="495" xr:uid="{00000000-0005-0000-0000-0000EA010000}"/>
    <cellStyle name="Heading 1 2_anakia II etapi.xls sm. defeqturi" xfId="496" xr:uid="{00000000-0005-0000-0000-0000EB010000}"/>
    <cellStyle name="Heading 1 3" xfId="497" xr:uid="{00000000-0005-0000-0000-0000EC010000}"/>
    <cellStyle name="Heading 1 4" xfId="498" xr:uid="{00000000-0005-0000-0000-0000ED010000}"/>
    <cellStyle name="Heading 1 4 2" xfId="499" xr:uid="{00000000-0005-0000-0000-0000EE010000}"/>
    <cellStyle name="Heading 1 4_anakia II etapi.xls sm. defeqturi" xfId="500" xr:uid="{00000000-0005-0000-0000-0000EF010000}"/>
    <cellStyle name="Heading 1 5" xfId="501" xr:uid="{00000000-0005-0000-0000-0000F0010000}"/>
    <cellStyle name="Heading 1 6" xfId="502" xr:uid="{00000000-0005-0000-0000-0000F1010000}"/>
    <cellStyle name="Heading 1 7" xfId="503" xr:uid="{00000000-0005-0000-0000-0000F2010000}"/>
    <cellStyle name="Heading 2 2" xfId="504" xr:uid="{00000000-0005-0000-0000-0000F3010000}"/>
    <cellStyle name="Heading 2 2 2" xfId="505" xr:uid="{00000000-0005-0000-0000-0000F4010000}"/>
    <cellStyle name="Heading 2 2 3" xfId="506" xr:uid="{00000000-0005-0000-0000-0000F5010000}"/>
    <cellStyle name="Heading 2 2 4" xfId="507" xr:uid="{00000000-0005-0000-0000-0000F6010000}"/>
    <cellStyle name="Heading 2 2 5" xfId="508" xr:uid="{00000000-0005-0000-0000-0000F7010000}"/>
    <cellStyle name="Heading 2 2_anakia II etapi.xls sm. defeqturi" xfId="509" xr:uid="{00000000-0005-0000-0000-0000F8010000}"/>
    <cellStyle name="Heading 2 3" xfId="510" xr:uid="{00000000-0005-0000-0000-0000F9010000}"/>
    <cellStyle name="Heading 2 4" xfId="511" xr:uid="{00000000-0005-0000-0000-0000FA010000}"/>
    <cellStyle name="Heading 2 4 2" xfId="512" xr:uid="{00000000-0005-0000-0000-0000FB010000}"/>
    <cellStyle name="Heading 2 4_anakia II etapi.xls sm. defeqturi" xfId="513" xr:uid="{00000000-0005-0000-0000-0000FC010000}"/>
    <cellStyle name="Heading 2 5" xfId="514" xr:uid="{00000000-0005-0000-0000-0000FD010000}"/>
    <cellStyle name="Heading 2 6" xfId="515" xr:uid="{00000000-0005-0000-0000-0000FE010000}"/>
    <cellStyle name="Heading 2 7" xfId="516" xr:uid="{00000000-0005-0000-0000-0000FF010000}"/>
    <cellStyle name="Heading 3 2" xfId="517" xr:uid="{00000000-0005-0000-0000-000000020000}"/>
    <cellStyle name="Heading 3 2 2" xfId="518" xr:uid="{00000000-0005-0000-0000-000001020000}"/>
    <cellStyle name="Heading 3 2 3" xfId="519" xr:uid="{00000000-0005-0000-0000-000002020000}"/>
    <cellStyle name="Heading 3 2 4" xfId="520" xr:uid="{00000000-0005-0000-0000-000003020000}"/>
    <cellStyle name="Heading 3 2 5" xfId="521" xr:uid="{00000000-0005-0000-0000-000004020000}"/>
    <cellStyle name="Heading 3 2_anakia II etapi.xls sm. defeqturi" xfId="522" xr:uid="{00000000-0005-0000-0000-000005020000}"/>
    <cellStyle name="Heading 3 3" xfId="523" xr:uid="{00000000-0005-0000-0000-000006020000}"/>
    <cellStyle name="Heading 3 4" xfId="524" xr:uid="{00000000-0005-0000-0000-000007020000}"/>
    <cellStyle name="Heading 3 4 2" xfId="525" xr:uid="{00000000-0005-0000-0000-000008020000}"/>
    <cellStyle name="Heading 3 4_anakia II etapi.xls sm. defeqturi" xfId="526" xr:uid="{00000000-0005-0000-0000-000009020000}"/>
    <cellStyle name="Heading 3 5" xfId="527" xr:uid="{00000000-0005-0000-0000-00000A020000}"/>
    <cellStyle name="Heading 3 6" xfId="528" xr:uid="{00000000-0005-0000-0000-00000B020000}"/>
    <cellStyle name="Heading 3 7" xfId="529" xr:uid="{00000000-0005-0000-0000-00000C020000}"/>
    <cellStyle name="Heading 4 2" xfId="530" xr:uid="{00000000-0005-0000-0000-00000D020000}"/>
    <cellStyle name="Heading 4 2 2" xfId="531" xr:uid="{00000000-0005-0000-0000-00000E020000}"/>
    <cellStyle name="Heading 4 2 3" xfId="532" xr:uid="{00000000-0005-0000-0000-00000F020000}"/>
    <cellStyle name="Heading 4 2 4" xfId="533" xr:uid="{00000000-0005-0000-0000-000010020000}"/>
    <cellStyle name="Heading 4 2 5" xfId="534" xr:uid="{00000000-0005-0000-0000-000011020000}"/>
    <cellStyle name="Heading 4 3" xfId="535" xr:uid="{00000000-0005-0000-0000-000012020000}"/>
    <cellStyle name="Heading 4 4" xfId="536" xr:uid="{00000000-0005-0000-0000-000013020000}"/>
    <cellStyle name="Heading 4 4 2" xfId="537" xr:uid="{00000000-0005-0000-0000-000014020000}"/>
    <cellStyle name="Heading 4 5" xfId="538" xr:uid="{00000000-0005-0000-0000-000015020000}"/>
    <cellStyle name="Heading 4 6" xfId="539" xr:uid="{00000000-0005-0000-0000-000016020000}"/>
    <cellStyle name="Heading 4 7" xfId="540" xr:uid="{00000000-0005-0000-0000-000017020000}"/>
    <cellStyle name="Input 2" xfId="541" xr:uid="{00000000-0005-0000-0000-000018020000}"/>
    <cellStyle name="Input 2 2" xfId="542" xr:uid="{00000000-0005-0000-0000-000019020000}"/>
    <cellStyle name="Input 2 3" xfId="543" xr:uid="{00000000-0005-0000-0000-00001A020000}"/>
    <cellStyle name="Input 2 4" xfId="544" xr:uid="{00000000-0005-0000-0000-00001B020000}"/>
    <cellStyle name="Input 2 5" xfId="545" xr:uid="{00000000-0005-0000-0000-00001C020000}"/>
    <cellStyle name="Input 2_anakia II etapi.xls sm. defeqturi" xfId="546" xr:uid="{00000000-0005-0000-0000-00001D020000}"/>
    <cellStyle name="Input 3" xfId="547" xr:uid="{00000000-0005-0000-0000-00001E020000}"/>
    <cellStyle name="Input 4" xfId="548" xr:uid="{00000000-0005-0000-0000-00001F020000}"/>
    <cellStyle name="Input 4 2" xfId="549" xr:uid="{00000000-0005-0000-0000-000020020000}"/>
    <cellStyle name="Input 4_anakia II etapi.xls sm. defeqturi" xfId="550" xr:uid="{00000000-0005-0000-0000-000021020000}"/>
    <cellStyle name="Input 5" xfId="551" xr:uid="{00000000-0005-0000-0000-000022020000}"/>
    <cellStyle name="Input 6" xfId="552" xr:uid="{00000000-0005-0000-0000-000023020000}"/>
    <cellStyle name="Input 7" xfId="553" xr:uid="{00000000-0005-0000-0000-000024020000}"/>
    <cellStyle name="Linked Cell 2" xfId="554" xr:uid="{00000000-0005-0000-0000-000025020000}"/>
    <cellStyle name="Linked Cell 2 2" xfId="555" xr:uid="{00000000-0005-0000-0000-000026020000}"/>
    <cellStyle name="Linked Cell 2 3" xfId="556" xr:uid="{00000000-0005-0000-0000-000027020000}"/>
    <cellStyle name="Linked Cell 2 4" xfId="557" xr:uid="{00000000-0005-0000-0000-000028020000}"/>
    <cellStyle name="Linked Cell 2 5" xfId="558" xr:uid="{00000000-0005-0000-0000-000029020000}"/>
    <cellStyle name="Linked Cell 2_anakia II etapi.xls sm. defeqturi" xfId="559" xr:uid="{00000000-0005-0000-0000-00002A020000}"/>
    <cellStyle name="Linked Cell 3" xfId="560" xr:uid="{00000000-0005-0000-0000-00002B020000}"/>
    <cellStyle name="Linked Cell 4" xfId="561" xr:uid="{00000000-0005-0000-0000-00002C020000}"/>
    <cellStyle name="Linked Cell 4 2" xfId="562" xr:uid="{00000000-0005-0000-0000-00002D020000}"/>
    <cellStyle name="Linked Cell 4_anakia II etapi.xls sm. defeqturi" xfId="563" xr:uid="{00000000-0005-0000-0000-00002E020000}"/>
    <cellStyle name="Linked Cell 5" xfId="564" xr:uid="{00000000-0005-0000-0000-00002F020000}"/>
    <cellStyle name="Linked Cell 6" xfId="565" xr:uid="{00000000-0005-0000-0000-000030020000}"/>
    <cellStyle name="Linked Cell 7" xfId="566" xr:uid="{00000000-0005-0000-0000-000031020000}"/>
    <cellStyle name="Neutral 2" xfId="567" xr:uid="{00000000-0005-0000-0000-000032020000}"/>
    <cellStyle name="Neutral 2 2" xfId="568" xr:uid="{00000000-0005-0000-0000-000033020000}"/>
    <cellStyle name="Neutral 2 3" xfId="569" xr:uid="{00000000-0005-0000-0000-000034020000}"/>
    <cellStyle name="Neutral 2 4" xfId="570" xr:uid="{00000000-0005-0000-0000-000035020000}"/>
    <cellStyle name="Neutral 2 5" xfId="571" xr:uid="{00000000-0005-0000-0000-000036020000}"/>
    <cellStyle name="Neutral 3" xfId="572" xr:uid="{00000000-0005-0000-0000-000037020000}"/>
    <cellStyle name="Neutral 4" xfId="573" xr:uid="{00000000-0005-0000-0000-000038020000}"/>
    <cellStyle name="Neutral 4 2" xfId="574" xr:uid="{00000000-0005-0000-0000-000039020000}"/>
    <cellStyle name="Neutral 5" xfId="575" xr:uid="{00000000-0005-0000-0000-00003A020000}"/>
    <cellStyle name="Neutral 6" xfId="576" xr:uid="{00000000-0005-0000-0000-00003B020000}"/>
    <cellStyle name="Neutral 7" xfId="577" xr:uid="{00000000-0005-0000-0000-00003C020000}"/>
    <cellStyle name="Normal" xfId="0" builtinId="0"/>
    <cellStyle name="Normal 10" xfId="2" xr:uid="{00000000-0005-0000-0000-00003E020000}"/>
    <cellStyle name="Normal 10 2" xfId="578" xr:uid="{00000000-0005-0000-0000-00003F020000}"/>
    <cellStyle name="Normal 11" xfId="579" xr:uid="{00000000-0005-0000-0000-000040020000}"/>
    <cellStyle name="Normal 11 2" xfId="580" xr:uid="{00000000-0005-0000-0000-000041020000}"/>
    <cellStyle name="Normal 11 2 2" xfId="581" xr:uid="{00000000-0005-0000-0000-000042020000}"/>
    <cellStyle name="Normal 11 3" xfId="582" xr:uid="{00000000-0005-0000-0000-000043020000}"/>
    <cellStyle name="Normal 11_GAZI-2010" xfId="583" xr:uid="{00000000-0005-0000-0000-000044020000}"/>
    <cellStyle name="Normal 12" xfId="584" xr:uid="{00000000-0005-0000-0000-000045020000}"/>
    <cellStyle name="Normal 12 2" xfId="585" xr:uid="{00000000-0005-0000-0000-000046020000}"/>
    <cellStyle name="Normal 12_gazis gare qseli" xfId="586" xr:uid="{00000000-0005-0000-0000-000047020000}"/>
    <cellStyle name="Normal 13" xfId="587" xr:uid="{00000000-0005-0000-0000-000048020000}"/>
    <cellStyle name="Normal 13 2" xfId="588" xr:uid="{00000000-0005-0000-0000-000049020000}"/>
    <cellStyle name="Normal 13 3" xfId="589" xr:uid="{00000000-0005-0000-0000-00004A020000}"/>
    <cellStyle name="Normal 13 3 2" xfId="590" xr:uid="{00000000-0005-0000-0000-00004B020000}"/>
    <cellStyle name="Normal 13 3 3" xfId="591" xr:uid="{00000000-0005-0000-0000-00004C020000}"/>
    <cellStyle name="Normal 13 4" xfId="592" xr:uid="{00000000-0005-0000-0000-00004D020000}"/>
    <cellStyle name="Normal 13 5" xfId="593" xr:uid="{00000000-0005-0000-0000-00004E020000}"/>
    <cellStyle name="Normal 13 5 2" xfId="807" xr:uid="{00000000-0005-0000-0000-00004F020000}"/>
    <cellStyle name="Normal 13 5 3" xfId="819" xr:uid="{00000000-0005-0000-0000-000050020000}"/>
    <cellStyle name="Normal 13 5 3 2" xfId="822" xr:uid="{00000000-0005-0000-0000-000051020000}"/>
    <cellStyle name="Normal 13 6" xfId="809" xr:uid="{00000000-0005-0000-0000-000052020000}"/>
    <cellStyle name="Normal 13_# 6-1 27.01.12 - копия (1)" xfId="810" xr:uid="{00000000-0005-0000-0000-000053020000}"/>
    <cellStyle name="Normal 14" xfId="594" xr:uid="{00000000-0005-0000-0000-000054020000}"/>
    <cellStyle name="Normal 14 2" xfId="595" xr:uid="{00000000-0005-0000-0000-000055020000}"/>
    <cellStyle name="Normal 14 3" xfId="596" xr:uid="{00000000-0005-0000-0000-000056020000}"/>
    <cellStyle name="Normal 14 3 2" xfId="597" xr:uid="{00000000-0005-0000-0000-000057020000}"/>
    <cellStyle name="Normal 14 4" xfId="598" xr:uid="{00000000-0005-0000-0000-000058020000}"/>
    <cellStyle name="Normal 14 5" xfId="599" xr:uid="{00000000-0005-0000-0000-000059020000}"/>
    <cellStyle name="Normal 14 6" xfId="811" xr:uid="{00000000-0005-0000-0000-00005A020000}"/>
    <cellStyle name="Normal 14_anakia II etapi.xls sm. defeqturi" xfId="600" xr:uid="{00000000-0005-0000-0000-00005B020000}"/>
    <cellStyle name="Normal 15" xfId="601" xr:uid="{00000000-0005-0000-0000-00005C020000}"/>
    <cellStyle name="Normal 16" xfId="602" xr:uid="{00000000-0005-0000-0000-00005D020000}"/>
    <cellStyle name="Normal 16 2" xfId="603" xr:uid="{00000000-0005-0000-0000-00005E020000}"/>
    <cellStyle name="Normal 16 3" xfId="604" xr:uid="{00000000-0005-0000-0000-00005F020000}"/>
    <cellStyle name="Normal 16 4" xfId="812" xr:uid="{00000000-0005-0000-0000-000060020000}"/>
    <cellStyle name="Normal 16_# 6-1 27.01.12 - копия (1)" xfId="813" xr:uid="{00000000-0005-0000-0000-000061020000}"/>
    <cellStyle name="Normal 17" xfId="605" xr:uid="{00000000-0005-0000-0000-000062020000}"/>
    <cellStyle name="Normal 18" xfId="606" xr:uid="{00000000-0005-0000-0000-000063020000}"/>
    <cellStyle name="Normal 19" xfId="607" xr:uid="{00000000-0005-0000-0000-000064020000}"/>
    <cellStyle name="Normal 2" xfId="608" xr:uid="{00000000-0005-0000-0000-000065020000}"/>
    <cellStyle name="Normal 2 10" xfId="609" xr:uid="{00000000-0005-0000-0000-000066020000}"/>
    <cellStyle name="Normal 2 2" xfId="610" xr:uid="{00000000-0005-0000-0000-000067020000}"/>
    <cellStyle name="Normal 2 2 2" xfId="611" xr:uid="{00000000-0005-0000-0000-000068020000}"/>
    <cellStyle name="Normal 2 2 3" xfId="612" xr:uid="{00000000-0005-0000-0000-000069020000}"/>
    <cellStyle name="Normal 2 2 4" xfId="613" xr:uid="{00000000-0005-0000-0000-00006A020000}"/>
    <cellStyle name="Normal 2 2 5" xfId="614" xr:uid="{00000000-0005-0000-0000-00006B020000}"/>
    <cellStyle name="Normal 2 2 6" xfId="615" xr:uid="{00000000-0005-0000-0000-00006C020000}"/>
    <cellStyle name="Normal 2 2 7" xfId="616" xr:uid="{00000000-0005-0000-0000-00006D020000}"/>
    <cellStyle name="Normal 2 2_2D4CD000" xfId="617" xr:uid="{00000000-0005-0000-0000-00006E020000}"/>
    <cellStyle name="Normal 2 3" xfId="618" xr:uid="{00000000-0005-0000-0000-00006F020000}"/>
    <cellStyle name="Normal 2 4" xfId="619" xr:uid="{00000000-0005-0000-0000-000070020000}"/>
    <cellStyle name="Normal 2 5" xfId="620" xr:uid="{00000000-0005-0000-0000-000071020000}"/>
    <cellStyle name="Normal 2 6" xfId="621" xr:uid="{00000000-0005-0000-0000-000072020000}"/>
    <cellStyle name="Normal 2 7" xfId="622" xr:uid="{00000000-0005-0000-0000-000073020000}"/>
    <cellStyle name="Normal 2 7 2" xfId="623" xr:uid="{00000000-0005-0000-0000-000074020000}"/>
    <cellStyle name="Normal 2 7 3" xfId="624" xr:uid="{00000000-0005-0000-0000-000075020000}"/>
    <cellStyle name="Normal 2 7_anakia II etapi.xls sm. defeqturi" xfId="625" xr:uid="{00000000-0005-0000-0000-000076020000}"/>
    <cellStyle name="Normal 2 8" xfId="626" xr:uid="{00000000-0005-0000-0000-000077020000}"/>
    <cellStyle name="Normal 2 9" xfId="627" xr:uid="{00000000-0005-0000-0000-000078020000}"/>
    <cellStyle name="Normal 2_anakia II etapi.xls sm. defeqturi" xfId="628" xr:uid="{00000000-0005-0000-0000-000079020000}"/>
    <cellStyle name="Normal 20" xfId="629" xr:uid="{00000000-0005-0000-0000-00007A020000}"/>
    <cellStyle name="Normal 21" xfId="630" xr:uid="{00000000-0005-0000-0000-00007B020000}"/>
    <cellStyle name="Normal 22" xfId="631" xr:uid="{00000000-0005-0000-0000-00007C020000}"/>
    <cellStyle name="Normal 23" xfId="632" xr:uid="{00000000-0005-0000-0000-00007D020000}"/>
    <cellStyle name="Normal 24" xfId="633" xr:uid="{00000000-0005-0000-0000-00007E020000}"/>
    <cellStyle name="Normal 25" xfId="634" xr:uid="{00000000-0005-0000-0000-00007F020000}"/>
    <cellStyle name="Normal 26" xfId="635" xr:uid="{00000000-0005-0000-0000-000080020000}"/>
    <cellStyle name="Normal 27" xfId="636" xr:uid="{00000000-0005-0000-0000-000081020000}"/>
    <cellStyle name="Normal 28" xfId="637" xr:uid="{00000000-0005-0000-0000-000082020000}"/>
    <cellStyle name="Normal 29" xfId="638" xr:uid="{00000000-0005-0000-0000-000083020000}"/>
    <cellStyle name="Normal 29 2" xfId="639" xr:uid="{00000000-0005-0000-0000-000084020000}"/>
    <cellStyle name="Normal 3" xfId="640" xr:uid="{00000000-0005-0000-0000-000085020000}"/>
    <cellStyle name="Normal 3 2" xfId="641" xr:uid="{00000000-0005-0000-0000-000086020000}"/>
    <cellStyle name="Normal 3 2 2" xfId="642" xr:uid="{00000000-0005-0000-0000-000087020000}"/>
    <cellStyle name="Normal 3 2_anakia II etapi.xls sm. defeqturi" xfId="643" xr:uid="{00000000-0005-0000-0000-000088020000}"/>
    <cellStyle name="Normal 3 3" xfId="821" xr:uid="{00000000-0005-0000-0000-000089020000}"/>
    <cellStyle name="Normal 30" xfId="644" xr:uid="{00000000-0005-0000-0000-00008A020000}"/>
    <cellStyle name="Normal 30 2" xfId="645" xr:uid="{00000000-0005-0000-0000-00008B020000}"/>
    <cellStyle name="Normal 31" xfId="646" xr:uid="{00000000-0005-0000-0000-00008C020000}"/>
    <cellStyle name="Normal 32" xfId="647" xr:uid="{00000000-0005-0000-0000-00008D020000}"/>
    <cellStyle name="Normal 32 2" xfId="648" xr:uid="{00000000-0005-0000-0000-00008E020000}"/>
    <cellStyle name="Normal 32 2 2" xfId="814" xr:uid="{00000000-0005-0000-0000-00008F020000}"/>
    <cellStyle name="Normal 32 3" xfId="649" xr:uid="{00000000-0005-0000-0000-000090020000}"/>
    <cellStyle name="Normal 32 3 2" xfId="650" xr:uid="{00000000-0005-0000-0000-000091020000}"/>
    <cellStyle name="Normal 32 3 2 2" xfId="791" xr:uid="{00000000-0005-0000-0000-000092020000}"/>
    <cellStyle name="Normal 32 4" xfId="815" xr:uid="{00000000-0005-0000-0000-000093020000}"/>
    <cellStyle name="Normal 32_# 6-1 27.01.12 - копия (1)" xfId="816" xr:uid="{00000000-0005-0000-0000-000094020000}"/>
    <cellStyle name="Normal 33" xfId="651" xr:uid="{00000000-0005-0000-0000-000095020000}"/>
    <cellStyle name="Normal 33 2" xfId="652" xr:uid="{00000000-0005-0000-0000-000096020000}"/>
    <cellStyle name="Normal 34" xfId="653" xr:uid="{00000000-0005-0000-0000-000097020000}"/>
    <cellStyle name="Normal 35" xfId="654" xr:uid="{00000000-0005-0000-0000-000098020000}"/>
    <cellStyle name="Normal 35 2" xfId="655" xr:uid="{00000000-0005-0000-0000-000099020000}"/>
    <cellStyle name="Normal 35 3" xfId="656" xr:uid="{00000000-0005-0000-0000-00009A020000}"/>
    <cellStyle name="Normal 36" xfId="657" xr:uid="{00000000-0005-0000-0000-00009B020000}"/>
    <cellStyle name="Normal 36 2" xfId="658" xr:uid="{00000000-0005-0000-0000-00009C020000}"/>
    <cellStyle name="Normal 36 2 2" xfId="659" xr:uid="{00000000-0005-0000-0000-00009D020000}"/>
    <cellStyle name="Normal 36 2 3" xfId="820" xr:uid="{00000000-0005-0000-0000-00009E020000}"/>
    <cellStyle name="Normal 36 2 3 2" xfId="823" xr:uid="{00000000-0005-0000-0000-00009F020000}"/>
    <cellStyle name="Normal 36 3" xfId="660" xr:uid="{00000000-0005-0000-0000-0000A0020000}"/>
    <cellStyle name="Normal 37" xfId="661" xr:uid="{00000000-0005-0000-0000-0000A1020000}"/>
    <cellStyle name="Normal 37 2" xfId="790" xr:uid="{00000000-0005-0000-0000-0000A2020000}"/>
    <cellStyle name="Normal 38" xfId="662" xr:uid="{00000000-0005-0000-0000-0000A3020000}"/>
    <cellStyle name="Normal 38 2" xfId="663" xr:uid="{00000000-0005-0000-0000-0000A4020000}"/>
    <cellStyle name="Normal 38 2 2" xfId="664" xr:uid="{00000000-0005-0000-0000-0000A5020000}"/>
    <cellStyle name="Normal 38 3" xfId="665" xr:uid="{00000000-0005-0000-0000-0000A6020000}"/>
    <cellStyle name="Normal 38 3 2" xfId="792" xr:uid="{00000000-0005-0000-0000-0000A7020000}"/>
    <cellStyle name="Normal 38 4" xfId="817" xr:uid="{00000000-0005-0000-0000-0000A8020000}"/>
    <cellStyle name="Normal 39" xfId="666" xr:uid="{00000000-0005-0000-0000-0000A9020000}"/>
    <cellStyle name="Normal 39 2" xfId="667" xr:uid="{00000000-0005-0000-0000-0000AA020000}"/>
    <cellStyle name="Normal 4" xfId="668" xr:uid="{00000000-0005-0000-0000-0000AB020000}"/>
    <cellStyle name="Normal 4 3" xfId="793" xr:uid="{00000000-0005-0000-0000-0000AC020000}"/>
    <cellStyle name="Normal 40" xfId="669" xr:uid="{00000000-0005-0000-0000-0000AD020000}"/>
    <cellStyle name="Normal 40 2" xfId="670" xr:uid="{00000000-0005-0000-0000-0000AE020000}"/>
    <cellStyle name="Normal 40 3" xfId="794" xr:uid="{00000000-0005-0000-0000-0000AF020000}"/>
    <cellStyle name="Normal 41" xfId="671" xr:uid="{00000000-0005-0000-0000-0000B0020000}"/>
    <cellStyle name="Normal 41 2" xfId="795" xr:uid="{00000000-0005-0000-0000-0000B1020000}"/>
    <cellStyle name="Normal 42" xfId="672" xr:uid="{00000000-0005-0000-0000-0000B2020000}"/>
    <cellStyle name="Normal 42 2" xfId="673" xr:uid="{00000000-0005-0000-0000-0000B3020000}"/>
    <cellStyle name="Normal 42 3" xfId="796" xr:uid="{00000000-0005-0000-0000-0000B4020000}"/>
    <cellStyle name="Normal 43" xfId="789" xr:uid="{00000000-0005-0000-0000-0000B5020000}"/>
    <cellStyle name="Normal 44" xfId="797" xr:uid="{00000000-0005-0000-0000-0000B6020000}"/>
    <cellStyle name="Normal 45" xfId="798" xr:uid="{00000000-0005-0000-0000-0000B7020000}"/>
    <cellStyle name="Normal 46" xfId="799" xr:uid="{00000000-0005-0000-0000-0000B8020000}"/>
    <cellStyle name="Normal 47" xfId="800" xr:uid="{00000000-0005-0000-0000-0000B9020000}"/>
    <cellStyle name="Normal 5" xfId="674" xr:uid="{00000000-0005-0000-0000-0000BA020000}"/>
    <cellStyle name="Normal 5 2" xfId="675" xr:uid="{00000000-0005-0000-0000-0000BB020000}"/>
    <cellStyle name="Normal 5 2 2" xfId="676" xr:uid="{00000000-0005-0000-0000-0000BC020000}"/>
    <cellStyle name="Normal 5 3" xfId="677" xr:uid="{00000000-0005-0000-0000-0000BD020000}"/>
    <cellStyle name="Normal 5 4" xfId="678" xr:uid="{00000000-0005-0000-0000-0000BE020000}"/>
    <cellStyle name="Normal 5 4 2" xfId="679" xr:uid="{00000000-0005-0000-0000-0000BF020000}"/>
    <cellStyle name="Normal 5 4 3" xfId="818" xr:uid="{00000000-0005-0000-0000-0000C0020000}"/>
    <cellStyle name="Normal 5 5" xfId="801" xr:uid="{00000000-0005-0000-0000-0000C1020000}"/>
    <cellStyle name="Normal 5_Copy of SAN2010" xfId="680" xr:uid="{00000000-0005-0000-0000-0000C2020000}"/>
    <cellStyle name="Normal 6" xfId="681" xr:uid="{00000000-0005-0000-0000-0000C3020000}"/>
    <cellStyle name="Normal 7" xfId="682" xr:uid="{00000000-0005-0000-0000-0000C4020000}"/>
    <cellStyle name="Normal 75" xfId="802" xr:uid="{00000000-0005-0000-0000-0000C5020000}"/>
    <cellStyle name="Normal 8" xfId="683" xr:uid="{00000000-0005-0000-0000-0000C6020000}"/>
    <cellStyle name="Normal 8 2" xfId="684" xr:uid="{00000000-0005-0000-0000-0000C7020000}"/>
    <cellStyle name="Normal 8_2D4CD000" xfId="685" xr:uid="{00000000-0005-0000-0000-0000C8020000}"/>
    <cellStyle name="Normal 9" xfId="686" xr:uid="{00000000-0005-0000-0000-0000C9020000}"/>
    <cellStyle name="Normal 9 2" xfId="687" xr:uid="{00000000-0005-0000-0000-0000CA020000}"/>
    <cellStyle name="Normal 9 2 2" xfId="688" xr:uid="{00000000-0005-0000-0000-0000CB020000}"/>
    <cellStyle name="Normal 9 2 3" xfId="689" xr:uid="{00000000-0005-0000-0000-0000CC020000}"/>
    <cellStyle name="Normal 9 2 4" xfId="690" xr:uid="{00000000-0005-0000-0000-0000CD020000}"/>
    <cellStyle name="Normal 9 2_anakia II etapi.xls sm. defeqturi" xfId="691" xr:uid="{00000000-0005-0000-0000-0000CE020000}"/>
    <cellStyle name="Normal 9_2D4CD000" xfId="692" xr:uid="{00000000-0005-0000-0000-0000CF020000}"/>
    <cellStyle name="Normal_gare wyalsadfenigagarini" xfId="803" xr:uid="{00000000-0005-0000-0000-0000D0020000}"/>
    <cellStyle name="Normal_gare wyalsadfenigagarini 10" xfId="6" xr:uid="{00000000-0005-0000-0000-0000D1020000}"/>
    <cellStyle name="Normal_gare wyalsadfenigagarini 2_SMSH2008-IIkv ." xfId="3" xr:uid="{00000000-0005-0000-0000-0000D2020000}"/>
    <cellStyle name="Normal_sida wyalsadeni 2_SMSH2008-IIkv ." xfId="4" xr:uid="{00000000-0005-0000-0000-0000D3020000}"/>
    <cellStyle name="Note 2" xfId="693" xr:uid="{00000000-0005-0000-0000-0000D5020000}"/>
    <cellStyle name="Note 2 2" xfId="694" xr:uid="{00000000-0005-0000-0000-0000D6020000}"/>
    <cellStyle name="Note 2 3" xfId="695" xr:uid="{00000000-0005-0000-0000-0000D7020000}"/>
    <cellStyle name="Note 2 4" xfId="696" xr:uid="{00000000-0005-0000-0000-0000D8020000}"/>
    <cellStyle name="Note 2 5" xfId="697" xr:uid="{00000000-0005-0000-0000-0000D9020000}"/>
    <cellStyle name="Note 2_anakia II etapi.xls sm. defeqturi" xfId="698" xr:uid="{00000000-0005-0000-0000-0000DA020000}"/>
    <cellStyle name="Note 3" xfId="699" xr:uid="{00000000-0005-0000-0000-0000DB020000}"/>
    <cellStyle name="Note 4" xfId="700" xr:uid="{00000000-0005-0000-0000-0000DC020000}"/>
    <cellStyle name="Note 4 2" xfId="701" xr:uid="{00000000-0005-0000-0000-0000DD020000}"/>
    <cellStyle name="Note 4_anakia II etapi.xls sm. defeqturi" xfId="702" xr:uid="{00000000-0005-0000-0000-0000DE020000}"/>
    <cellStyle name="Note 5" xfId="703" xr:uid="{00000000-0005-0000-0000-0000DF020000}"/>
    <cellStyle name="Note 6" xfId="704" xr:uid="{00000000-0005-0000-0000-0000E0020000}"/>
    <cellStyle name="Note 7" xfId="705" xr:uid="{00000000-0005-0000-0000-0000E1020000}"/>
    <cellStyle name="Output 2" xfId="706" xr:uid="{00000000-0005-0000-0000-0000E2020000}"/>
    <cellStyle name="Output 2 2" xfId="707" xr:uid="{00000000-0005-0000-0000-0000E3020000}"/>
    <cellStyle name="Output 2 3" xfId="708" xr:uid="{00000000-0005-0000-0000-0000E4020000}"/>
    <cellStyle name="Output 2 4" xfId="709" xr:uid="{00000000-0005-0000-0000-0000E5020000}"/>
    <cellStyle name="Output 2 5" xfId="710" xr:uid="{00000000-0005-0000-0000-0000E6020000}"/>
    <cellStyle name="Output 2_anakia II etapi.xls sm. defeqturi" xfId="711" xr:uid="{00000000-0005-0000-0000-0000E7020000}"/>
    <cellStyle name="Output 3" xfId="712" xr:uid="{00000000-0005-0000-0000-0000E8020000}"/>
    <cellStyle name="Output 4" xfId="713" xr:uid="{00000000-0005-0000-0000-0000E9020000}"/>
    <cellStyle name="Output 4 2" xfId="714" xr:uid="{00000000-0005-0000-0000-0000EA020000}"/>
    <cellStyle name="Output 4_anakia II etapi.xls sm. defeqturi" xfId="715" xr:uid="{00000000-0005-0000-0000-0000EB020000}"/>
    <cellStyle name="Output 5" xfId="716" xr:uid="{00000000-0005-0000-0000-0000EC020000}"/>
    <cellStyle name="Output 6" xfId="717" xr:uid="{00000000-0005-0000-0000-0000ED020000}"/>
    <cellStyle name="Output 7" xfId="718" xr:uid="{00000000-0005-0000-0000-0000EE020000}"/>
    <cellStyle name="Percent" xfId="1" builtinId="5"/>
    <cellStyle name="Percent 2" xfId="719" xr:uid="{00000000-0005-0000-0000-0000F0020000}"/>
    <cellStyle name="Percent 3" xfId="720" xr:uid="{00000000-0005-0000-0000-0000F1020000}"/>
    <cellStyle name="Percent 3 2" xfId="721" xr:uid="{00000000-0005-0000-0000-0000F2020000}"/>
    <cellStyle name="Percent 4" xfId="722" xr:uid="{00000000-0005-0000-0000-0000F3020000}"/>
    <cellStyle name="Percent 5" xfId="723" xr:uid="{00000000-0005-0000-0000-0000F4020000}"/>
    <cellStyle name="Percent 6" xfId="724" xr:uid="{00000000-0005-0000-0000-0000F5020000}"/>
    <cellStyle name="Style 1" xfId="725" xr:uid="{00000000-0005-0000-0000-0000F6020000}"/>
    <cellStyle name="Title 2" xfId="726" xr:uid="{00000000-0005-0000-0000-0000F7020000}"/>
    <cellStyle name="Title 2 2" xfId="727" xr:uid="{00000000-0005-0000-0000-0000F8020000}"/>
    <cellStyle name="Title 2 3" xfId="728" xr:uid="{00000000-0005-0000-0000-0000F9020000}"/>
    <cellStyle name="Title 2 4" xfId="729" xr:uid="{00000000-0005-0000-0000-0000FA020000}"/>
    <cellStyle name="Title 2 5" xfId="730" xr:uid="{00000000-0005-0000-0000-0000FB020000}"/>
    <cellStyle name="Title 3" xfId="731" xr:uid="{00000000-0005-0000-0000-0000FC020000}"/>
    <cellStyle name="Title 4" xfId="732" xr:uid="{00000000-0005-0000-0000-0000FD020000}"/>
    <cellStyle name="Title 4 2" xfId="733" xr:uid="{00000000-0005-0000-0000-0000FE020000}"/>
    <cellStyle name="Title 5" xfId="734" xr:uid="{00000000-0005-0000-0000-0000FF020000}"/>
    <cellStyle name="Title 6" xfId="735" xr:uid="{00000000-0005-0000-0000-000000030000}"/>
    <cellStyle name="Title 7" xfId="736" xr:uid="{00000000-0005-0000-0000-000001030000}"/>
    <cellStyle name="Total 2" xfId="737" xr:uid="{00000000-0005-0000-0000-000002030000}"/>
    <cellStyle name="Total 2 2" xfId="738" xr:uid="{00000000-0005-0000-0000-000003030000}"/>
    <cellStyle name="Total 2 3" xfId="739" xr:uid="{00000000-0005-0000-0000-000004030000}"/>
    <cellStyle name="Total 2 4" xfId="740" xr:uid="{00000000-0005-0000-0000-000005030000}"/>
    <cellStyle name="Total 2 5" xfId="741" xr:uid="{00000000-0005-0000-0000-000006030000}"/>
    <cellStyle name="Total 2_anakia II etapi.xls sm. defeqturi" xfId="742" xr:uid="{00000000-0005-0000-0000-000007030000}"/>
    <cellStyle name="Total 3" xfId="743" xr:uid="{00000000-0005-0000-0000-000008030000}"/>
    <cellStyle name="Total 4" xfId="744" xr:uid="{00000000-0005-0000-0000-000009030000}"/>
    <cellStyle name="Total 4 2" xfId="745" xr:uid="{00000000-0005-0000-0000-00000A030000}"/>
    <cellStyle name="Total 4_anakia II etapi.xls sm. defeqturi" xfId="746" xr:uid="{00000000-0005-0000-0000-00000B030000}"/>
    <cellStyle name="Total 5" xfId="747" xr:uid="{00000000-0005-0000-0000-00000C030000}"/>
    <cellStyle name="Total 6" xfId="748" xr:uid="{00000000-0005-0000-0000-00000D030000}"/>
    <cellStyle name="Total 7" xfId="749" xr:uid="{00000000-0005-0000-0000-00000E030000}"/>
    <cellStyle name="Warning Text 2" xfId="750" xr:uid="{00000000-0005-0000-0000-00000F030000}"/>
    <cellStyle name="Warning Text 2 2" xfId="751" xr:uid="{00000000-0005-0000-0000-000010030000}"/>
    <cellStyle name="Warning Text 2 3" xfId="752" xr:uid="{00000000-0005-0000-0000-000011030000}"/>
    <cellStyle name="Warning Text 2 4" xfId="753" xr:uid="{00000000-0005-0000-0000-000012030000}"/>
    <cellStyle name="Warning Text 2 5" xfId="754" xr:uid="{00000000-0005-0000-0000-000013030000}"/>
    <cellStyle name="Warning Text 3" xfId="755" xr:uid="{00000000-0005-0000-0000-000014030000}"/>
    <cellStyle name="Warning Text 4" xfId="756" xr:uid="{00000000-0005-0000-0000-000015030000}"/>
    <cellStyle name="Warning Text 4 2" xfId="757" xr:uid="{00000000-0005-0000-0000-000016030000}"/>
    <cellStyle name="Warning Text 5" xfId="758" xr:uid="{00000000-0005-0000-0000-000017030000}"/>
    <cellStyle name="Warning Text 6" xfId="759" xr:uid="{00000000-0005-0000-0000-000018030000}"/>
    <cellStyle name="Warning Text 7" xfId="760" xr:uid="{00000000-0005-0000-0000-000019030000}"/>
    <cellStyle name="Обычный 10" xfId="761" xr:uid="{00000000-0005-0000-0000-00001A030000}"/>
    <cellStyle name="Обычный 10 2" xfId="804" xr:uid="{00000000-0005-0000-0000-00001B030000}"/>
    <cellStyle name="Обычный 2" xfId="762" xr:uid="{00000000-0005-0000-0000-00001C030000}"/>
    <cellStyle name="Обычный 2 2" xfId="5" xr:uid="{00000000-0005-0000-0000-00001D030000}"/>
    <cellStyle name="Обычный 3" xfId="763" xr:uid="{00000000-0005-0000-0000-00001E030000}"/>
    <cellStyle name="Обычный 3 2" xfId="764" xr:uid="{00000000-0005-0000-0000-00001F030000}"/>
    <cellStyle name="Обычный 3 3" xfId="765" xr:uid="{00000000-0005-0000-0000-000020030000}"/>
    <cellStyle name="Обычный 4" xfId="766" xr:uid="{00000000-0005-0000-0000-000021030000}"/>
    <cellStyle name="Обычный 4 2" xfId="767" xr:uid="{00000000-0005-0000-0000-000022030000}"/>
    <cellStyle name="Обычный 4 3" xfId="768" xr:uid="{00000000-0005-0000-0000-000023030000}"/>
    <cellStyle name="Обычный 4 4" xfId="805" xr:uid="{00000000-0005-0000-0000-000024030000}"/>
    <cellStyle name="Обычный 5" xfId="769" xr:uid="{00000000-0005-0000-0000-000025030000}"/>
    <cellStyle name="Обычный 5 2" xfId="770" xr:uid="{00000000-0005-0000-0000-000026030000}"/>
    <cellStyle name="Обычный 5 2 2" xfId="771" xr:uid="{00000000-0005-0000-0000-000027030000}"/>
    <cellStyle name="Обычный 5 3" xfId="772" xr:uid="{00000000-0005-0000-0000-000028030000}"/>
    <cellStyle name="Обычный 5 4" xfId="773" xr:uid="{00000000-0005-0000-0000-000029030000}"/>
    <cellStyle name="Обычный 6" xfId="774" xr:uid="{00000000-0005-0000-0000-00002A030000}"/>
    <cellStyle name="Обычный 6 2" xfId="775" xr:uid="{00000000-0005-0000-0000-00002B030000}"/>
    <cellStyle name="Обычный 7" xfId="776" xr:uid="{00000000-0005-0000-0000-00002C030000}"/>
    <cellStyle name="Обычный 8" xfId="777" xr:uid="{00000000-0005-0000-0000-00002D030000}"/>
    <cellStyle name="Обычный 8 2" xfId="778" xr:uid="{00000000-0005-0000-0000-00002E030000}"/>
    <cellStyle name="Обычный 9" xfId="779" xr:uid="{00000000-0005-0000-0000-00002F030000}"/>
    <cellStyle name="Обычный_SAN2008-I" xfId="824" xr:uid="{00000000-0005-0000-0000-000030030000}"/>
    <cellStyle name="Плохой" xfId="806" xr:uid="{00000000-0005-0000-0000-000031030000}"/>
    <cellStyle name="Процентный 2" xfId="780" xr:uid="{00000000-0005-0000-0000-000032030000}"/>
    <cellStyle name="Процентный 3" xfId="781" xr:uid="{00000000-0005-0000-0000-000033030000}"/>
    <cellStyle name="Процентный 3 2" xfId="782" xr:uid="{00000000-0005-0000-0000-000034030000}"/>
    <cellStyle name="Финансовый 2" xfId="783" xr:uid="{00000000-0005-0000-0000-000035030000}"/>
    <cellStyle name="Финансовый 2 2" xfId="784" xr:uid="{00000000-0005-0000-0000-000036030000}"/>
    <cellStyle name="Финансовый 3" xfId="785" xr:uid="{00000000-0005-0000-0000-000037030000}"/>
    <cellStyle name="Финансовый 4" xfId="786" xr:uid="{00000000-0005-0000-0000-000038030000}"/>
    <cellStyle name="Финансовый 5" xfId="787" xr:uid="{00000000-0005-0000-0000-000039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T586"/>
  <sheetViews>
    <sheetView tabSelected="1" view="pageBreakPreview" zoomScale="110" zoomScaleNormal="110" zoomScaleSheetLayoutView="110" workbookViewId="0">
      <selection activeCell="M4" sqref="M1:M1048576"/>
    </sheetView>
  </sheetViews>
  <sheetFormatPr defaultColWidth="9.140625" defaultRowHeight="16.5" x14ac:dyDescent="0.3"/>
  <cols>
    <col min="1" max="1" width="3.85546875" style="28" customWidth="1"/>
    <col min="2" max="2" width="41.7109375" style="28" customWidth="1"/>
    <col min="3" max="3" width="10.140625" style="28" customWidth="1"/>
    <col min="4" max="4" width="9" style="28" customWidth="1"/>
    <col min="5" max="5" width="11" style="29" customWidth="1"/>
    <col min="6" max="6" width="10.28515625" style="29" customWidth="1"/>
    <col min="7" max="7" width="12.42578125" style="29" customWidth="1"/>
    <col min="8" max="8" width="11.7109375" style="29" customWidth="1"/>
    <col min="9" max="9" width="14.85546875" style="29" customWidth="1"/>
    <col min="10" max="10" width="11.140625" style="29" customWidth="1"/>
    <col min="11" max="11" width="11.85546875" style="29" customWidth="1"/>
    <col min="12" max="12" width="12.5703125" style="182" customWidth="1"/>
    <col min="13" max="13" width="11" style="28" customWidth="1"/>
    <col min="14" max="14" width="11.7109375" style="59" customWidth="1"/>
    <col min="15" max="16384" width="9.140625" style="28"/>
  </cols>
  <sheetData>
    <row r="1" spans="1:16" ht="15" customHeight="1" x14ac:dyDescent="0.2">
      <c r="A1" s="265" t="s">
        <v>130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"/>
      <c r="N1" s="27"/>
      <c r="O1" s="26"/>
      <c r="P1" s="26"/>
    </row>
    <row r="2" spans="1:16" ht="15" customHeight="1" x14ac:dyDescent="0.3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6"/>
      <c r="N2" s="27"/>
      <c r="O2" s="26"/>
      <c r="P2" s="26"/>
    </row>
    <row r="3" spans="1:16" ht="15" customHeight="1" x14ac:dyDescent="0.3">
      <c r="A3" s="209" t="s">
        <v>129</v>
      </c>
      <c r="B3" s="210"/>
      <c r="C3" s="211"/>
      <c r="D3" s="210"/>
      <c r="E3" s="211"/>
      <c r="F3" s="211"/>
      <c r="G3" s="211"/>
      <c r="H3" s="211"/>
      <c r="I3" s="211"/>
      <c r="J3" s="212" t="s">
        <v>0</v>
      </c>
      <c r="K3" s="213">
        <f>L199</f>
        <v>0</v>
      </c>
      <c r="L3" s="214" t="s">
        <v>1</v>
      </c>
      <c r="M3" s="26"/>
      <c r="N3" s="27"/>
      <c r="O3" s="26"/>
      <c r="P3" s="26"/>
    </row>
    <row r="4" spans="1:16" ht="18" customHeight="1" x14ac:dyDescent="0.3">
      <c r="A4" s="215" t="s">
        <v>131</v>
      </c>
      <c r="B4" s="210"/>
      <c r="C4" s="211"/>
      <c r="D4" s="210"/>
      <c r="E4" s="211"/>
      <c r="F4" s="211"/>
      <c r="G4" s="211"/>
      <c r="H4" s="211"/>
      <c r="I4" s="211"/>
      <c r="J4" s="212" t="s">
        <v>2</v>
      </c>
      <c r="K4" s="213">
        <f>G189</f>
        <v>0</v>
      </c>
      <c r="L4" s="214" t="s">
        <v>1</v>
      </c>
      <c r="M4" s="26"/>
      <c r="N4" s="27"/>
      <c r="O4" s="26"/>
      <c r="P4" s="26"/>
    </row>
    <row r="5" spans="1:16" ht="15" customHeight="1" x14ac:dyDescent="0.3">
      <c r="H5" s="30"/>
      <c r="I5" s="30"/>
      <c r="J5" s="30"/>
      <c r="K5" s="30"/>
      <c r="L5" s="183"/>
      <c r="M5" s="26"/>
      <c r="N5" s="27"/>
      <c r="O5" s="26"/>
      <c r="P5" s="26"/>
    </row>
    <row r="6" spans="1:16" s="29" customFormat="1" x14ac:dyDescent="0.25">
      <c r="A6" s="164"/>
      <c r="B6" s="79"/>
      <c r="C6" s="164"/>
      <c r="D6" s="79" t="s">
        <v>3</v>
      </c>
      <c r="E6" s="216"/>
      <c r="F6" s="217" t="s">
        <v>4</v>
      </c>
      <c r="G6" s="33"/>
      <c r="H6" s="34" t="s">
        <v>5</v>
      </c>
      <c r="I6" s="33"/>
      <c r="J6" s="35" t="s">
        <v>6</v>
      </c>
      <c r="K6" s="35"/>
      <c r="L6" s="184"/>
      <c r="M6" s="30"/>
      <c r="N6" s="64"/>
      <c r="O6" s="30"/>
      <c r="P6" s="30"/>
    </row>
    <row r="7" spans="1:16" s="29" customFormat="1" ht="16.5" customHeight="1" x14ac:dyDescent="0.25">
      <c r="A7" s="80"/>
      <c r="B7" s="9" t="s">
        <v>7</v>
      </c>
      <c r="C7" s="81"/>
      <c r="D7" s="82" t="s">
        <v>8</v>
      </c>
      <c r="E7" s="36"/>
      <c r="F7" s="37"/>
      <c r="G7" s="36"/>
      <c r="H7" s="37"/>
      <c r="I7" s="36"/>
      <c r="J7" s="37" t="s">
        <v>9</v>
      </c>
      <c r="K7" s="38"/>
      <c r="L7" s="185" t="s">
        <v>10</v>
      </c>
      <c r="M7" s="30"/>
      <c r="N7" s="64"/>
      <c r="O7" s="30"/>
      <c r="P7" s="30"/>
    </row>
    <row r="8" spans="1:16" s="29" customFormat="1" x14ac:dyDescent="0.25">
      <c r="A8" s="40" t="s">
        <v>11</v>
      </c>
      <c r="B8" s="30" t="s">
        <v>12</v>
      </c>
      <c r="C8" s="40" t="s">
        <v>13</v>
      </c>
      <c r="D8" s="83" t="s">
        <v>14</v>
      </c>
      <c r="E8" s="39" t="s">
        <v>15</v>
      </c>
      <c r="F8" s="40" t="s">
        <v>16</v>
      </c>
      <c r="G8" s="39" t="s">
        <v>15</v>
      </c>
      <c r="H8" s="40" t="s">
        <v>16</v>
      </c>
      <c r="I8" s="39" t="s">
        <v>15</v>
      </c>
      <c r="J8" s="40" t="s">
        <v>16</v>
      </c>
      <c r="K8" s="39" t="s">
        <v>15</v>
      </c>
      <c r="L8" s="185"/>
      <c r="M8" s="30"/>
      <c r="N8" s="64"/>
      <c r="O8" s="30"/>
      <c r="P8" s="30"/>
    </row>
    <row r="9" spans="1:16" s="29" customFormat="1" x14ac:dyDescent="0.25">
      <c r="A9" s="81"/>
      <c r="B9" s="41"/>
      <c r="C9" s="81"/>
      <c r="D9" s="42"/>
      <c r="E9" s="41"/>
      <c r="F9" s="42" t="s">
        <v>17</v>
      </c>
      <c r="G9" s="41"/>
      <c r="H9" s="42" t="s">
        <v>17</v>
      </c>
      <c r="I9" s="41"/>
      <c r="J9" s="42" t="s">
        <v>17</v>
      </c>
      <c r="K9" s="41"/>
      <c r="L9" s="186"/>
      <c r="M9" s="30"/>
      <c r="N9" s="64"/>
      <c r="O9" s="30"/>
      <c r="P9" s="30"/>
    </row>
    <row r="10" spans="1:16" s="29" customFormat="1" x14ac:dyDescent="0.25">
      <c r="A10" s="45" t="s">
        <v>18</v>
      </c>
      <c r="B10" s="44" t="s">
        <v>19</v>
      </c>
      <c r="C10" s="45" t="s">
        <v>20</v>
      </c>
      <c r="D10" s="46" t="s">
        <v>21</v>
      </c>
      <c r="E10" s="43" t="s">
        <v>22</v>
      </c>
      <c r="F10" s="44" t="s">
        <v>23</v>
      </c>
      <c r="G10" s="45" t="s">
        <v>24</v>
      </c>
      <c r="H10" s="46" t="s">
        <v>25</v>
      </c>
      <c r="I10" s="44" t="s">
        <v>26</v>
      </c>
      <c r="J10" s="46" t="s">
        <v>27</v>
      </c>
      <c r="K10" s="45" t="s">
        <v>28</v>
      </c>
      <c r="L10" s="187" t="s">
        <v>29</v>
      </c>
      <c r="M10" s="30"/>
      <c r="N10" s="64"/>
      <c r="O10" s="30"/>
      <c r="P10" s="30"/>
    </row>
    <row r="11" spans="1:16" s="85" customFormat="1" ht="15.75" customHeight="1" x14ac:dyDescent="0.3">
      <c r="A11" s="3"/>
      <c r="B11" s="84" t="s">
        <v>44</v>
      </c>
      <c r="C11" s="3"/>
      <c r="D11" s="2"/>
      <c r="E11" s="2"/>
      <c r="F11" s="18"/>
      <c r="G11" s="18"/>
      <c r="H11" s="18"/>
      <c r="I11" s="18"/>
      <c r="J11" s="18"/>
      <c r="K11" s="18"/>
      <c r="L11" s="188"/>
      <c r="N11" s="86"/>
    </row>
    <row r="12" spans="1:16" s="85" customFormat="1" ht="15.75" customHeight="1" x14ac:dyDescent="0.3">
      <c r="A12" s="3"/>
      <c r="B12" s="84" t="s">
        <v>135</v>
      </c>
      <c r="C12" s="3"/>
      <c r="D12" s="2"/>
      <c r="E12" s="2"/>
      <c r="F12" s="18"/>
      <c r="G12" s="18"/>
      <c r="H12" s="18"/>
      <c r="I12" s="18"/>
      <c r="J12" s="18"/>
      <c r="K12" s="18"/>
      <c r="L12" s="188"/>
      <c r="N12" s="86"/>
    </row>
    <row r="13" spans="1:16" s="85" customFormat="1" ht="15.75" customHeight="1" x14ac:dyDescent="0.2">
      <c r="A13" s="150"/>
      <c r="B13" s="151" t="s">
        <v>142</v>
      </c>
      <c r="C13" s="150"/>
      <c r="D13" s="228"/>
      <c r="E13" s="228"/>
      <c r="F13" s="228"/>
      <c r="G13" s="228"/>
      <c r="H13" s="150"/>
      <c r="I13" s="150"/>
      <c r="J13" s="228"/>
      <c r="K13" s="150"/>
      <c r="L13" s="228"/>
      <c r="N13" s="86"/>
    </row>
    <row r="14" spans="1:16" s="85" customFormat="1" ht="15.75" customHeight="1" x14ac:dyDescent="0.2">
      <c r="A14" s="169">
        <v>1</v>
      </c>
      <c r="B14" s="88" t="s">
        <v>143</v>
      </c>
      <c r="C14" s="88" t="s">
        <v>30</v>
      </c>
      <c r="D14" s="4"/>
      <c r="E14" s="6">
        <f>(48.13+23.68)*0.1</f>
        <v>7.1810000000000009</v>
      </c>
      <c r="F14" s="97"/>
      <c r="G14" s="97"/>
      <c r="H14" s="97"/>
      <c r="I14" s="97"/>
      <c r="J14" s="97"/>
      <c r="K14" s="97"/>
      <c r="L14" s="97"/>
      <c r="N14" s="86"/>
    </row>
    <row r="15" spans="1:16" s="85" customFormat="1" ht="15.75" customHeight="1" x14ac:dyDescent="0.3">
      <c r="A15" s="229"/>
      <c r="B15" s="230" t="s">
        <v>31</v>
      </c>
      <c r="C15" s="88" t="s">
        <v>30</v>
      </c>
      <c r="D15" s="231">
        <v>1</v>
      </c>
      <c r="E15" s="231">
        <f>E14*D15</f>
        <v>7.1810000000000009</v>
      </c>
      <c r="F15" s="232"/>
      <c r="G15" s="229"/>
      <c r="H15" s="233"/>
      <c r="I15" s="233"/>
      <c r="J15" s="233"/>
      <c r="K15" s="233"/>
      <c r="L15" s="232">
        <f>G15+I15+K15</f>
        <v>0</v>
      </c>
      <c r="N15" s="86"/>
    </row>
    <row r="16" spans="1:16" s="85" customFormat="1" ht="15.75" customHeight="1" x14ac:dyDescent="0.3">
      <c r="A16" s="229"/>
      <c r="B16" s="230" t="s">
        <v>144</v>
      </c>
      <c r="C16" s="229" t="s">
        <v>118</v>
      </c>
      <c r="D16" s="231">
        <v>1</v>
      </c>
      <c r="E16" s="231">
        <v>1</v>
      </c>
      <c r="F16" s="233"/>
      <c r="G16" s="233"/>
      <c r="H16" s="233"/>
      <c r="I16" s="233"/>
      <c r="J16" s="232"/>
      <c r="K16" s="229"/>
      <c r="L16" s="232">
        <f t="shared" ref="L16:L52" si="0">G16+I16+K16</f>
        <v>0</v>
      </c>
      <c r="N16" s="86"/>
    </row>
    <row r="17" spans="1:14" s="85" customFormat="1" ht="15.75" customHeight="1" x14ac:dyDescent="0.3">
      <c r="A17" s="229"/>
      <c r="B17" s="230" t="s">
        <v>51</v>
      </c>
      <c r="C17" s="229" t="s">
        <v>30</v>
      </c>
      <c r="D17" s="231">
        <v>1.1499999999999999</v>
      </c>
      <c r="E17" s="231">
        <f>E14*D17</f>
        <v>8.2581500000000005</v>
      </c>
      <c r="F17" s="233"/>
      <c r="G17" s="233"/>
      <c r="H17" s="234"/>
      <c r="I17" s="232"/>
      <c r="J17" s="233"/>
      <c r="K17" s="233"/>
      <c r="L17" s="232">
        <f t="shared" si="0"/>
        <v>0</v>
      </c>
      <c r="N17" s="86"/>
    </row>
    <row r="18" spans="1:14" s="85" customFormat="1" ht="15.75" customHeight="1" x14ac:dyDescent="0.3">
      <c r="A18" s="229"/>
      <c r="B18" s="230" t="s">
        <v>34</v>
      </c>
      <c r="C18" s="229" t="s">
        <v>1</v>
      </c>
      <c r="D18" s="231">
        <v>0.2</v>
      </c>
      <c r="E18" s="231">
        <f>E14*D18</f>
        <v>1.4362000000000004</v>
      </c>
      <c r="F18" s="233"/>
      <c r="G18" s="233"/>
      <c r="H18" s="232"/>
      <c r="I18" s="232"/>
      <c r="J18" s="233"/>
      <c r="K18" s="233"/>
      <c r="L18" s="232">
        <f t="shared" si="0"/>
        <v>0</v>
      </c>
      <c r="N18" s="86"/>
    </row>
    <row r="19" spans="1:14" s="85" customFormat="1" ht="15.75" customHeight="1" x14ac:dyDescent="0.3">
      <c r="A19" s="87">
        <v>2</v>
      </c>
      <c r="B19" s="88" t="s">
        <v>145</v>
      </c>
      <c r="C19" s="88" t="s">
        <v>30</v>
      </c>
      <c r="D19" s="4"/>
      <c r="E19" s="6">
        <f>E14</f>
        <v>7.1810000000000009</v>
      </c>
      <c r="F19" s="97"/>
      <c r="G19" s="97"/>
      <c r="H19" s="97"/>
      <c r="I19" s="97"/>
      <c r="J19" s="97"/>
      <c r="K19" s="97"/>
      <c r="L19" s="232">
        <f t="shared" si="0"/>
        <v>0</v>
      </c>
      <c r="N19" s="86"/>
    </row>
    <row r="20" spans="1:14" s="85" customFormat="1" ht="15.75" customHeight="1" x14ac:dyDescent="0.3">
      <c r="A20" s="229"/>
      <c r="B20" s="230" t="s">
        <v>49</v>
      </c>
      <c r="C20" s="87" t="s">
        <v>30</v>
      </c>
      <c r="D20" s="232">
        <v>1</v>
      </c>
      <c r="E20" s="235">
        <f>E19*D20</f>
        <v>7.1810000000000009</v>
      </c>
      <c r="F20" s="232"/>
      <c r="G20" s="232"/>
      <c r="H20" s="233"/>
      <c r="I20" s="233"/>
      <c r="J20" s="233"/>
      <c r="K20" s="233"/>
      <c r="L20" s="232">
        <f t="shared" si="0"/>
        <v>0</v>
      </c>
      <c r="N20" s="86"/>
    </row>
    <row r="21" spans="1:14" s="85" customFormat="1" ht="15.75" customHeight="1" x14ac:dyDescent="0.3">
      <c r="A21" s="87"/>
      <c r="B21" s="236" t="s">
        <v>52</v>
      </c>
      <c r="C21" s="87" t="s">
        <v>146</v>
      </c>
      <c r="D21" s="5">
        <v>13</v>
      </c>
      <c r="E21" s="7">
        <f>E19*D21</f>
        <v>93.353000000000009</v>
      </c>
      <c r="F21" s="5"/>
      <c r="G21" s="5"/>
      <c r="H21" s="125"/>
      <c r="I21" s="125"/>
      <c r="J21" s="5"/>
      <c r="K21" s="5"/>
      <c r="L21" s="232">
        <f t="shared" si="0"/>
        <v>0</v>
      </c>
      <c r="N21" s="86"/>
    </row>
    <row r="22" spans="1:14" s="85" customFormat="1" ht="15.75" customHeight="1" x14ac:dyDescent="0.3">
      <c r="A22" s="87">
        <v>3</v>
      </c>
      <c r="B22" s="88" t="s">
        <v>147</v>
      </c>
      <c r="C22" s="88" t="s">
        <v>30</v>
      </c>
      <c r="D22" s="4"/>
      <c r="E22" s="6">
        <f>E14</f>
        <v>7.1810000000000009</v>
      </c>
      <c r="F22" s="97"/>
      <c r="G22" s="97"/>
      <c r="H22" s="97"/>
      <c r="I22" s="97"/>
      <c r="J22" s="97"/>
      <c r="K22" s="97"/>
      <c r="L22" s="232">
        <f>G22+I22+K22</f>
        <v>0</v>
      </c>
      <c r="N22" s="86"/>
    </row>
    <row r="23" spans="1:14" s="85" customFormat="1" ht="15.75" customHeight="1" x14ac:dyDescent="0.3">
      <c r="A23" s="229"/>
      <c r="B23" s="230" t="s">
        <v>31</v>
      </c>
      <c r="C23" s="229" t="s">
        <v>30</v>
      </c>
      <c r="D23" s="231">
        <v>1</v>
      </c>
      <c r="E23" s="231">
        <f>E22*D23</f>
        <v>7.1810000000000009</v>
      </c>
      <c r="F23" s="234"/>
      <c r="G23" s="232"/>
      <c r="H23" s="237"/>
      <c r="I23" s="237"/>
      <c r="J23" s="237"/>
      <c r="K23" s="237"/>
      <c r="L23" s="232">
        <f t="shared" si="0"/>
        <v>0</v>
      </c>
      <c r="N23" s="86"/>
    </row>
    <row r="24" spans="1:14" s="85" customFormat="1" ht="15.75" customHeight="1" x14ac:dyDescent="0.3">
      <c r="A24" s="238"/>
      <c r="B24" s="230" t="s">
        <v>148</v>
      </c>
      <c r="C24" s="229" t="s">
        <v>30</v>
      </c>
      <c r="D24" s="231">
        <v>1.0149999999999999</v>
      </c>
      <c r="E24" s="231">
        <f>E22*D24</f>
        <v>7.2887149999999998</v>
      </c>
      <c r="F24" s="233"/>
      <c r="G24" s="237"/>
      <c r="H24" s="232"/>
      <c r="I24" s="232"/>
      <c r="J24" s="237"/>
      <c r="K24" s="237"/>
      <c r="L24" s="232">
        <f t="shared" si="0"/>
        <v>0</v>
      </c>
      <c r="N24" s="86"/>
    </row>
    <row r="25" spans="1:14" s="85" customFormat="1" ht="15.75" customHeight="1" x14ac:dyDescent="0.3">
      <c r="A25" s="229"/>
      <c r="B25" s="230" t="s">
        <v>34</v>
      </c>
      <c r="C25" s="229" t="s">
        <v>1</v>
      </c>
      <c r="D25" s="231">
        <v>0.18</v>
      </c>
      <c r="E25" s="231">
        <f>E22*D25</f>
        <v>1.2925800000000001</v>
      </c>
      <c r="F25" s="233"/>
      <c r="G25" s="237"/>
      <c r="H25" s="232"/>
      <c r="I25" s="232"/>
      <c r="J25" s="237"/>
      <c r="K25" s="237"/>
      <c r="L25" s="232">
        <f t="shared" si="0"/>
        <v>0</v>
      </c>
      <c r="N25" s="86"/>
    </row>
    <row r="26" spans="1:14" s="85" customFormat="1" ht="30.6" customHeight="1" x14ac:dyDescent="0.3">
      <c r="A26" s="87">
        <v>5</v>
      </c>
      <c r="B26" s="88" t="s">
        <v>149</v>
      </c>
      <c r="C26" s="88" t="s">
        <v>36</v>
      </c>
      <c r="D26" s="4"/>
      <c r="E26" s="239">
        <f>(5.2+1.5+2.23+4.29+3.43+1.8+7.84)*3</f>
        <v>78.87</v>
      </c>
      <c r="F26" s="97"/>
      <c r="G26" s="97"/>
      <c r="H26" s="97"/>
      <c r="I26" s="97"/>
      <c r="J26" s="97"/>
      <c r="K26" s="97"/>
      <c r="L26" s="232">
        <f t="shared" si="0"/>
        <v>0</v>
      </c>
      <c r="N26" s="86"/>
    </row>
    <row r="27" spans="1:14" s="85" customFormat="1" ht="15.75" customHeight="1" x14ac:dyDescent="0.3">
      <c r="A27" s="229"/>
      <c r="B27" s="230" t="s">
        <v>31</v>
      </c>
      <c r="C27" s="227" t="s">
        <v>36</v>
      </c>
      <c r="D27" s="231">
        <v>1</v>
      </c>
      <c r="E27" s="231">
        <f>E26*D27</f>
        <v>78.87</v>
      </c>
      <c r="F27" s="234"/>
      <c r="G27" s="232"/>
      <c r="H27" s="237"/>
      <c r="I27" s="237"/>
      <c r="J27" s="237"/>
      <c r="K27" s="237"/>
      <c r="L27" s="232">
        <f t="shared" si="0"/>
        <v>0</v>
      </c>
      <c r="N27" s="86"/>
    </row>
    <row r="28" spans="1:14" s="85" customFormat="1" ht="15.75" customHeight="1" x14ac:dyDescent="0.3">
      <c r="A28" s="229"/>
      <c r="B28" s="230" t="s">
        <v>150</v>
      </c>
      <c r="C28" s="229" t="s">
        <v>35</v>
      </c>
      <c r="D28" s="231">
        <v>1</v>
      </c>
      <c r="E28" s="231">
        <f>E26*D28</f>
        <v>78.87</v>
      </c>
      <c r="F28" s="233"/>
      <c r="G28" s="237"/>
      <c r="H28" s="240"/>
      <c r="I28" s="232"/>
      <c r="J28" s="237"/>
      <c r="K28" s="237"/>
      <c r="L28" s="232">
        <f t="shared" si="0"/>
        <v>0</v>
      </c>
      <c r="N28" s="86"/>
    </row>
    <row r="29" spans="1:14" s="85" customFormat="1" ht="15.75" customHeight="1" x14ac:dyDescent="0.3">
      <c r="A29" s="229"/>
      <c r="B29" s="230" t="s">
        <v>34</v>
      </c>
      <c r="C29" s="229" t="s">
        <v>1</v>
      </c>
      <c r="D29" s="231">
        <v>2.2799999999999998</v>
      </c>
      <c r="E29" s="231">
        <f>E26*D29</f>
        <v>179.8236</v>
      </c>
      <c r="F29" s="233"/>
      <c r="G29" s="237"/>
      <c r="H29" s="232"/>
      <c r="I29" s="232"/>
      <c r="J29" s="237"/>
      <c r="K29" s="237"/>
      <c r="L29" s="232">
        <f t="shared" si="0"/>
        <v>0</v>
      </c>
      <c r="N29" s="86"/>
    </row>
    <row r="30" spans="1:14" s="85" customFormat="1" ht="49.15" customHeight="1" x14ac:dyDescent="0.3">
      <c r="A30" s="119">
        <v>7</v>
      </c>
      <c r="B30" s="241" t="s">
        <v>151</v>
      </c>
      <c r="C30" s="241" t="s">
        <v>30</v>
      </c>
      <c r="D30" s="242"/>
      <c r="E30" s="239">
        <v>8.4</v>
      </c>
      <c r="F30" s="243"/>
      <c r="G30" s="244"/>
      <c r="H30" s="244"/>
      <c r="I30" s="244"/>
      <c r="J30" s="244"/>
      <c r="K30" s="244"/>
      <c r="L30" s="232">
        <f t="shared" si="0"/>
        <v>0</v>
      </c>
      <c r="N30" s="86"/>
    </row>
    <row r="31" spans="1:14" s="85" customFormat="1" ht="15.75" customHeight="1" x14ac:dyDescent="0.3">
      <c r="A31" s="229"/>
      <c r="B31" s="230" t="s">
        <v>31</v>
      </c>
      <c r="C31" s="229" t="s">
        <v>30</v>
      </c>
      <c r="D31" s="231">
        <v>1</v>
      </c>
      <c r="E31" s="231">
        <f>E30*D31</f>
        <v>8.4</v>
      </c>
      <c r="F31" s="234"/>
      <c r="G31" s="232"/>
      <c r="H31" s="237"/>
      <c r="I31" s="237"/>
      <c r="J31" s="237"/>
      <c r="K31" s="237"/>
      <c r="L31" s="232">
        <f t="shared" si="0"/>
        <v>0</v>
      </c>
      <c r="N31" s="86"/>
    </row>
    <row r="32" spans="1:14" s="85" customFormat="1" ht="15.75" customHeight="1" x14ac:dyDescent="0.3">
      <c r="A32" s="238"/>
      <c r="B32" s="230" t="s">
        <v>152</v>
      </c>
      <c r="C32" s="229" t="s">
        <v>30</v>
      </c>
      <c r="D32" s="231">
        <v>1.0149999999999999</v>
      </c>
      <c r="E32" s="231">
        <f>E30*D32</f>
        <v>8.5259999999999998</v>
      </c>
      <c r="F32" s="233"/>
      <c r="G32" s="237"/>
      <c r="H32" s="232"/>
      <c r="I32" s="232"/>
      <c r="J32" s="237"/>
      <c r="K32" s="237"/>
      <c r="L32" s="232">
        <f t="shared" si="0"/>
        <v>0</v>
      </c>
      <c r="N32" s="86"/>
    </row>
    <row r="33" spans="1:14" s="85" customFormat="1" ht="15.75" customHeight="1" x14ac:dyDescent="0.3">
      <c r="A33" s="229"/>
      <c r="B33" s="230" t="s">
        <v>84</v>
      </c>
      <c r="C33" s="229" t="s">
        <v>118</v>
      </c>
      <c r="D33" s="231">
        <v>1</v>
      </c>
      <c r="E33" s="245">
        <v>1</v>
      </c>
      <c r="F33" s="233"/>
      <c r="G33" s="237"/>
      <c r="H33" s="232"/>
      <c r="I33" s="232"/>
      <c r="J33" s="234"/>
      <c r="K33" s="246"/>
      <c r="L33" s="232">
        <f t="shared" si="0"/>
        <v>0</v>
      </c>
      <c r="N33" s="86"/>
    </row>
    <row r="34" spans="1:14" s="85" customFormat="1" ht="15.75" customHeight="1" x14ac:dyDescent="0.3">
      <c r="A34" s="229"/>
      <c r="B34" s="230" t="s">
        <v>153</v>
      </c>
      <c r="C34" s="229" t="s">
        <v>36</v>
      </c>
      <c r="D34" s="231">
        <v>0.70299999999999996</v>
      </c>
      <c r="E34" s="231">
        <f>E30*D34</f>
        <v>5.9051999999999998</v>
      </c>
      <c r="F34" s="233"/>
      <c r="G34" s="237"/>
      <c r="H34" s="234"/>
      <c r="I34" s="232"/>
      <c r="J34" s="237"/>
      <c r="K34" s="237"/>
      <c r="L34" s="232">
        <f t="shared" si="0"/>
        <v>0</v>
      </c>
      <c r="N34" s="86"/>
    </row>
    <row r="35" spans="1:14" s="85" customFormat="1" ht="15.75" customHeight="1" x14ac:dyDescent="0.3">
      <c r="A35" s="229"/>
      <c r="B35" s="230" t="s">
        <v>117</v>
      </c>
      <c r="C35" s="229" t="s">
        <v>30</v>
      </c>
      <c r="D35" s="247">
        <v>1.14E-2</v>
      </c>
      <c r="E35" s="231">
        <f>E30*D35</f>
        <v>9.5760000000000012E-2</v>
      </c>
      <c r="F35" s="233"/>
      <c r="G35" s="237"/>
      <c r="H35" s="234"/>
      <c r="I35" s="232"/>
      <c r="J35" s="237"/>
      <c r="K35" s="237"/>
      <c r="L35" s="232">
        <f t="shared" si="0"/>
        <v>0</v>
      </c>
      <c r="N35" s="86"/>
    </row>
    <row r="36" spans="1:14" s="85" customFormat="1" ht="15.75" customHeight="1" x14ac:dyDescent="0.3">
      <c r="A36" s="229"/>
      <c r="B36" s="248" t="s">
        <v>154</v>
      </c>
      <c r="C36" s="229" t="s">
        <v>37</v>
      </c>
      <c r="D36" s="234">
        <v>1.04</v>
      </c>
      <c r="E36" s="231">
        <v>0.54</v>
      </c>
      <c r="F36" s="233"/>
      <c r="G36" s="237"/>
      <c r="H36" s="249"/>
      <c r="I36" s="232"/>
      <c r="J36" s="237"/>
      <c r="K36" s="237"/>
      <c r="L36" s="232">
        <f t="shared" si="0"/>
        <v>0</v>
      </c>
      <c r="N36" s="86"/>
    </row>
    <row r="37" spans="1:14" s="85" customFormat="1" ht="15.75" customHeight="1" x14ac:dyDescent="0.3">
      <c r="A37" s="229"/>
      <c r="B37" s="250" t="s">
        <v>155</v>
      </c>
      <c r="C37" s="229" t="s">
        <v>37</v>
      </c>
      <c r="D37" s="234">
        <v>1.04</v>
      </c>
      <c r="E37" s="231">
        <f>598.6*1.04/1000</f>
        <v>0.6225440000000001</v>
      </c>
      <c r="F37" s="233"/>
      <c r="G37" s="237"/>
      <c r="H37" s="249"/>
      <c r="I37" s="232"/>
      <c r="J37" s="237"/>
      <c r="K37" s="237"/>
      <c r="L37" s="232">
        <f t="shared" si="0"/>
        <v>0</v>
      </c>
      <c r="N37" s="86"/>
    </row>
    <row r="38" spans="1:14" s="85" customFormat="1" ht="15.75" customHeight="1" x14ac:dyDescent="0.3">
      <c r="A38" s="229"/>
      <c r="B38" s="250" t="s">
        <v>156</v>
      </c>
      <c r="C38" s="229" t="s">
        <v>37</v>
      </c>
      <c r="D38" s="234">
        <v>1.04</v>
      </c>
      <c r="E38" s="231">
        <f>1149.4*1.04/1000</f>
        <v>1.1953760000000002</v>
      </c>
      <c r="F38" s="233"/>
      <c r="G38" s="237"/>
      <c r="H38" s="249"/>
      <c r="I38" s="232"/>
      <c r="J38" s="237"/>
      <c r="K38" s="237"/>
      <c r="L38" s="232">
        <f t="shared" si="0"/>
        <v>0</v>
      </c>
      <c r="N38" s="86"/>
    </row>
    <row r="39" spans="1:14" s="85" customFormat="1" ht="15.75" customHeight="1" x14ac:dyDescent="0.3">
      <c r="A39" s="229"/>
      <c r="B39" s="250" t="s">
        <v>85</v>
      </c>
      <c r="C39" s="229" t="s">
        <v>35</v>
      </c>
      <c r="D39" s="231">
        <v>6</v>
      </c>
      <c r="E39" s="231">
        <f>(E36+E38+E37)*D39</f>
        <v>14.147520000000004</v>
      </c>
      <c r="F39" s="233"/>
      <c r="G39" s="237"/>
      <c r="H39" s="249"/>
      <c r="I39" s="232"/>
      <c r="J39" s="237"/>
      <c r="K39" s="237"/>
      <c r="L39" s="232">
        <f t="shared" si="0"/>
        <v>0</v>
      </c>
      <c r="N39" s="86"/>
    </row>
    <row r="40" spans="1:14" s="85" customFormat="1" ht="15.75" customHeight="1" x14ac:dyDescent="0.3">
      <c r="A40" s="229"/>
      <c r="B40" s="230" t="s">
        <v>34</v>
      </c>
      <c r="C40" s="229" t="s">
        <v>1</v>
      </c>
      <c r="D40" s="231">
        <v>1</v>
      </c>
      <c r="E40" s="231">
        <f>E30*D40</f>
        <v>8.4</v>
      </c>
      <c r="F40" s="233"/>
      <c r="G40" s="251"/>
      <c r="H40" s="252"/>
      <c r="I40" s="253"/>
      <c r="J40" s="254"/>
      <c r="K40" s="251"/>
      <c r="L40" s="232">
        <f t="shared" si="0"/>
        <v>0</v>
      </c>
      <c r="N40" s="86"/>
    </row>
    <row r="41" spans="1:14" s="85" customFormat="1" ht="31.15" customHeight="1" x14ac:dyDescent="0.3">
      <c r="A41" s="87">
        <v>9</v>
      </c>
      <c r="B41" s="88" t="s">
        <v>157</v>
      </c>
      <c r="C41" s="88" t="s">
        <v>30</v>
      </c>
      <c r="D41" s="4"/>
      <c r="E41" s="6">
        <v>12.4</v>
      </c>
      <c r="F41" s="97"/>
      <c r="G41" s="97"/>
      <c r="H41" s="97"/>
      <c r="I41" s="97"/>
      <c r="J41" s="97"/>
      <c r="K41" s="97"/>
      <c r="L41" s="232">
        <f t="shared" si="0"/>
        <v>0</v>
      </c>
      <c r="N41" s="86"/>
    </row>
    <row r="42" spans="1:14" s="85" customFormat="1" ht="15.75" customHeight="1" x14ac:dyDescent="0.3">
      <c r="A42" s="229"/>
      <c r="B42" s="230" t="s">
        <v>31</v>
      </c>
      <c r="C42" s="229" t="s">
        <v>30</v>
      </c>
      <c r="D42" s="231">
        <v>1</v>
      </c>
      <c r="E42" s="231">
        <f>E41*D42</f>
        <v>12.4</v>
      </c>
      <c r="F42" s="234"/>
      <c r="G42" s="232"/>
      <c r="H42" s="237"/>
      <c r="I42" s="237"/>
      <c r="J42" s="237"/>
      <c r="K42" s="237"/>
      <c r="L42" s="232">
        <f t="shared" si="0"/>
        <v>0</v>
      </c>
      <c r="N42" s="86"/>
    </row>
    <row r="43" spans="1:14" s="85" customFormat="1" ht="15.75" customHeight="1" x14ac:dyDescent="0.3">
      <c r="A43" s="229"/>
      <c r="B43" s="230" t="s">
        <v>33</v>
      </c>
      <c r="C43" s="229" t="s">
        <v>1</v>
      </c>
      <c r="D43" s="231">
        <v>0.81</v>
      </c>
      <c r="E43" s="231">
        <f>E41*D43</f>
        <v>10.044</v>
      </c>
      <c r="F43" s="233"/>
      <c r="G43" s="237"/>
      <c r="H43" s="237"/>
      <c r="I43" s="237"/>
      <c r="J43" s="232"/>
      <c r="K43" s="232"/>
      <c r="L43" s="232">
        <f t="shared" si="0"/>
        <v>0</v>
      </c>
      <c r="N43" s="86"/>
    </row>
    <row r="44" spans="1:14" s="85" customFormat="1" ht="15.75" customHeight="1" x14ac:dyDescent="0.3">
      <c r="A44" s="238"/>
      <c r="B44" s="230" t="s">
        <v>152</v>
      </c>
      <c r="C44" s="229" t="s">
        <v>30</v>
      </c>
      <c r="D44" s="231">
        <v>1.0149999999999999</v>
      </c>
      <c r="E44" s="231">
        <f>E41*D44</f>
        <v>12.585999999999999</v>
      </c>
      <c r="F44" s="233"/>
      <c r="G44" s="237"/>
      <c r="H44" s="232"/>
      <c r="I44" s="232"/>
      <c r="J44" s="237"/>
      <c r="K44" s="237"/>
      <c r="L44" s="232">
        <f t="shared" si="0"/>
        <v>0</v>
      </c>
      <c r="N44" s="86"/>
    </row>
    <row r="45" spans="1:14" s="85" customFormat="1" ht="15.75" customHeight="1" x14ac:dyDescent="0.3">
      <c r="A45" s="229"/>
      <c r="B45" s="230" t="s">
        <v>84</v>
      </c>
      <c r="C45" s="229" t="s">
        <v>30</v>
      </c>
      <c r="D45" s="231">
        <v>1</v>
      </c>
      <c r="E45" s="245">
        <v>1</v>
      </c>
      <c r="F45" s="233"/>
      <c r="G45" s="237"/>
      <c r="H45" s="232"/>
      <c r="I45" s="232"/>
      <c r="J45" s="255"/>
      <c r="K45" s="232"/>
      <c r="L45" s="232">
        <f t="shared" si="0"/>
        <v>0</v>
      </c>
      <c r="N45" s="86"/>
    </row>
    <row r="46" spans="1:14" s="85" customFormat="1" ht="15.75" customHeight="1" x14ac:dyDescent="0.3">
      <c r="A46" s="229"/>
      <c r="B46" s="230" t="s">
        <v>153</v>
      </c>
      <c r="C46" s="229" t="s">
        <v>36</v>
      </c>
      <c r="D46" s="231">
        <v>1.37</v>
      </c>
      <c r="E46" s="231">
        <f>E41*D46</f>
        <v>16.988000000000003</v>
      </c>
      <c r="F46" s="233"/>
      <c r="G46" s="237"/>
      <c r="H46" s="234"/>
      <c r="I46" s="232"/>
      <c r="J46" s="237"/>
      <c r="K46" s="237"/>
      <c r="L46" s="232">
        <f t="shared" si="0"/>
        <v>0</v>
      </c>
      <c r="N46" s="86"/>
    </row>
    <row r="47" spans="1:14" s="85" customFormat="1" ht="15.75" customHeight="1" x14ac:dyDescent="0.3">
      <c r="A47" s="229"/>
      <c r="B47" s="230" t="s">
        <v>117</v>
      </c>
      <c r="C47" s="229" t="s">
        <v>30</v>
      </c>
      <c r="D47" s="247">
        <v>8.3999999999999995E-3</v>
      </c>
      <c r="E47" s="231">
        <f>E41*D47</f>
        <v>0.10416</v>
      </c>
      <c r="F47" s="233"/>
      <c r="G47" s="237"/>
      <c r="H47" s="232"/>
      <c r="I47" s="232"/>
      <c r="J47" s="237"/>
      <c r="K47" s="237"/>
      <c r="L47" s="232">
        <f t="shared" si="0"/>
        <v>0</v>
      </c>
      <c r="N47" s="86"/>
    </row>
    <row r="48" spans="1:14" s="85" customFormat="1" ht="15.75" customHeight="1" x14ac:dyDescent="0.3">
      <c r="A48" s="229"/>
      <c r="B48" s="248" t="s">
        <v>154</v>
      </c>
      <c r="C48" s="229" t="s">
        <v>37</v>
      </c>
      <c r="D48" s="245">
        <v>1.04</v>
      </c>
      <c r="E48" s="231">
        <f>(74.1+293.2/900*72+202.3/670*100)*1.04/1000</f>
        <v>0.13286003104477612</v>
      </c>
      <c r="F48" s="233"/>
      <c r="G48" s="237"/>
      <c r="H48" s="249"/>
      <c r="I48" s="232"/>
      <c r="J48" s="237"/>
      <c r="K48" s="237"/>
      <c r="L48" s="232">
        <f t="shared" si="0"/>
        <v>0</v>
      </c>
      <c r="N48" s="86"/>
    </row>
    <row r="49" spans="1:14" s="85" customFormat="1" ht="15.6" customHeight="1" x14ac:dyDescent="0.3">
      <c r="A49" s="229"/>
      <c r="B49" s="250" t="s">
        <v>158</v>
      </c>
      <c r="C49" s="229" t="s">
        <v>37</v>
      </c>
      <c r="D49" s="245">
        <v>1.04</v>
      </c>
      <c r="E49" s="231">
        <f>(202.3/670*100)*1.04/1000</f>
        <v>3.1401791044776119E-2</v>
      </c>
      <c r="F49" s="233"/>
      <c r="G49" s="237"/>
      <c r="H49" s="249"/>
      <c r="I49" s="232"/>
      <c r="J49" s="237"/>
      <c r="K49" s="237"/>
      <c r="L49" s="232">
        <f t="shared" si="0"/>
        <v>0</v>
      </c>
      <c r="N49" s="86"/>
    </row>
    <row r="50" spans="1:14" s="85" customFormat="1" ht="15" customHeight="1" x14ac:dyDescent="0.3">
      <c r="A50" s="229"/>
      <c r="B50" s="250" t="s">
        <v>155</v>
      </c>
      <c r="C50" s="229" t="s">
        <v>37</v>
      </c>
      <c r="D50" s="245">
        <v>1.04</v>
      </c>
      <c r="E50" s="231">
        <f>(61.1+95.8+48.6+46.2+75.1)*1.04/1000</f>
        <v>0.33987199999999995</v>
      </c>
      <c r="F50" s="233"/>
      <c r="G50" s="237"/>
      <c r="H50" s="249"/>
      <c r="I50" s="232"/>
      <c r="J50" s="237"/>
      <c r="K50" s="237"/>
      <c r="L50" s="232">
        <f t="shared" si="0"/>
        <v>0</v>
      </c>
      <c r="N50" s="86"/>
    </row>
    <row r="51" spans="1:14" s="85" customFormat="1" ht="14.45" customHeight="1" x14ac:dyDescent="0.3">
      <c r="A51" s="229"/>
      <c r="B51" s="250" t="s">
        <v>85</v>
      </c>
      <c r="C51" s="263" t="s">
        <v>35</v>
      </c>
      <c r="D51" s="231">
        <v>6</v>
      </c>
      <c r="E51" s="231">
        <f>(E50+E49+E48)*D51</f>
        <v>3.0248029325373129</v>
      </c>
      <c r="F51" s="233"/>
      <c r="G51" s="237"/>
      <c r="H51" s="256"/>
      <c r="I51" s="232"/>
      <c r="J51" s="237"/>
      <c r="K51" s="237"/>
      <c r="L51" s="232">
        <f t="shared" si="0"/>
        <v>0</v>
      </c>
      <c r="N51" s="86"/>
    </row>
    <row r="52" spans="1:14" s="85" customFormat="1" ht="15" customHeight="1" x14ac:dyDescent="0.3">
      <c r="A52" s="257"/>
      <c r="B52" s="258" t="s">
        <v>34</v>
      </c>
      <c r="C52" s="259" t="s">
        <v>1</v>
      </c>
      <c r="D52" s="260">
        <v>1</v>
      </c>
      <c r="E52" s="261">
        <f>E41*D52</f>
        <v>12.4</v>
      </c>
      <c r="F52" s="262"/>
      <c r="G52" s="251"/>
      <c r="H52" s="252"/>
      <c r="I52" s="253"/>
      <c r="J52" s="254"/>
      <c r="K52" s="251"/>
      <c r="L52" s="232">
        <f t="shared" si="0"/>
        <v>0</v>
      </c>
      <c r="N52" s="86"/>
    </row>
    <row r="53" spans="1:14" s="101" customFormat="1" ht="30.75" customHeight="1" x14ac:dyDescent="0.3">
      <c r="A53" s="170">
        <v>2</v>
      </c>
      <c r="B53" s="88" t="s">
        <v>98</v>
      </c>
      <c r="C53" s="88" t="s">
        <v>37</v>
      </c>
      <c r="D53" s="4"/>
      <c r="E53" s="6">
        <v>4.1399999999999997</v>
      </c>
      <c r="F53" s="19"/>
      <c r="G53" s="19"/>
      <c r="H53" s="19"/>
      <c r="I53" s="19"/>
      <c r="J53" s="19"/>
      <c r="K53" s="19"/>
      <c r="L53" s="189"/>
      <c r="N53" s="94"/>
    </row>
    <row r="54" spans="1:14" s="101" customFormat="1" x14ac:dyDescent="0.3">
      <c r="A54" s="100"/>
      <c r="B54" s="100" t="s">
        <v>31</v>
      </c>
      <c r="C54" s="100" t="s">
        <v>37</v>
      </c>
      <c r="D54" s="47">
        <v>1</v>
      </c>
      <c r="E54" s="47">
        <f>E53*D54</f>
        <v>4.1399999999999997</v>
      </c>
      <c r="F54" s="165"/>
      <c r="G54" s="19"/>
      <c r="H54" s="19"/>
      <c r="I54" s="19"/>
      <c r="J54" s="19"/>
      <c r="K54" s="19"/>
      <c r="L54" s="189">
        <f>G54</f>
        <v>0</v>
      </c>
      <c r="M54" s="102"/>
      <c r="N54" s="94"/>
    </row>
    <row r="55" spans="1:14" s="101" customFormat="1" x14ac:dyDescent="0.3">
      <c r="A55" s="100"/>
      <c r="B55" s="100" t="s">
        <v>119</v>
      </c>
      <c r="C55" s="100" t="s">
        <v>118</v>
      </c>
      <c r="D55" s="100">
        <v>1</v>
      </c>
      <c r="E55" s="47">
        <v>1</v>
      </c>
      <c r="F55" s="19"/>
      <c r="G55" s="19"/>
      <c r="H55" s="19"/>
      <c r="I55" s="19"/>
      <c r="J55" s="166"/>
      <c r="K55" s="19"/>
      <c r="L55" s="189">
        <f>K55</f>
        <v>0</v>
      </c>
      <c r="N55" s="94"/>
    </row>
    <row r="56" spans="1:14" s="101" customFormat="1" ht="31.5" x14ac:dyDescent="0.3">
      <c r="A56" s="100"/>
      <c r="B56" s="87" t="s">
        <v>99</v>
      </c>
      <c r="C56" s="100" t="s">
        <v>37</v>
      </c>
      <c r="D56" s="103"/>
      <c r="E56" s="48">
        <f>(350.01+83.21+76.85+29.68+92.43+89.25+207.04+202.04+69.96+205.22)*1.14/1000</f>
        <v>1.6024865999999998</v>
      </c>
      <c r="F56" s="19"/>
      <c r="G56" s="19"/>
      <c r="H56" s="166"/>
      <c r="I56" s="19"/>
      <c r="J56" s="19"/>
      <c r="K56" s="19"/>
      <c r="L56" s="189">
        <f>I56</f>
        <v>0</v>
      </c>
      <c r="N56" s="94"/>
    </row>
    <row r="57" spans="1:14" s="101" customFormat="1" ht="32.25" customHeight="1" x14ac:dyDescent="0.3">
      <c r="A57" s="100"/>
      <c r="B57" s="87" t="s">
        <v>100</v>
      </c>
      <c r="C57" s="100" t="s">
        <v>37</v>
      </c>
      <c r="D57" s="103"/>
      <c r="E57" s="48">
        <f>(1083.88+151.8+175.95+1069.5)*1.14/1000</f>
        <v>2.8284881999999998</v>
      </c>
      <c r="F57" s="19"/>
      <c r="G57" s="19"/>
      <c r="H57" s="166"/>
      <c r="I57" s="19"/>
      <c r="J57" s="19"/>
      <c r="K57" s="19"/>
      <c r="L57" s="189">
        <f>I57</f>
        <v>0</v>
      </c>
      <c r="N57" s="94"/>
    </row>
    <row r="58" spans="1:14" s="101" customFormat="1" x14ac:dyDescent="0.3">
      <c r="A58" s="100"/>
      <c r="B58" s="100" t="s">
        <v>101</v>
      </c>
      <c r="C58" s="100" t="s">
        <v>37</v>
      </c>
      <c r="D58" s="103"/>
      <c r="E58" s="48">
        <f>(16.5+6.7)*1.04/1000</f>
        <v>2.4128E-2</v>
      </c>
      <c r="F58" s="19"/>
      <c r="G58" s="19"/>
      <c r="H58" s="166"/>
      <c r="I58" s="19"/>
      <c r="J58" s="19"/>
      <c r="K58" s="19"/>
      <c r="L58" s="189">
        <f t="shared" ref="L58:L60" si="1">I58</f>
        <v>0</v>
      </c>
      <c r="N58" s="94"/>
    </row>
    <row r="59" spans="1:14" s="101" customFormat="1" x14ac:dyDescent="0.3">
      <c r="A59" s="100"/>
      <c r="B59" s="100" t="s">
        <v>102</v>
      </c>
      <c r="C59" s="100"/>
      <c r="D59" s="103"/>
      <c r="E59" s="48">
        <f>(62.8+1.4+6.8)*1.04/1000</f>
        <v>7.3840000000000003E-2</v>
      </c>
      <c r="F59" s="19"/>
      <c r="G59" s="19"/>
      <c r="H59" s="166"/>
      <c r="I59" s="19"/>
      <c r="J59" s="19"/>
      <c r="K59" s="19"/>
      <c r="L59" s="189">
        <f t="shared" si="1"/>
        <v>0</v>
      </c>
      <c r="N59" s="94"/>
    </row>
    <row r="60" spans="1:14" s="101" customFormat="1" x14ac:dyDescent="0.3">
      <c r="A60" s="100"/>
      <c r="B60" s="100" t="s">
        <v>45</v>
      </c>
      <c r="C60" s="100" t="s">
        <v>35</v>
      </c>
      <c r="D60" s="100">
        <v>24.4</v>
      </c>
      <c r="E60" s="47">
        <f>E53*D60</f>
        <v>101.01599999999999</v>
      </c>
      <c r="F60" s="19"/>
      <c r="G60" s="19"/>
      <c r="H60" s="165"/>
      <c r="I60" s="20"/>
      <c r="J60" s="20"/>
      <c r="K60" s="20"/>
      <c r="L60" s="190">
        <f t="shared" si="1"/>
        <v>0</v>
      </c>
      <c r="N60" s="94"/>
    </row>
    <row r="61" spans="1:14" s="101" customFormat="1" x14ac:dyDescent="0.3">
      <c r="A61" s="100"/>
      <c r="B61" s="100" t="s">
        <v>34</v>
      </c>
      <c r="C61" s="100" t="s">
        <v>1</v>
      </c>
      <c r="D61" s="47">
        <v>2.78</v>
      </c>
      <c r="E61" s="47">
        <f>E53*D61</f>
        <v>11.509199999999998</v>
      </c>
      <c r="F61" s="19"/>
      <c r="G61" s="19"/>
      <c r="H61" s="19"/>
      <c r="I61" s="19"/>
      <c r="J61" s="19"/>
      <c r="K61" s="19"/>
      <c r="L61" s="189">
        <f>I61</f>
        <v>0</v>
      </c>
      <c r="N61" s="94"/>
    </row>
    <row r="62" spans="1:14" s="101" customFormat="1" ht="32.450000000000003" customHeight="1" x14ac:dyDescent="0.3">
      <c r="A62" s="170">
        <v>3</v>
      </c>
      <c r="B62" s="88" t="s">
        <v>132</v>
      </c>
      <c r="C62" s="88" t="s">
        <v>37</v>
      </c>
      <c r="D62" s="4"/>
      <c r="E62" s="6">
        <v>2.2400000000000002</v>
      </c>
      <c r="F62" s="19"/>
      <c r="G62" s="19"/>
      <c r="H62" s="19"/>
      <c r="I62" s="19"/>
      <c r="J62" s="19"/>
      <c r="K62" s="19"/>
      <c r="L62" s="189"/>
      <c r="N62" s="94"/>
    </row>
    <row r="63" spans="1:14" s="101" customFormat="1" x14ac:dyDescent="0.3">
      <c r="A63" s="100"/>
      <c r="B63" s="100" t="s">
        <v>31</v>
      </c>
      <c r="C63" s="100" t="s">
        <v>37</v>
      </c>
      <c r="D63" s="47">
        <v>1</v>
      </c>
      <c r="E63" s="47">
        <f>E62*D63</f>
        <v>2.2400000000000002</v>
      </c>
      <c r="F63" s="165"/>
      <c r="G63" s="19"/>
      <c r="H63" s="19"/>
      <c r="I63" s="19"/>
      <c r="J63" s="19"/>
      <c r="K63" s="19"/>
      <c r="L63" s="189">
        <f>G63</f>
        <v>0</v>
      </c>
      <c r="M63" s="102"/>
      <c r="N63" s="94"/>
    </row>
    <row r="64" spans="1:14" s="101" customFormat="1" x14ac:dyDescent="0.3">
      <c r="A64" s="100"/>
      <c r="B64" s="100" t="s">
        <v>121</v>
      </c>
      <c r="C64" s="100" t="str">
        <f>C55</f>
        <v>manq/dR</v>
      </c>
      <c r="D64" s="100">
        <v>1</v>
      </c>
      <c r="E64" s="47">
        <v>1</v>
      </c>
      <c r="F64" s="19"/>
      <c r="G64" s="19"/>
      <c r="H64" s="19"/>
      <c r="I64" s="19"/>
      <c r="J64" s="166"/>
      <c r="K64" s="19"/>
      <c r="L64" s="189">
        <f>K64</f>
        <v>0</v>
      </c>
      <c r="N64" s="94"/>
    </row>
    <row r="65" spans="1:15" s="101" customFormat="1" ht="15.6" customHeight="1" x14ac:dyDescent="0.3">
      <c r="A65" s="100"/>
      <c r="B65" s="87" t="s">
        <v>110</v>
      </c>
      <c r="C65" s="100" t="s">
        <v>37</v>
      </c>
      <c r="D65" s="103"/>
      <c r="E65" s="48">
        <v>0.31088927999999999</v>
      </c>
      <c r="F65" s="19"/>
      <c r="G65" s="19"/>
      <c r="H65" s="166"/>
      <c r="I65" s="19"/>
      <c r="J65" s="19"/>
      <c r="K65" s="19"/>
      <c r="L65" s="189">
        <f>I65</f>
        <v>0</v>
      </c>
      <c r="N65" s="94"/>
    </row>
    <row r="66" spans="1:15" s="101" customFormat="1" ht="15" customHeight="1" x14ac:dyDescent="0.3">
      <c r="A66" s="100"/>
      <c r="B66" s="87" t="s">
        <v>111</v>
      </c>
      <c r="C66" s="100" t="s">
        <v>37</v>
      </c>
      <c r="D66" s="103"/>
      <c r="E66" s="48">
        <v>1.9365788000000002</v>
      </c>
      <c r="F66" s="19"/>
      <c r="G66" s="19"/>
      <c r="H66" s="166"/>
      <c r="I66" s="19"/>
      <c r="J66" s="19"/>
      <c r="K66" s="19"/>
      <c r="L66" s="189">
        <f t="shared" ref="L66" si="2">I66</f>
        <v>0</v>
      </c>
      <c r="N66" s="94"/>
    </row>
    <row r="67" spans="1:15" s="101" customFormat="1" x14ac:dyDescent="0.3">
      <c r="A67" s="100"/>
      <c r="B67" s="100" t="s">
        <v>45</v>
      </c>
      <c r="C67" s="100" t="s">
        <v>35</v>
      </c>
      <c r="D67" s="100">
        <v>24.4</v>
      </c>
      <c r="E67" s="47">
        <f>E62*D67</f>
        <v>54.655999999999999</v>
      </c>
      <c r="F67" s="19"/>
      <c r="G67" s="19"/>
      <c r="H67" s="165"/>
      <c r="I67" s="19"/>
      <c r="J67" s="19"/>
      <c r="K67" s="19"/>
      <c r="L67" s="189">
        <f>I67</f>
        <v>0</v>
      </c>
      <c r="N67" s="94"/>
    </row>
    <row r="68" spans="1:15" s="101" customFormat="1" x14ac:dyDescent="0.3">
      <c r="A68" s="100"/>
      <c r="B68" s="100" t="s">
        <v>34</v>
      </c>
      <c r="C68" s="100" t="s">
        <v>1</v>
      </c>
      <c r="D68" s="47">
        <v>2.78</v>
      </c>
      <c r="E68" s="47">
        <f>E62*D68</f>
        <v>6.2271999999999998</v>
      </c>
      <c r="F68" s="19"/>
      <c r="G68" s="19"/>
      <c r="H68" s="19"/>
      <c r="I68" s="19"/>
      <c r="J68" s="19"/>
      <c r="K68" s="19"/>
      <c r="L68" s="189">
        <f>I68</f>
        <v>0</v>
      </c>
      <c r="N68" s="94"/>
    </row>
    <row r="69" spans="1:15" s="101" customFormat="1" ht="31.5" x14ac:dyDescent="0.3">
      <c r="A69" s="170">
        <v>4</v>
      </c>
      <c r="B69" s="88" t="s">
        <v>115</v>
      </c>
      <c r="C69" s="88" t="s">
        <v>37</v>
      </c>
      <c r="D69" s="4"/>
      <c r="E69" s="6">
        <f>E53+E62</f>
        <v>6.38</v>
      </c>
      <c r="F69" s="19"/>
      <c r="G69" s="19"/>
      <c r="H69" s="19"/>
      <c r="I69" s="19"/>
      <c r="J69" s="19"/>
      <c r="K69" s="19"/>
      <c r="L69" s="189"/>
      <c r="N69" s="94"/>
    </row>
    <row r="70" spans="1:15" s="101" customFormat="1" x14ac:dyDescent="0.3">
      <c r="A70" s="100"/>
      <c r="B70" s="100" t="s">
        <v>31</v>
      </c>
      <c r="C70" s="100" t="s">
        <v>37</v>
      </c>
      <c r="D70" s="47">
        <v>1</v>
      </c>
      <c r="E70" s="47">
        <f>E69*D70</f>
        <v>6.38</v>
      </c>
      <c r="F70" s="167"/>
      <c r="G70" s="19"/>
      <c r="H70" s="19"/>
      <c r="I70" s="19"/>
      <c r="J70" s="19"/>
      <c r="K70" s="19"/>
      <c r="L70" s="189">
        <f>G70</f>
        <v>0</v>
      </c>
      <c r="M70" s="104"/>
      <c r="N70" s="94"/>
    </row>
    <row r="71" spans="1:15" s="101" customFormat="1" x14ac:dyDescent="0.3">
      <c r="A71" s="100"/>
      <c r="B71" s="100" t="s">
        <v>120</v>
      </c>
      <c r="C71" s="100" t="s">
        <v>38</v>
      </c>
      <c r="D71" s="180">
        <v>7</v>
      </c>
      <c r="E71" s="47">
        <f>E69*D71</f>
        <v>44.66</v>
      </c>
      <c r="F71" s="19"/>
      <c r="G71" s="19"/>
      <c r="H71" s="19"/>
      <c r="I71" s="19"/>
      <c r="J71" s="19"/>
      <c r="K71" s="19"/>
      <c r="L71" s="189">
        <f>I71</f>
        <v>0</v>
      </c>
      <c r="N71" s="94"/>
    </row>
    <row r="72" spans="1:15" s="101" customFormat="1" x14ac:dyDescent="0.3">
      <c r="A72" s="100"/>
      <c r="B72" s="100" t="s">
        <v>34</v>
      </c>
      <c r="C72" s="100" t="s">
        <v>1</v>
      </c>
      <c r="D72" s="47">
        <f>E69</f>
        <v>6.38</v>
      </c>
      <c r="E72" s="47">
        <f>E69*D72</f>
        <v>40.7044</v>
      </c>
      <c r="F72" s="19"/>
      <c r="G72" s="19"/>
      <c r="H72" s="19"/>
      <c r="I72" s="19"/>
      <c r="J72" s="19"/>
      <c r="K72" s="19"/>
      <c r="L72" s="189">
        <f>I72</f>
        <v>0</v>
      </c>
      <c r="N72" s="94"/>
    </row>
    <row r="73" spans="1:15" s="101" customFormat="1" x14ac:dyDescent="0.3">
      <c r="A73" s="100"/>
      <c r="B73" s="226" t="s">
        <v>136</v>
      </c>
      <c r="C73" s="100"/>
      <c r="D73" s="47"/>
      <c r="E73" s="47"/>
      <c r="F73" s="19"/>
      <c r="G73" s="19"/>
      <c r="H73" s="19"/>
      <c r="I73" s="19"/>
      <c r="J73" s="19"/>
      <c r="K73" s="19"/>
      <c r="L73" s="189"/>
      <c r="N73" s="94"/>
    </row>
    <row r="74" spans="1:15" s="95" customFormat="1" ht="47.25" x14ac:dyDescent="0.3">
      <c r="A74" s="169">
        <v>5</v>
      </c>
      <c r="B74" s="227" t="s">
        <v>79</v>
      </c>
      <c r="C74" s="88" t="s">
        <v>30</v>
      </c>
      <c r="D74" s="4"/>
      <c r="E74" s="162">
        <v>25</v>
      </c>
      <c r="F74" s="17"/>
      <c r="G74" s="17"/>
      <c r="H74" s="17"/>
      <c r="I74" s="17"/>
      <c r="J74" s="17"/>
      <c r="K74" s="17"/>
      <c r="L74" s="191"/>
      <c r="N74" s="94"/>
    </row>
    <row r="75" spans="1:15" s="96" customFormat="1" ht="15.75" x14ac:dyDescent="0.3">
      <c r="A75" s="90"/>
      <c r="B75" s="90" t="s">
        <v>31</v>
      </c>
      <c r="C75" s="88" t="s">
        <v>30</v>
      </c>
      <c r="D75" s="14">
        <v>1</v>
      </c>
      <c r="E75" s="14">
        <f>E74</f>
        <v>25</v>
      </c>
      <c r="F75" s="166"/>
      <c r="G75" s="20"/>
      <c r="H75" s="20"/>
      <c r="I75" s="20"/>
      <c r="J75" s="20"/>
      <c r="K75" s="20"/>
      <c r="L75" s="190">
        <f>G75</f>
        <v>0</v>
      </c>
      <c r="M75" s="94"/>
      <c r="N75" s="94"/>
    </row>
    <row r="76" spans="1:15" s="96" customFormat="1" ht="15.75" x14ac:dyDescent="0.3">
      <c r="A76" s="90"/>
      <c r="B76" s="90" t="s">
        <v>122</v>
      </c>
      <c r="C76" s="90" t="str">
        <f>C64</f>
        <v>manq/dR</v>
      </c>
      <c r="D76" s="14">
        <v>1</v>
      </c>
      <c r="E76" s="14">
        <v>1</v>
      </c>
      <c r="F76" s="20"/>
      <c r="G76" s="20"/>
      <c r="H76" s="20"/>
      <c r="I76" s="20"/>
      <c r="J76" s="167"/>
      <c r="K76" s="20"/>
      <c r="L76" s="190">
        <f>K76</f>
        <v>0</v>
      </c>
      <c r="N76" s="94"/>
    </row>
    <row r="77" spans="1:15" s="96" customFormat="1" ht="15.75" x14ac:dyDescent="0.3">
      <c r="A77" s="90"/>
      <c r="B77" s="90" t="s">
        <v>51</v>
      </c>
      <c r="C77" s="90" t="s">
        <v>30</v>
      </c>
      <c r="D77" s="14">
        <v>1.1499999999999999</v>
      </c>
      <c r="E77" s="14">
        <f>E74*D77</f>
        <v>28.749999999999996</v>
      </c>
      <c r="F77" s="20"/>
      <c r="G77" s="20"/>
      <c r="H77" s="165"/>
      <c r="I77" s="20"/>
      <c r="J77" s="20"/>
      <c r="K77" s="20"/>
      <c r="L77" s="190">
        <f>I77</f>
        <v>0</v>
      </c>
      <c r="N77" s="94"/>
    </row>
    <row r="78" spans="1:15" s="96" customFormat="1" ht="15.75" x14ac:dyDescent="0.3">
      <c r="A78" s="90"/>
      <c r="B78" s="90" t="s">
        <v>34</v>
      </c>
      <c r="C78" s="90" t="s">
        <v>1</v>
      </c>
      <c r="D78" s="14">
        <v>0.2</v>
      </c>
      <c r="E78" s="14">
        <f>E74*D78</f>
        <v>5</v>
      </c>
      <c r="F78" s="20"/>
      <c r="G78" s="20"/>
      <c r="H78" s="20"/>
      <c r="I78" s="20"/>
      <c r="J78" s="20"/>
      <c r="K78" s="20"/>
      <c r="L78" s="190">
        <f>I78</f>
        <v>0</v>
      </c>
      <c r="N78" s="94"/>
    </row>
    <row r="79" spans="1:15" s="95" customFormat="1" ht="15.6" customHeight="1" x14ac:dyDescent="0.3">
      <c r="A79" s="169">
        <v>6</v>
      </c>
      <c r="B79" s="227" t="s">
        <v>69</v>
      </c>
      <c r="C79" s="105" t="s">
        <v>30</v>
      </c>
      <c r="D79" s="4"/>
      <c r="E79" s="168">
        <f>E74</f>
        <v>25</v>
      </c>
      <c r="F79" s="17"/>
      <c r="G79" s="17"/>
      <c r="H79" s="17"/>
      <c r="I79" s="17"/>
      <c r="J79" s="17"/>
      <c r="K79" s="17"/>
      <c r="L79" s="191"/>
      <c r="M79" s="106"/>
      <c r="N79" s="94"/>
      <c r="O79" s="106"/>
    </row>
    <row r="80" spans="1:15" s="93" customFormat="1" ht="15.75" x14ac:dyDescent="0.3">
      <c r="A80" s="90"/>
      <c r="B80" s="90" t="s">
        <v>49</v>
      </c>
      <c r="C80" s="181" t="s">
        <v>30</v>
      </c>
      <c r="D80" s="10">
        <v>1</v>
      </c>
      <c r="E80" s="14">
        <f>E79</f>
        <v>25</v>
      </c>
      <c r="F80" s="166"/>
      <c r="G80" s="20"/>
      <c r="H80" s="20"/>
      <c r="I80" s="20"/>
      <c r="J80" s="20"/>
      <c r="K80" s="20"/>
      <c r="L80" s="190">
        <f>G80</f>
        <v>0</v>
      </c>
      <c r="M80" s="91"/>
      <c r="N80" s="94"/>
      <c r="O80" s="92"/>
    </row>
    <row r="81" spans="1:15" s="95" customFormat="1" ht="15.75" x14ac:dyDescent="0.3">
      <c r="A81" s="87"/>
      <c r="B81" s="87" t="s">
        <v>52</v>
      </c>
      <c r="C81" s="87" t="s">
        <v>39</v>
      </c>
      <c r="D81" s="5">
        <v>1</v>
      </c>
      <c r="E81" s="7">
        <f>E79*D81</f>
        <v>25</v>
      </c>
      <c r="F81" s="17"/>
      <c r="G81" s="17"/>
      <c r="H81" s="17"/>
      <c r="I81" s="17"/>
      <c r="J81" s="17"/>
      <c r="K81" s="17"/>
      <c r="L81" s="191">
        <f>K81</f>
        <v>0</v>
      </c>
      <c r="M81" s="106"/>
      <c r="N81" s="94"/>
      <c r="O81" s="106"/>
    </row>
    <row r="82" spans="1:15" s="95" customFormat="1" ht="31.5" x14ac:dyDescent="0.3">
      <c r="A82" s="169">
        <v>7</v>
      </c>
      <c r="B82" s="227" t="s">
        <v>78</v>
      </c>
      <c r="C82" s="88" t="s">
        <v>30</v>
      </c>
      <c r="D82" s="4"/>
      <c r="E82" s="162">
        <v>15</v>
      </c>
      <c r="F82" s="17"/>
      <c r="G82" s="17"/>
      <c r="H82" s="17"/>
      <c r="I82" s="17"/>
      <c r="J82" s="17"/>
      <c r="K82" s="17"/>
      <c r="L82" s="191"/>
      <c r="N82" s="94"/>
    </row>
    <row r="83" spans="1:15" s="96" customFormat="1" ht="15.75" x14ac:dyDescent="0.3">
      <c r="A83" s="90"/>
      <c r="B83" s="90" t="s">
        <v>31</v>
      </c>
      <c r="C83" s="90" t="s">
        <v>30</v>
      </c>
      <c r="D83" s="14">
        <v>1</v>
      </c>
      <c r="E83" s="14">
        <f>E82*D83</f>
        <v>15</v>
      </c>
      <c r="F83" s="165"/>
      <c r="G83" s="20"/>
      <c r="H83" s="20"/>
      <c r="I83" s="20"/>
      <c r="J83" s="20"/>
      <c r="K83" s="20"/>
      <c r="L83" s="190">
        <f>G83</f>
        <v>0</v>
      </c>
      <c r="M83" s="93"/>
      <c r="N83" s="94"/>
    </row>
    <row r="84" spans="1:15" s="96" customFormat="1" ht="15.75" x14ac:dyDescent="0.3">
      <c r="A84" s="90"/>
      <c r="B84" s="90" t="s">
        <v>77</v>
      </c>
      <c r="C84" s="90" t="s">
        <v>30</v>
      </c>
      <c r="D84" s="14">
        <v>1.02</v>
      </c>
      <c r="E84" s="14">
        <f>E82*D84</f>
        <v>15.3</v>
      </c>
      <c r="F84" s="20"/>
      <c r="G84" s="20"/>
      <c r="H84" s="165"/>
      <c r="I84" s="20"/>
      <c r="J84" s="20"/>
      <c r="K84" s="20"/>
      <c r="L84" s="190">
        <f>I84</f>
        <v>0</v>
      </c>
      <c r="N84" s="94"/>
    </row>
    <row r="85" spans="1:15" s="96" customFormat="1" ht="15.75" x14ac:dyDescent="0.3">
      <c r="A85" s="90"/>
      <c r="B85" s="90" t="s">
        <v>34</v>
      </c>
      <c r="C85" s="90" t="s">
        <v>1</v>
      </c>
      <c r="D85" s="14">
        <v>0.18</v>
      </c>
      <c r="E85" s="14">
        <f>E82*D85</f>
        <v>2.6999999999999997</v>
      </c>
      <c r="F85" s="20"/>
      <c r="G85" s="20"/>
      <c r="H85" s="20"/>
      <c r="I85" s="20"/>
      <c r="J85" s="20"/>
      <c r="K85" s="20"/>
      <c r="L85" s="190">
        <f>I85</f>
        <v>0</v>
      </c>
      <c r="N85" s="94"/>
    </row>
    <row r="86" spans="1:15" s="95" customFormat="1" ht="51" customHeight="1" x14ac:dyDescent="0.3">
      <c r="A86" s="169">
        <v>8</v>
      </c>
      <c r="B86" s="227" t="s">
        <v>137</v>
      </c>
      <c r="C86" s="88" t="s">
        <v>30</v>
      </c>
      <c r="D86" s="4"/>
      <c r="E86" s="162">
        <v>44.32</v>
      </c>
      <c r="F86" s="17"/>
      <c r="G86" s="17"/>
      <c r="H86" s="17"/>
      <c r="I86" s="17"/>
      <c r="J86" s="17"/>
      <c r="K86" s="17"/>
      <c r="L86" s="191"/>
      <c r="N86" s="94"/>
    </row>
    <row r="87" spans="1:15" s="96" customFormat="1" ht="15.75" x14ac:dyDescent="0.3">
      <c r="A87" s="90"/>
      <c r="B87" s="90" t="s">
        <v>31</v>
      </c>
      <c r="C87" s="90" t="s">
        <v>30</v>
      </c>
      <c r="D87" s="14">
        <v>1</v>
      </c>
      <c r="E87" s="14">
        <f>E86*D87</f>
        <v>44.32</v>
      </c>
      <c r="F87" s="20"/>
      <c r="G87" s="20"/>
      <c r="H87" s="20"/>
      <c r="I87" s="20"/>
      <c r="J87" s="20"/>
      <c r="K87" s="20"/>
      <c r="L87" s="190">
        <f>G87</f>
        <v>0</v>
      </c>
      <c r="M87" s="94"/>
      <c r="N87" s="94"/>
    </row>
    <row r="88" spans="1:15" s="96" customFormat="1" ht="15.75" x14ac:dyDescent="0.3">
      <c r="A88" s="90"/>
      <c r="B88" s="90" t="s">
        <v>138</v>
      </c>
      <c r="C88" s="90" t="s">
        <v>30</v>
      </c>
      <c r="D88" s="14">
        <v>1.0149999999999999</v>
      </c>
      <c r="E88" s="14">
        <f>E86*D88</f>
        <v>44.984799999999993</v>
      </c>
      <c r="F88" s="20"/>
      <c r="G88" s="20"/>
      <c r="H88" s="165"/>
      <c r="I88" s="20"/>
      <c r="J88" s="20"/>
      <c r="K88" s="20"/>
      <c r="L88" s="190">
        <f t="shared" ref="L88:L96" si="3">I88</f>
        <v>0</v>
      </c>
      <c r="N88" s="94"/>
    </row>
    <row r="89" spans="1:15" s="96" customFormat="1" ht="15.75" x14ac:dyDescent="0.3">
      <c r="A89" s="90"/>
      <c r="B89" s="90" t="s">
        <v>84</v>
      </c>
      <c r="C89" s="90" t="s">
        <v>118</v>
      </c>
      <c r="D89" s="14">
        <v>1</v>
      </c>
      <c r="E89" s="14">
        <v>1</v>
      </c>
      <c r="F89" s="20"/>
      <c r="G89" s="20"/>
      <c r="H89" s="20"/>
      <c r="I89" s="20"/>
      <c r="J89" s="165"/>
      <c r="K89" s="20"/>
      <c r="L89" s="190">
        <f t="shared" ref="L89" si="4">G89+I89+K89</f>
        <v>0</v>
      </c>
      <c r="N89" s="94"/>
    </row>
    <row r="90" spans="1:15" s="96" customFormat="1" ht="15.75" x14ac:dyDescent="0.3">
      <c r="A90" s="90"/>
      <c r="B90" s="90" t="s">
        <v>123</v>
      </c>
      <c r="C90" s="90" t="s">
        <v>36</v>
      </c>
      <c r="D90" s="14">
        <v>7.5399999999999995E-2</v>
      </c>
      <c r="E90" s="14">
        <f>E86*D90</f>
        <v>3.3417279999999998</v>
      </c>
      <c r="F90" s="20"/>
      <c r="G90" s="20"/>
      <c r="H90" s="20"/>
      <c r="I90" s="20"/>
      <c r="J90" s="20"/>
      <c r="K90" s="20"/>
      <c r="L90" s="190">
        <f t="shared" si="3"/>
        <v>0</v>
      </c>
      <c r="N90" s="94"/>
    </row>
    <row r="91" spans="1:15" s="95" customFormat="1" ht="15.75" x14ac:dyDescent="0.3">
      <c r="A91" s="87"/>
      <c r="B91" s="87" t="s">
        <v>117</v>
      </c>
      <c r="C91" s="87" t="s">
        <v>30</v>
      </c>
      <c r="D91" s="107">
        <v>8.0000000000000004E-4</v>
      </c>
      <c r="E91" s="7">
        <f>E86*D91</f>
        <v>3.5456000000000001E-2</v>
      </c>
      <c r="F91" s="17"/>
      <c r="G91" s="17"/>
      <c r="H91" s="20"/>
      <c r="I91" s="17"/>
      <c r="J91" s="17"/>
      <c r="K91" s="17"/>
      <c r="L91" s="191">
        <f t="shared" si="3"/>
        <v>0</v>
      </c>
      <c r="N91" s="94"/>
    </row>
    <row r="92" spans="1:15" s="92" customFormat="1" ht="15.75" x14ac:dyDescent="0.3">
      <c r="A92" s="90"/>
      <c r="B92" s="98" t="s">
        <v>82</v>
      </c>
      <c r="C92" s="90" t="s">
        <v>37</v>
      </c>
      <c r="D92" s="14">
        <f>1.04</f>
        <v>1.04</v>
      </c>
      <c r="E92" s="14">
        <f>(172.8+88.3+4.7+33.4+11)*1.04/1000</f>
        <v>0.32260800000000001</v>
      </c>
      <c r="F92" s="20"/>
      <c r="G92" s="20"/>
      <c r="H92" s="20"/>
      <c r="I92" s="20"/>
      <c r="J92" s="20"/>
      <c r="K92" s="20"/>
      <c r="L92" s="190">
        <f t="shared" si="3"/>
        <v>0</v>
      </c>
      <c r="N92" s="94"/>
    </row>
    <row r="93" spans="1:15" s="93" customFormat="1" ht="15.75" x14ac:dyDescent="0.3">
      <c r="A93" s="90"/>
      <c r="B93" s="99" t="s">
        <v>83</v>
      </c>
      <c r="C93" s="90" t="s">
        <v>37</v>
      </c>
      <c r="D93" s="14">
        <f>D92</f>
        <v>1.04</v>
      </c>
      <c r="E93" s="14">
        <f>(3343+86.3+182.3+99.5+161.3+12.3)*1.04/1000</f>
        <v>4.0400880000000008</v>
      </c>
      <c r="F93" s="20"/>
      <c r="G93" s="20"/>
      <c r="H93" s="20"/>
      <c r="I93" s="20"/>
      <c r="J93" s="20"/>
      <c r="K93" s="20"/>
      <c r="L93" s="190">
        <f t="shared" si="3"/>
        <v>0</v>
      </c>
      <c r="N93" s="94"/>
    </row>
    <row r="94" spans="1:15" s="93" customFormat="1" ht="15.75" x14ac:dyDescent="0.3">
      <c r="A94" s="90"/>
      <c r="B94" s="99" t="s">
        <v>86</v>
      </c>
      <c r="C94" s="90" t="s">
        <v>37</v>
      </c>
      <c r="D94" s="14">
        <f>D92</f>
        <v>1.04</v>
      </c>
      <c r="E94" s="14">
        <f>211.4*1.04/1000</f>
        <v>0.21985600000000002</v>
      </c>
      <c r="F94" s="20"/>
      <c r="G94" s="20"/>
      <c r="H94" s="20"/>
      <c r="I94" s="20"/>
      <c r="J94" s="20"/>
      <c r="K94" s="20"/>
      <c r="L94" s="190">
        <f t="shared" si="3"/>
        <v>0</v>
      </c>
      <c r="N94" s="94"/>
    </row>
    <row r="95" spans="1:15" s="93" customFormat="1" ht="15.75" x14ac:dyDescent="0.3">
      <c r="A95" s="90"/>
      <c r="B95" s="99" t="s">
        <v>85</v>
      </c>
      <c r="C95" s="90" t="s">
        <v>35</v>
      </c>
      <c r="D95" s="14">
        <v>6</v>
      </c>
      <c r="E95" s="14">
        <f>(E93)*D95</f>
        <v>24.240528000000005</v>
      </c>
      <c r="F95" s="20"/>
      <c r="G95" s="20"/>
      <c r="H95" s="20"/>
      <c r="I95" s="20"/>
      <c r="J95" s="20"/>
      <c r="K95" s="20"/>
      <c r="L95" s="190">
        <f t="shared" ref="L95" si="5">G95+I95+K95</f>
        <v>0</v>
      </c>
      <c r="N95" s="94"/>
    </row>
    <row r="96" spans="1:15" s="96" customFormat="1" ht="18.600000000000001" customHeight="1" x14ac:dyDescent="0.3">
      <c r="A96" s="90"/>
      <c r="B96" s="90" t="s">
        <v>34</v>
      </c>
      <c r="C96" s="90" t="s">
        <v>1</v>
      </c>
      <c r="D96" s="14">
        <v>0.39</v>
      </c>
      <c r="E96" s="14">
        <f>E86*D96</f>
        <v>17.284800000000001</v>
      </c>
      <c r="F96" s="20"/>
      <c r="G96" s="20"/>
      <c r="H96" s="20"/>
      <c r="I96" s="20"/>
      <c r="J96" s="20"/>
      <c r="K96" s="20"/>
      <c r="L96" s="190">
        <f t="shared" si="3"/>
        <v>0</v>
      </c>
      <c r="N96" s="94"/>
    </row>
    <row r="97" spans="1:14" s="115" customFormat="1" ht="15.6" customHeight="1" x14ac:dyDescent="0.3">
      <c r="A97" s="113"/>
      <c r="B97" s="121" t="s">
        <v>50</v>
      </c>
      <c r="C97" s="122"/>
      <c r="D97" s="13"/>
      <c r="E97" s="11"/>
      <c r="F97" s="17"/>
      <c r="G97" s="21"/>
      <c r="H97" s="17"/>
      <c r="I97" s="21"/>
      <c r="J97" s="17"/>
      <c r="K97" s="21"/>
      <c r="L97" s="191"/>
      <c r="N97" s="94"/>
    </row>
    <row r="98" spans="1:14" s="128" customFormat="1" ht="31.5" x14ac:dyDescent="0.3">
      <c r="A98" s="171">
        <v>1</v>
      </c>
      <c r="B98" s="88" t="s">
        <v>109</v>
      </c>
      <c r="C98" s="88" t="s">
        <v>36</v>
      </c>
      <c r="D98" s="4"/>
      <c r="E98" s="162">
        <v>35</v>
      </c>
      <c r="F98" s="22"/>
      <c r="G98" s="22"/>
      <c r="H98" s="22"/>
      <c r="I98" s="22"/>
      <c r="J98" s="22"/>
      <c r="K98" s="22"/>
      <c r="L98" s="192"/>
      <c r="N98" s="94"/>
    </row>
    <row r="99" spans="1:14" s="130" customFormat="1" ht="15.75" x14ac:dyDescent="0.3">
      <c r="A99" s="129"/>
      <c r="B99" s="100" t="s">
        <v>31</v>
      </c>
      <c r="C99" s="90" t="s">
        <v>53</v>
      </c>
      <c r="D99" s="12">
        <v>1</v>
      </c>
      <c r="E99" s="47">
        <f>E98*D99</f>
        <v>35</v>
      </c>
      <c r="F99" s="172"/>
      <c r="G99" s="19"/>
      <c r="H99" s="19"/>
      <c r="I99" s="19"/>
      <c r="J99" s="19"/>
      <c r="K99" s="19"/>
      <c r="L99" s="189">
        <f>G99</f>
        <v>0</v>
      </c>
      <c r="M99" s="91"/>
      <c r="N99" s="94"/>
    </row>
    <row r="100" spans="1:14" s="130" customFormat="1" ht="17.45" customHeight="1" x14ac:dyDescent="0.3">
      <c r="A100" s="129"/>
      <c r="B100" s="100" t="s">
        <v>87</v>
      </c>
      <c r="C100" s="100" t="s">
        <v>36</v>
      </c>
      <c r="D100" s="180">
        <v>1.2</v>
      </c>
      <c r="E100" s="47">
        <f>E98*D100</f>
        <v>42</v>
      </c>
      <c r="F100" s="19"/>
      <c r="G100" s="19"/>
      <c r="H100" s="166"/>
      <c r="I100" s="19"/>
      <c r="J100" s="19"/>
      <c r="K100" s="19"/>
      <c r="L100" s="189">
        <f>I100</f>
        <v>0</v>
      </c>
      <c r="N100" s="94"/>
    </row>
    <row r="101" spans="1:14" s="130" customFormat="1" ht="17.45" customHeight="1" x14ac:dyDescent="0.3">
      <c r="A101" s="131"/>
      <c r="B101" s="100" t="s">
        <v>34</v>
      </c>
      <c r="C101" s="100" t="s">
        <v>1</v>
      </c>
      <c r="D101" s="47">
        <v>2.0099999999999998</v>
      </c>
      <c r="E101" s="47">
        <f>E98*D101</f>
        <v>70.349999999999994</v>
      </c>
      <c r="F101" s="19"/>
      <c r="G101" s="19"/>
      <c r="H101" s="19"/>
      <c r="I101" s="19"/>
      <c r="J101" s="19"/>
      <c r="K101" s="19"/>
      <c r="L101" s="189">
        <f>I101</f>
        <v>0</v>
      </c>
      <c r="N101" s="94"/>
    </row>
    <row r="102" spans="1:14" s="133" customFormat="1" ht="31.5" x14ac:dyDescent="0.3">
      <c r="A102" s="175">
        <v>2</v>
      </c>
      <c r="B102" s="88" t="s">
        <v>133</v>
      </c>
      <c r="C102" s="88" t="s">
        <v>36</v>
      </c>
      <c r="D102" s="4"/>
      <c r="E102" s="218">
        <v>5.4</v>
      </c>
      <c r="F102" s="22"/>
      <c r="G102" s="22"/>
      <c r="H102" s="22"/>
      <c r="I102" s="22"/>
      <c r="J102" s="22"/>
      <c r="K102" s="22"/>
      <c r="L102" s="192"/>
      <c r="N102" s="94"/>
    </row>
    <row r="103" spans="1:14" s="134" customFormat="1" ht="15.75" x14ac:dyDescent="0.3">
      <c r="A103" s="100"/>
      <c r="B103" s="100" t="s">
        <v>31</v>
      </c>
      <c r="C103" s="90" t="s">
        <v>53</v>
      </c>
      <c r="D103" s="12">
        <v>1</v>
      </c>
      <c r="E103" s="47">
        <f>E102*D103</f>
        <v>5.4</v>
      </c>
      <c r="F103" s="165"/>
      <c r="G103" s="19"/>
      <c r="H103" s="19"/>
      <c r="I103" s="19"/>
      <c r="J103" s="19"/>
      <c r="K103" s="19"/>
      <c r="L103" s="189">
        <f>G103</f>
        <v>0</v>
      </c>
      <c r="M103" s="94"/>
      <c r="N103" s="94"/>
    </row>
    <row r="104" spans="1:14" s="134" customFormat="1" ht="15.75" x14ac:dyDescent="0.3">
      <c r="A104" s="100"/>
      <c r="B104" s="100" t="s">
        <v>90</v>
      </c>
      <c r="C104" s="100" t="s">
        <v>36</v>
      </c>
      <c r="D104" s="47">
        <v>1</v>
      </c>
      <c r="E104" s="47">
        <f>E102*D104</f>
        <v>5.4</v>
      </c>
      <c r="F104" s="19"/>
      <c r="G104" s="19"/>
      <c r="H104" s="166"/>
      <c r="I104" s="19"/>
      <c r="J104" s="19"/>
      <c r="K104" s="19"/>
      <c r="L104" s="189">
        <f>I104</f>
        <v>0</v>
      </c>
      <c r="N104" s="94"/>
    </row>
    <row r="105" spans="1:14" s="134" customFormat="1" ht="15.75" x14ac:dyDescent="0.3">
      <c r="A105" s="100"/>
      <c r="B105" s="100" t="s">
        <v>76</v>
      </c>
      <c r="C105" s="100" t="s">
        <v>30</v>
      </c>
      <c r="D105" s="47">
        <v>0.03</v>
      </c>
      <c r="E105" s="47">
        <f>E102*D105</f>
        <v>0.16200000000000001</v>
      </c>
      <c r="F105" s="19"/>
      <c r="G105" s="19"/>
      <c r="H105" s="173"/>
      <c r="I105" s="19"/>
      <c r="J105" s="19"/>
      <c r="K105" s="19"/>
      <c r="L105" s="189">
        <f>I105</f>
        <v>0</v>
      </c>
      <c r="N105" s="94"/>
    </row>
    <row r="106" spans="1:14" s="134" customFormat="1" ht="15.75" x14ac:dyDescent="0.3">
      <c r="A106" s="100"/>
      <c r="B106" s="90" t="s">
        <v>141</v>
      </c>
      <c r="C106" s="90" t="s">
        <v>35</v>
      </c>
      <c r="D106" s="14">
        <v>8</v>
      </c>
      <c r="E106" s="14">
        <f>E102*D106</f>
        <v>43.2</v>
      </c>
      <c r="F106" s="174"/>
      <c r="G106" s="19"/>
      <c r="H106" s="165"/>
      <c r="I106" s="19"/>
      <c r="J106" s="174"/>
      <c r="K106" s="174"/>
      <c r="L106" s="193">
        <f>I106</f>
        <v>0</v>
      </c>
      <c r="N106" s="94"/>
    </row>
    <row r="107" spans="1:14" s="134" customFormat="1" ht="15.75" x14ac:dyDescent="0.3">
      <c r="A107" s="100"/>
      <c r="B107" s="100" t="s">
        <v>34</v>
      </c>
      <c r="C107" s="100" t="s">
        <v>1</v>
      </c>
      <c r="D107" s="47">
        <v>0.28000000000000003</v>
      </c>
      <c r="E107" s="47">
        <f>E102*D107</f>
        <v>1.5120000000000002</v>
      </c>
      <c r="F107" s="19"/>
      <c r="G107" s="19"/>
      <c r="H107" s="19"/>
      <c r="I107" s="19"/>
      <c r="J107" s="19"/>
      <c r="K107" s="19"/>
      <c r="L107" s="189">
        <f>I107</f>
        <v>0</v>
      </c>
      <c r="N107" s="94"/>
    </row>
    <row r="108" spans="1:14" s="134" customFormat="1" ht="63" x14ac:dyDescent="0.3">
      <c r="A108" s="220">
        <v>6</v>
      </c>
      <c r="B108" s="221" t="s">
        <v>140</v>
      </c>
      <c r="C108" s="88" t="s">
        <v>139</v>
      </c>
      <c r="D108" s="222"/>
      <c r="E108" s="223">
        <v>40</v>
      </c>
      <c r="F108" s="19"/>
      <c r="G108" s="19"/>
      <c r="H108" s="19"/>
      <c r="I108" s="19"/>
      <c r="J108" s="19"/>
      <c r="K108" s="219"/>
      <c r="L108" s="189">
        <f t="shared" ref="L108:L111" si="6">I108</f>
        <v>0</v>
      </c>
      <c r="N108" s="94"/>
    </row>
    <row r="109" spans="1:14" s="134" customFormat="1" ht="15.75" x14ac:dyDescent="0.3">
      <c r="A109" s="224"/>
      <c r="B109" s="224" t="s">
        <v>31</v>
      </c>
      <c r="C109" s="88" t="s">
        <v>139</v>
      </c>
      <c r="D109" s="225">
        <v>1</v>
      </c>
      <c r="E109" s="225">
        <f>E108*D109</f>
        <v>40</v>
      </c>
      <c r="F109" s="19"/>
      <c r="G109" s="19"/>
      <c r="H109" s="19"/>
      <c r="I109" s="19"/>
      <c r="J109" s="19"/>
      <c r="K109" s="219"/>
      <c r="L109" s="189">
        <f t="shared" si="6"/>
        <v>0</v>
      </c>
      <c r="N109" s="94"/>
    </row>
    <row r="110" spans="1:14" s="134" customFormat="1" ht="15.75" x14ac:dyDescent="0.3">
      <c r="A110" s="224"/>
      <c r="B110" s="224" t="str">
        <f>B100</f>
        <v>daferili Tunuqi 0.5mm sisqis</v>
      </c>
      <c r="C110" s="224" t="s">
        <v>95</v>
      </c>
      <c r="D110" s="225">
        <v>0.75</v>
      </c>
      <c r="E110" s="225">
        <f>E108*D110</f>
        <v>30</v>
      </c>
      <c r="F110" s="19"/>
      <c r="G110" s="19"/>
      <c r="H110" s="19"/>
      <c r="I110" s="19"/>
      <c r="J110" s="19"/>
      <c r="K110" s="219"/>
      <c r="L110" s="189">
        <f t="shared" si="6"/>
        <v>0</v>
      </c>
      <c r="N110" s="94"/>
    </row>
    <row r="111" spans="1:14" s="134" customFormat="1" ht="15.75" x14ac:dyDescent="0.3">
      <c r="A111" s="224"/>
      <c r="B111" s="224" t="s">
        <v>34</v>
      </c>
      <c r="C111" s="224" t="s">
        <v>1</v>
      </c>
      <c r="D111" s="225">
        <v>1.8</v>
      </c>
      <c r="E111" s="225">
        <f>E108</f>
        <v>40</v>
      </c>
      <c r="F111" s="19"/>
      <c r="G111" s="19"/>
      <c r="H111" s="19"/>
      <c r="I111" s="19"/>
      <c r="J111" s="19"/>
      <c r="K111" s="219"/>
      <c r="L111" s="189">
        <f t="shared" si="6"/>
        <v>0</v>
      </c>
      <c r="N111" s="94"/>
    </row>
    <row r="112" spans="1:14" s="116" customFormat="1" ht="15.75" x14ac:dyDescent="0.3">
      <c r="A112" s="150"/>
      <c r="B112" s="151" t="s">
        <v>54</v>
      </c>
      <c r="C112" s="152"/>
      <c r="D112" s="153"/>
      <c r="E112" s="154"/>
      <c r="F112" s="155"/>
      <c r="G112" s="155"/>
      <c r="H112" s="155"/>
      <c r="I112" s="156"/>
      <c r="J112" s="155"/>
      <c r="K112" s="156"/>
      <c r="L112" s="194"/>
      <c r="N112" s="94"/>
    </row>
    <row r="113" spans="1:16" s="124" customFormat="1" ht="47.25" x14ac:dyDescent="0.3">
      <c r="A113" s="177">
        <v>1</v>
      </c>
      <c r="B113" s="88" t="s">
        <v>128</v>
      </c>
      <c r="C113" s="88" t="s">
        <v>30</v>
      </c>
      <c r="D113" s="4"/>
      <c r="E113" s="162">
        <f>E117*0.1</f>
        <v>0.54</v>
      </c>
      <c r="F113" s="17"/>
      <c r="G113" s="17"/>
      <c r="H113" s="17"/>
      <c r="I113" s="17"/>
      <c r="J113" s="17"/>
      <c r="K113" s="17"/>
      <c r="L113" s="191"/>
      <c r="N113" s="94"/>
    </row>
    <row r="114" spans="1:16" s="93" customFormat="1" ht="15.75" x14ac:dyDescent="0.3">
      <c r="A114" s="111"/>
      <c r="B114" s="90" t="s">
        <v>31</v>
      </c>
      <c r="C114" s="88" t="s">
        <v>30</v>
      </c>
      <c r="D114" s="14">
        <v>2.63</v>
      </c>
      <c r="E114" s="14">
        <f>E113</f>
        <v>0.54</v>
      </c>
      <c r="F114" s="166"/>
      <c r="G114" s="19"/>
      <c r="H114" s="20"/>
      <c r="I114" s="20"/>
      <c r="J114" s="20"/>
      <c r="K114" s="20"/>
      <c r="L114" s="190">
        <f>G114</f>
        <v>0</v>
      </c>
      <c r="N114" s="94"/>
    </row>
    <row r="115" spans="1:16" s="93" customFormat="1" ht="15.75" x14ac:dyDescent="0.3">
      <c r="A115" s="120"/>
      <c r="B115" s="90" t="s">
        <v>88</v>
      </c>
      <c r="C115" s="90" t="s">
        <v>30</v>
      </c>
      <c r="D115" s="14">
        <v>1.25</v>
      </c>
      <c r="E115" s="14">
        <f>E113*D115</f>
        <v>0.67500000000000004</v>
      </c>
      <c r="F115" s="20"/>
      <c r="G115" s="20"/>
      <c r="H115" s="165"/>
      <c r="I115" s="20"/>
      <c r="J115" s="20"/>
      <c r="K115" s="20"/>
      <c r="L115" s="190">
        <f>I115</f>
        <v>0</v>
      </c>
      <c r="M115" s="92"/>
      <c r="N115" s="94"/>
      <c r="O115" s="92"/>
      <c r="P115" s="92"/>
    </row>
    <row r="116" spans="1:16" s="93" customFormat="1" ht="15.75" x14ac:dyDescent="0.3">
      <c r="A116" s="112"/>
      <c r="B116" s="110" t="s">
        <v>34</v>
      </c>
      <c r="C116" s="110" t="s">
        <v>1</v>
      </c>
      <c r="D116" s="12">
        <f>6.36/10</f>
        <v>0.63600000000000001</v>
      </c>
      <c r="E116" s="12">
        <f>E113*D116</f>
        <v>0.34344000000000002</v>
      </c>
      <c r="F116" s="20"/>
      <c r="G116" s="20"/>
      <c r="H116" s="20"/>
      <c r="I116" s="20"/>
      <c r="J116" s="20"/>
      <c r="K116" s="20"/>
      <c r="L116" s="190">
        <f>I116</f>
        <v>0</v>
      </c>
      <c r="N116" s="94"/>
    </row>
    <row r="117" spans="1:16" s="92" customFormat="1" ht="30" customHeight="1" x14ac:dyDescent="0.3">
      <c r="A117" s="178">
        <v>2</v>
      </c>
      <c r="B117" s="88" t="s">
        <v>127</v>
      </c>
      <c r="C117" s="88" t="s">
        <v>36</v>
      </c>
      <c r="D117" s="4"/>
      <c r="E117" s="162">
        <v>5.4</v>
      </c>
      <c r="F117" s="20"/>
      <c r="G117" s="20"/>
      <c r="H117" s="20"/>
      <c r="I117" s="20"/>
      <c r="J117" s="20"/>
      <c r="K117" s="20"/>
      <c r="L117" s="190"/>
      <c r="N117" s="94"/>
    </row>
    <row r="118" spans="1:16" s="118" customFormat="1" ht="15.75" x14ac:dyDescent="0.3">
      <c r="A118" s="108"/>
      <c r="B118" s="90" t="s">
        <v>31</v>
      </c>
      <c r="C118" s="90" t="s">
        <v>53</v>
      </c>
      <c r="D118" s="12">
        <v>1</v>
      </c>
      <c r="E118" s="14">
        <f>E117*D118</f>
        <v>5.4</v>
      </c>
      <c r="F118" s="165"/>
      <c r="G118" s="20"/>
      <c r="H118" s="20"/>
      <c r="I118" s="20"/>
      <c r="J118" s="20"/>
      <c r="K118" s="20"/>
      <c r="L118" s="190">
        <f>G118</f>
        <v>0</v>
      </c>
      <c r="M118" s="92"/>
      <c r="N118" s="94"/>
    </row>
    <row r="119" spans="1:16" s="92" customFormat="1" ht="15.75" x14ac:dyDescent="0.3">
      <c r="A119" s="108"/>
      <c r="B119" s="87" t="s">
        <v>113</v>
      </c>
      <c r="C119" s="87" t="s">
        <v>30</v>
      </c>
      <c r="D119" s="12">
        <f>(2.04+0.51*6)/100</f>
        <v>5.0999999999999997E-2</v>
      </c>
      <c r="E119" s="7">
        <f>E117*D119</f>
        <v>0.27539999999999998</v>
      </c>
      <c r="F119" s="17"/>
      <c r="G119" s="17"/>
      <c r="H119" s="173"/>
      <c r="I119" s="17"/>
      <c r="J119" s="17"/>
      <c r="K119" s="17"/>
      <c r="L119" s="191">
        <f>I119</f>
        <v>0</v>
      </c>
      <c r="N119" s="94"/>
    </row>
    <row r="120" spans="1:16" s="93" customFormat="1" ht="15.75" x14ac:dyDescent="0.3">
      <c r="A120" s="112"/>
      <c r="B120" s="110" t="s">
        <v>34</v>
      </c>
      <c r="C120" s="110" t="s">
        <v>1</v>
      </c>
      <c r="D120" s="12">
        <v>3.8</v>
      </c>
      <c r="E120" s="12">
        <f>E117*D120</f>
        <v>20.52</v>
      </c>
      <c r="F120" s="20"/>
      <c r="G120" s="20"/>
      <c r="H120" s="20"/>
      <c r="I120" s="20"/>
      <c r="J120" s="20"/>
      <c r="K120" s="20"/>
      <c r="L120" s="190">
        <f>I120</f>
        <v>0</v>
      </c>
      <c r="N120" s="94"/>
    </row>
    <row r="121" spans="1:16" s="124" customFormat="1" ht="31.5" x14ac:dyDescent="0.3">
      <c r="A121" s="177">
        <v>3</v>
      </c>
      <c r="B121" s="88" t="s">
        <v>89</v>
      </c>
      <c r="C121" s="88" t="s">
        <v>36</v>
      </c>
      <c r="D121" s="4"/>
      <c r="E121" s="162">
        <v>6</v>
      </c>
      <c r="F121" s="17"/>
      <c r="G121" s="17"/>
      <c r="H121" s="17"/>
      <c r="I121" s="17"/>
      <c r="J121" s="17"/>
      <c r="K121" s="17"/>
      <c r="L121" s="191"/>
      <c r="N121" s="94"/>
    </row>
    <row r="122" spans="1:16" s="93" customFormat="1" ht="15.75" x14ac:dyDescent="0.3">
      <c r="A122" s="111"/>
      <c r="B122" s="90" t="s">
        <v>49</v>
      </c>
      <c r="C122" s="90" t="s">
        <v>53</v>
      </c>
      <c r="D122" s="12">
        <v>1</v>
      </c>
      <c r="E122" s="14">
        <f>E121*D122</f>
        <v>6</v>
      </c>
      <c r="F122" s="165"/>
      <c r="G122" s="20"/>
      <c r="H122" s="20"/>
      <c r="I122" s="20"/>
      <c r="J122" s="20"/>
      <c r="K122" s="20"/>
      <c r="L122" s="190">
        <f>G122</f>
        <v>0</v>
      </c>
      <c r="N122" s="94"/>
    </row>
    <row r="123" spans="1:16" s="93" customFormat="1" ht="15.75" x14ac:dyDescent="0.3">
      <c r="A123" s="111"/>
      <c r="B123" s="90" t="s">
        <v>66</v>
      </c>
      <c r="C123" s="90" t="s">
        <v>36</v>
      </c>
      <c r="D123" s="14">
        <v>2.56</v>
      </c>
      <c r="E123" s="14">
        <f>E121*D123</f>
        <v>15.36</v>
      </c>
      <c r="F123" s="20"/>
      <c r="G123" s="20"/>
      <c r="H123" s="165"/>
      <c r="I123" s="20"/>
      <c r="J123" s="20"/>
      <c r="K123" s="20"/>
      <c r="L123" s="190">
        <f>I123</f>
        <v>0</v>
      </c>
      <c r="N123" s="94"/>
    </row>
    <row r="124" spans="1:16" s="93" customFormat="1" ht="15.75" x14ac:dyDescent="0.3">
      <c r="A124" s="111"/>
      <c r="B124" s="90" t="s">
        <v>67</v>
      </c>
      <c r="C124" s="90" t="s">
        <v>35</v>
      </c>
      <c r="D124" s="14">
        <v>0.4</v>
      </c>
      <c r="E124" s="14">
        <f>E121*D124</f>
        <v>2.4000000000000004</v>
      </c>
      <c r="F124" s="20"/>
      <c r="G124" s="20"/>
      <c r="H124" s="165"/>
      <c r="I124" s="20"/>
      <c r="J124" s="20"/>
      <c r="K124" s="20"/>
      <c r="L124" s="190">
        <f>I124</f>
        <v>0</v>
      </c>
      <c r="N124" s="94"/>
    </row>
    <row r="125" spans="1:16" s="93" customFormat="1" ht="18.600000000000001" customHeight="1" x14ac:dyDescent="0.3">
      <c r="A125" s="120"/>
      <c r="B125" s="90" t="s">
        <v>68</v>
      </c>
      <c r="C125" s="90" t="s">
        <v>1</v>
      </c>
      <c r="D125" s="14">
        <v>2.06</v>
      </c>
      <c r="E125" s="14">
        <f>E121*D125</f>
        <v>12.36</v>
      </c>
      <c r="F125" s="20"/>
      <c r="G125" s="20"/>
      <c r="H125" s="20"/>
      <c r="I125" s="20"/>
      <c r="J125" s="20"/>
      <c r="K125" s="20"/>
      <c r="L125" s="190">
        <f>I125</f>
        <v>0</v>
      </c>
      <c r="N125" s="94"/>
    </row>
    <row r="126" spans="1:16" s="133" customFormat="1" ht="36.6" customHeight="1" x14ac:dyDescent="0.3">
      <c r="A126" s="175">
        <v>4</v>
      </c>
      <c r="B126" s="88" t="s">
        <v>126</v>
      </c>
      <c r="C126" s="88" t="s">
        <v>36</v>
      </c>
      <c r="D126" s="4"/>
      <c r="E126" s="163">
        <f>E117</f>
        <v>5.4</v>
      </c>
      <c r="F126" s="22"/>
      <c r="G126" s="22"/>
      <c r="H126" s="22"/>
      <c r="I126" s="22"/>
      <c r="J126" s="22"/>
      <c r="K126" s="22"/>
      <c r="L126" s="192"/>
      <c r="N126" s="94"/>
    </row>
    <row r="127" spans="1:16" s="134" customFormat="1" ht="15.75" x14ac:dyDescent="0.3">
      <c r="A127" s="100"/>
      <c r="B127" s="100" t="s">
        <v>31</v>
      </c>
      <c r="C127" s="90" t="s">
        <v>53</v>
      </c>
      <c r="D127" s="12">
        <v>1</v>
      </c>
      <c r="E127" s="47">
        <f>E126*D127</f>
        <v>5.4</v>
      </c>
      <c r="F127" s="165"/>
      <c r="G127" s="19"/>
      <c r="H127" s="19"/>
      <c r="I127" s="19"/>
      <c r="J127" s="19"/>
      <c r="K127" s="19"/>
      <c r="L127" s="189">
        <f>G127</f>
        <v>0</v>
      </c>
      <c r="M127" s="94"/>
      <c r="N127" s="94"/>
    </row>
    <row r="128" spans="1:16" s="134" customFormat="1" ht="15.75" x14ac:dyDescent="0.3">
      <c r="A128" s="100"/>
      <c r="B128" s="100" t="s">
        <v>75</v>
      </c>
      <c r="C128" s="100" t="s">
        <v>36</v>
      </c>
      <c r="D128" s="47">
        <v>1.02</v>
      </c>
      <c r="E128" s="47">
        <f>E126*D128</f>
        <v>5.5080000000000009</v>
      </c>
      <c r="F128" s="19"/>
      <c r="G128" s="19"/>
      <c r="H128" s="166"/>
      <c r="I128" s="19"/>
      <c r="J128" s="19"/>
      <c r="K128" s="19"/>
      <c r="L128" s="189">
        <f>I128</f>
        <v>0</v>
      </c>
      <c r="N128" s="94"/>
    </row>
    <row r="129" spans="1:14" s="134" customFormat="1" ht="15.75" x14ac:dyDescent="0.3">
      <c r="A129" s="100"/>
      <c r="B129" s="100" t="s">
        <v>125</v>
      </c>
      <c r="C129" s="100" t="s">
        <v>35</v>
      </c>
      <c r="D129" s="47">
        <v>7</v>
      </c>
      <c r="E129" s="47">
        <f>E126*D129</f>
        <v>37.800000000000004</v>
      </c>
      <c r="F129" s="19"/>
      <c r="G129" s="19"/>
      <c r="H129" s="166"/>
      <c r="I129" s="19"/>
      <c r="J129" s="19"/>
      <c r="K129" s="19"/>
      <c r="L129" s="189">
        <f>I129</f>
        <v>0</v>
      </c>
      <c r="N129" s="94"/>
    </row>
    <row r="130" spans="1:14" s="134" customFormat="1" ht="15.75" x14ac:dyDescent="0.3">
      <c r="A130" s="100"/>
      <c r="B130" s="100" t="s">
        <v>34</v>
      </c>
      <c r="C130" s="100" t="s">
        <v>1</v>
      </c>
      <c r="D130" s="180">
        <v>2.2999999999999998</v>
      </c>
      <c r="E130" s="47">
        <f>E126*D130</f>
        <v>12.42</v>
      </c>
      <c r="F130" s="19"/>
      <c r="G130" s="19"/>
      <c r="H130" s="19"/>
      <c r="I130" s="19"/>
      <c r="J130" s="19"/>
      <c r="K130" s="19"/>
      <c r="L130" s="189">
        <f>I130</f>
        <v>0</v>
      </c>
      <c r="N130" s="94"/>
    </row>
    <row r="131" spans="1:14" s="133" customFormat="1" ht="51.75" customHeight="1" x14ac:dyDescent="0.3">
      <c r="A131" s="132">
        <v>2</v>
      </c>
      <c r="B131" s="88" t="s">
        <v>134</v>
      </c>
      <c r="C131" s="88" t="s">
        <v>36</v>
      </c>
      <c r="D131" s="4"/>
      <c r="E131" s="163">
        <v>370</v>
      </c>
      <c r="F131" s="22"/>
      <c r="G131" s="22"/>
      <c r="H131" s="22"/>
      <c r="I131" s="22"/>
      <c r="J131" s="22"/>
      <c r="K131" s="22"/>
      <c r="L131" s="192"/>
      <c r="N131" s="94"/>
    </row>
    <row r="132" spans="1:14" s="134" customFormat="1" ht="15.75" x14ac:dyDescent="0.3">
      <c r="A132" s="100"/>
      <c r="B132" s="100" t="s">
        <v>31</v>
      </c>
      <c r="C132" s="90" t="s">
        <v>53</v>
      </c>
      <c r="D132" s="12">
        <v>1</v>
      </c>
      <c r="E132" s="47">
        <f>E131*D132</f>
        <v>370</v>
      </c>
      <c r="F132" s="165"/>
      <c r="G132" s="19"/>
      <c r="H132" s="19"/>
      <c r="I132" s="19"/>
      <c r="J132" s="19"/>
      <c r="K132" s="19"/>
      <c r="L132" s="189">
        <f>G132</f>
        <v>0</v>
      </c>
      <c r="M132" s="93"/>
      <c r="N132" s="94"/>
    </row>
    <row r="133" spans="1:14" s="134" customFormat="1" ht="15.75" x14ac:dyDescent="0.3">
      <c r="A133" s="100"/>
      <c r="B133" s="100" t="s">
        <v>114</v>
      </c>
      <c r="C133" s="100" t="s">
        <v>36</v>
      </c>
      <c r="D133" s="47">
        <v>1</v>
      </c>
      <c r="E133" s="47">
        <f>E131*D133</f>
        <v>370</v>
      </c>
      <c r="F133" s="19"/>
      <c r="G133" s="19"/>
      <c r="H133" s="166"/>
      <c r="I133" s="19"/>
      <c r="J133" s="19"/>
      <c r="K133" s="19"/>
      <c r="L133" s="189">
        <f>I133</f>
        <v>0</v>
      </c>
      <c r="N133" s="94"/>
    </row>
    <row r="134" spans="1:14" s="134" customFormat="1" ht="15.75" x14ac:dyDescent="0.3">
      <c r="A134" s="100"/>
      <c r="B134" s="100" t="s">
        <v>76</v>
      </c>
      <c r="C134" s="100" t="s">
        <v>30</v>
      </c>
      <c r="D134" s="47">
        <v>0.03</v>
      </c>
      <c r="E134" s="47">
        <f>E131*D134</f>
        <v>11.1</v>
      </c>
      <c r="F134" s="19"/>
      <c r="G134" s="19"/>
      <c r="H134" s="166"/>
      <c r="I134" s="19"/>
      <c r="J134" s="19"/>
      <c r="K134" s="19"/>
      <c r="L134" s="189">
        <f>I134</f>
        <v>0</v>
      </c>
      <c r="N134" s="94"/>
    </row>
    <row r="135" spans="1:14" s="134" customFormat="1" ht="15.75" x14ac:dyDescent="0.3">
      <c r="A135" s="100"/>
      <c r="B135" s="100" t="s">
        <v>141</v>
      </c>
      <c r="C135" s="100" t="s">
        <v>35</v>
      </c>
      <c r="D135" s="47">
        <v>6</v>
      </c>
      <c r="E135" s="47">
        <f>E131*D135</f>
        <v>2220</v>
      </c>
      <c r="F135" s="19"/>
      <c r="G135" s="19"/>
      <c r="H135" s="166"/>
      <c r="I135" s="19"/>
      <c r="J135" s="19"/>
      <c r="K135" s="19"/>
      <c r="L135" s="189">
        <f>I135</f>
        <v>0</v>
      </c>
      <c r="N135" s="94"/>
    </row>
    <row r="136" spans="1:14" s="134" customFormat="1" ht="15.75" x14ac:dyDescent="0.3">
      <c r="A136" s="100"/>
      <c r="B136" s="100" t="s">
        <v>34</v>
      </c>
      <c r="C136" s="100" t="s">
        <v>1</v>
      </c>
      <c r="D136" s="47">
        <v>0.28000000000000003</v>
      </c>
      <c r="E136" s="47">
        <f>E131*D136</f>
        <v>103.60000000000001</v>
      </c>
      <c r="F136" s="19"/>
      <c r="G136" s="19"/>
      <c r="H136" s="19"/>
      <c r="I136" s="19"/>
      <c r="J136" s="19"/>
      <c r="K136" s="19"/>
      <c r="L136" s="189">
        <f>I136</f>
        <v>0</v>
      </c>
      <c r="N136" s="94"/>
    </row>
    <row r="137" spans="1:14" s="109" customFormat="1" ht="15.75" hidden="1" x14ac:dyDescent="0.3">
      <c r="A137" s="112"/>
      <c r="B137" s="136" t="s">
        <v>55</v>
      </c>
      <c r="C137" s="135"/>
      <c r="D137" s="137"/>
      <c r="E137" s="51"/>
      <c r="F137" s="52"/>
      <c r="G137" s="52"/>
      <c r="H137" s="52"/>
      <c r="I137" s="53"/>
      <c r="J137" s="52"/>
      <c r="K137" s="53"/>
      <c r="L137" s="195"/>
      <c r="N137" s="94"/>
    </row>
    <row r="138" spans="1:14" s="109" customFormat="1" ht="54" hidden="1" customHeight="1" x14ac:dyDescent="0.3">
      <c r="A138" s="114">
        <v>1</v>
      </c>
      <c r="B138" s="88" t="s">
        <v>72</v>
      </c>
      <c r="C138" s="88" t="s">
        <v>53</v>
      </c>
      <c r="D138" s="4"/>
      <c r="E138" s="6">
        <v>0</v>
      </c>
      <c r="F138" s="17"/>
      <c r="G138" s="17"/>
      <c r="H138" s="17"/>
      <c r="I138" s="17"/>
      <c r="J138" s="17"/>
      <c r="K138" s="17"/>
      <c r="L138" s="191"/>
      <c r="N138" s="94"/>
    </row>
    <row r="139" spans="1:14" s="109" customFormat="1" ht="15.75" hidden="1" x14ac:dyDescent="0.3">
      <c r="A139" s="108"/>
      <c r="B139" s="90" t="s">
        <v>56</v>
      </c>
      <c r="C139" s="110" t="s">
        <v>32</v>
      </c>
      <c r="D139" s="12">
        <f>101*1.16/100</f>
        <v>1.1716</v>
      </c>
      <c r="E139" s="8">
        <f>E138*D139</f>
        <v>0</v>
      </c>
      <c r="F139" s="20"/>
      <c r="G139" s="20"/>
      <c r="H139" s="20"/>
      <c r="I139" s="20"/>
      <c r="J139" s="20"/>
      <c r="K139" s="20"/>
      <c r="L139" s="190">
        <f>G139</f>
        <v>0</v>
      </c>
      <c r="N139" s="94"/>
    </row>
    <row r="140" spans="1:14" s="109" customFormat="1" ht="15.75" hidden="1" x14ac:dyDescent="0.3">
      <c r="A140" s="108"/>
      <c r="B140" s="110" t="s">
        <v>33</v>
      </c>
      <c r="C140" s="110" t="s">
        <v>1</v>
      </c>
      <c r="D140" s="12">
        <f>2.7/100</f>
        <v>2.7000000000000003E-2</v>
      </c>
      <c r="E140" s="12">
        <f>E138*D140</f>
        <v>0</v>
      </c>
      <c r="F140" s="20"/>
      <c r="G140" s="20"/>
      <c r="H140" s="20"/>
      <c r="I140" s="20"/>
      <c r="J140" s="20"/>
      <c r="K140" s="20"/>
      <c r="L140" s="190">
        <f>K140</f>
        <v>0</v>
      </c>
      <c r="N140" s="94"/>
    </row>
    <row r="141" spans="1:14" s="126" customFormat="1" hidden="1" x14ac:dyDescent="0.3">
      <c r="A141" s="108"/>
      <c r="B141" s="110" t="s">
        <v>57</v>
      </c>
      <c r="C141" s="110" t="s">
        <v>30</v>
      </c>
      <c r="D141" s="12">
        <f>(0.26+2.12)*1.05/100</f>
        <v>2.4990000000000002E-2</v>
      </c>
      <c r="E141" s="12">
        <f>E138*D141</f>
        <v>0</v>
      </c>
      <c r="F141" s="20"/>
      <c r="G141" s="20"/>
      <c r="H141" s="20"/>
      <c r="I141" s="20"/>
      <c r="J141" s="20"/>
      <c r="K141" s="20"/>
      <c r="L141" s="190">
        <f>I141</f>
        <v>0</v>
      </c>
      <c r="N141" s="94"/>
    </row>
    <row r="142" spans="1:14" s="126" customFormat="1" ht="19.5" hidden="1" customHeight="1" x14ac:dyDescent="0.3">
      <c r="A142" s="108"/>
      <c r="B142" s="110" t="s">
        <v>58</v>
      </c>
      <c r="C142" s="110" t="s">
        <v>39</v>
      </c>
      <c r="D142" s="110">
        <f>4.1*1.15/100</f>
        <v>4.7149999999999991E-2</v>
      </c>
      <c r="E142" s="12">
        <f>E138*D142</f>
        <v>0</v>
      </c>
      <c r="F142" s="20"/>
      <c r="G142" s="20"/>
      <c r="H142" s="20"/>
      <c r="I142" s="20"/>
      <c r="J142" s="20"/>
      <c r="K142" s="20"/>
      <c r="L142" s="190">
        <f>K142</f>
        <v>0</v>
      </c>
      <c r="N142" s="94"/>
    </row>
    <row r="143" spans="1:14" s="127" customFormat="1" ht="15.75" hidden="1" x14ac:dyDescent="0.3">
      <c r="A143" s="112"/>
      <c r="B143" s="110" t="s">
        <v>34</v>
      </c>
      <c r="C143" s="110" t="s">
        <v>1</v>
      </c>
      <c r="D143" s="12">
        <f>0.3/100</f>
        <v>3.0000000000000001E-3</v>
      </c>
      <c r="E143" s="12">
        <f>E138*D143</f>
        <v>0</v>
      </c>
      <c r="F143" s="20"/>
      <c r="G143" s="20"/>
      <c r="H143" s="20"/>
      <c r="I143" s="20"/>
      <c r="J143" s="20"/>
      <c r="K143" s="20"/>
      <c r="L143" s="190">
        <f>I143</f>
        <v>0</v>
      </c>
      <c r="N143" s="94"/>
    </row>
    <row r="144" spans="1:14" s="109" customFormat="1" ht="36" hidden="1" customHeight="1" x14ac:dyDescent="0.3">
      <c r="A144" s="114">
        <v>2</v>
      </c>
      <c r="B144" s="88" t="s">
        <v>70</v>
      </c>
      <c r="C144" s="88" t="s">
        <v>53</v>
      </c>
      <c r="D144" s="4"/>
      <c r="E144" s="6">
        <v>0</v>
      </c>
      <c r="F144" s="17"/>
      <c r="G144" s="17"/>
      <c r="H144" s="17"/>
      <c r="I144" s="17"/>
      <c r="J144" s="17"/>
      <c r="K144" s="17"/>
      <c r="L144" s="191"/>
      <c r="N144" s="94"/>
    </row>
    <row r="145" spans="1:20" s="126" customFormat="1" ht="18" hidden="1" customHeight="1" x14ac:dyDescent="0.3">
      <c r="A145" s="108"/>
      <c r="B145" s="110" t="s">
        <v>49</v>
      </c>
      <c r="C145" s="110" t="s">
        <v>32</v>
      </c>
      <c r="D145" s="8">
        <v>1.53</v>
      </c>
      <c r="E145" s="12">
        <f>E144*D145</f>
        <v>0</v>
      </c>
      <c r="F145" s="20"/>
      <c r="G145" s="20"/>
      <c r="H145" s="20"/>
      <c r="I145" s="20"/>
      <c r="J145" s="20"/>
      <c r="K145" s="20"/>
      <c r="L145" s="190">
        <f>G145</f>
        <v>0</v>
      </c>
      <c r="N145" s="94"/>
    </row>
    <row r="146" spans="1:20" s="124" customFormat="1" ht="18" hidden="1" customHeight="1" x14ac:dyDescent="0.3">
      <c r="A146" s="108"/>
      <c r="B146" s="110" t="s">
        <v>33</v>
      </c>
      <c r="C146" s="110" t="s">
        <v>1</v>
      </c>
      <c r="D146" s="12">
        <v>4.2999999999999997E-2</v>
      </c>
      <c r="E146" s="12">
        <f>E144*D146</f>
        <v>0</v>
      </c>
      <c r="F146" s="20"/>
      <c r="G146" s="20"/>
      <c r="H146" s="20"/>
      <c r="I146" s="20"/>
      <c r="J146" s="20"/>
      <c r="K146" s="20"/>
      <c r="L146" s="190">
        <f>K146</f>
        <v>0</v>
      </c>
      <c r="N146" s="94"/>
    </row>
    <row r="147" spans="1:20" s="96" customFormat="1" ht="42.75" hidden="1" customHeight="1" x14ac:dyDescent="0.3">
      <c r="A147" s="114"/>
      <c r="B147" s="113" t="s">
        <v>71</v>
      </c>
      <c r="C147" s="113" t="s">
        <v>36</v>
      </c>
      <c r="D147" s="123">
        <v>1.01</v>
      </c>
      <c r="E147" s="13">
        <f>E144*D147</f>
        <v>0</v>
      </c>
      <c r="F147" s="17"/>
      <c r="G147" s="17"/>
      <c r="H147" s="17"/>
      <c r="I147" s="17"/>
      <c r="J147" s="17"/>
      <c r="K147" s="17"/>
      <c r="L147" s="191">
        <f>I147</f>
        <v>0</v>
      </c>
      <c r="N147" s="94"/>
    </row>
    <row r="148" spans="1:20" s="96" customFormat="1" ht="15" hidden="1" customHeight="1" x14ac:dyDescent="0.3">
      <c r="A148" s="112"/>
      <c r="B148" s="110" t="s">
        <v>34</v>
      </c>
      <c r="C148" s="110" t="s">
        <v>1</v>
      </c>
      <c r="D148" s="12">
        <v>6.4000000000000001E-2</v>
      </c>
      <c r="E148" s="12">
        <f>E144*D148</f>
        <v>0</v>
      </c>
      <c r="F148" s="23"/>
      <c r="G148" s="23"/>
      <c r="H148" s="20"/>
      <c r="I148" s="20"/>
      <c r="J148" s="20"/>
      <c r="K148" s="20"/>
      <c r="L148" s="190">
        <f>I148</f>
        <v>0</v>
      </c>
      <c r="N148" s="94"/>
    </row>
    <row r="149" spans="1:20" s="93" customFormat="1" ht="44.25" hidden="1" customHeight="1" x14ac:dyDescent="0.3">
      <c r="A149" s="111">
        <v>3</v>
      </c>
      <c r="B149" s="88" t="s">
        <v>74</v>
      </c>
      <c r="C149" s="88" t="s">
        <v>36</v>
      </c>
      <c r="D149" s="4"/>
      <c r="E149" s="6">
        <v>0</v>
      </c>
      <c r="F149" s="20"/>
      <c r="G149" s="20"/>
      <c r="H149" s="20"/>
      <c r="I149" s="20"/>
      <c r="J149" s="20"/>
      <c r="K149" s="20"/>
      <c r="L149" s="190"/>
      <c r="N149" s="94"/>
    </row>
    <row r="150" spans="1:20" s="93" customFormat="1" ht="20.25" hidden="1" customHeight="1" x14ac:dyDescent="0.3">
      <c r="A150" s="111"/>
      <c r="B150" s="90" t="s">
        <v>49</v>
      </c>
      <c r="C150" s="90" t="s">
        <v>32</v>
      </c>
      <c r="D150" s="14">
        <v>0.85599999999999998</v>
      </c>
      <c r="E150" s="14">
        <f>E149*D150</f>
        <v>0</v>
      </c>
      <c r="F150" s="20"/>
      <c r="G150" s="20"/>
      <c r="H150" s="20"/>
      <c r="I150" s="20"/>
      <c r="J150" s="20"/>
      <c r="K150" s="20"/>
      <c r="L150" s="190">
        <f>G150</f>
        <v>0</v>
      </c>
      <c r="N150" s="94"/>
    </row>
    <row r="151" spans="1:20" s="93" customFormat="1" ht="18.75" hidden="1" customHeight="1" x14ac:dyDescent="0.3">
      <c r="A151" s="111"/>
      <c r="B151" s="90" t="s">
        <v>33</v>
      </c>
      <c r="C151" s="90" t="s">
        <v>1</v>
      </c>
      <c r="D151" s="14">
        <v>1.2E-2</v>
      </c>
      <c r="E151" s="14">
        <f>E149*D151</f>
        <v>0</v>
      </c>
      <c r="F151" s="20"/>
      <c r="G151" s="20"/>
      <c r="H151" s="20"/>
      <c r="I151" s="20"/>
      <c r="J151" s="20"/>
      <c r="K151" s="20"/>
      <c r="L151" s="190">
        <f>K151</f>
        <v>0</v>
      </c>
      <c r="N151" s="94"/>
    </row>
    <row r="152" spans="1:20" s="116" customFormat="1" ht="32.25" hidden="1" customHeight="1" x14ac:dyDescent="0.3">
      <c r="A152" s="111"/>
      <c r="B152" s="87" t="s">
        <v>73</v>
      </c>
      <c r="C152" s="90" t="s">
        <v>35</v>
      </c>
      <c r="D152" s="10">
        <v>0.63</v>
      </c>
      <c r="E152" s="14">
        <f>E149*D152</f>
        <v>0</v>
      </c>
      <c r="F152" s="20"/>
      <c r="G152" s="20"/>
      <c r="H152" s="20"/>
      <c r="I152" s="20"/>
      <c r="J152" s="20"/>
      <c r="K152" s="20"/>
      <c r="L152" s="190">
        <f>I152</f>
        <v>0</v>
      </c>
      <c r="N152" s="94"/>
    </row>
    <row r="153" spans="1:20" s="92" customFormat="1" ht="22.5" hidden="1" customHeight="1" x14ac:dyDescent="0.3">
      <c r="A153" s="111"/>
      <c r="B153" s="90" t="s">
        <v>59</v>
      </c>
      <c r="C153" s="90" t="s">
        <v>35</v>
      </c>
      <c r="D153" s="14">
        <v>0.92</v>
      </c>
      <c r="E153" s="14">
        <f>E149*D153</f>
        <v>0</v>
      </c>
      <c r="F153" s="20"/>
      <c r="G153" s="20"/>
      <c r="H153" s="20"/>
      <c r="I153" s="20"/>
      <c r="J153" s="20"/>
      <c r="K153" s="20"/>
      <c r="L153" s="190">
        <f>I153</f>
        <v>0</v>
      </c>
      <c r="N153" s="94"/>
    </row>
    <row r="154" spans="1:20" s="118" customFormat="1" ht="23.25" hidden="1" customHeight="1" x14ac:dyDescent="0.3">
      <c r="A154" s="120"/>
      <c r="B154" s="90" t="s">
        <v>34</v>
      </c>
      <c r="C154" s="90" t="s">
        <v>1</v>
      </c>
      <c r="D154" s="14">
        <v>1.7999999999999999E-2</v>
      </c>
      <c r="E154" s="14">
        <f>E149*D154</f>
        <v>0</v>
      </c>
      <c r="F154" s="20"/>
      <c r="G154" s="20"/>
      <c r="H154" s="20"/>
      <c r="I154" s="20"/>
      <c r="J154" s="20"/>
      <c r="K154" s="20"/>
      <c r="L154" s="190">
        <f>I154</f>
        <v>0</v>
      </c>
      <c r="N154" s="94"/>
    </row>
    <row r="155" spans="1:20" s="116" customFormat="1" ht="15.75" x14ac:dyDescent="0.3">
      <c r="A155" s="150"/>
      <c r="B155" s="151" t="s">
        <v>60</v>
      </c>
      <c r="C155" s="152"/>
      <c r="D155" s="153"/>
      <c r="E155" s="154"/>
      <c r="F155" s="155"/>
      <c r="G155" s="155"/>
      <c r="H155" s="155"/>
      <c r="I155" s="156"/>
      <c r="J155" s="155"/>
      <c r="K155" s="156"/>
      <c r="L155" s="194"/>
      <c r="N155" s="94"/>
    </row>
    <row r="156" spans="1:20" s="124" customFormat="1" ht="47.25" x14ac:dyDescent="0.3">
      <c r="A156" s="177">
        <v>1</v>
      </c>
      <c r="B156" s="88" t="s">
        <v>103</v>
      </c>
      <c r="C156" s="88" t="s">
        <v>36</v>
      </c>
      <c r="D156" s="4"/>
      <c r="E156" s="162">
        <v>464</v>
      </c>
      <c r="F156" s="17"/>
      <c r="G156" s="17"/>
      <c r="H156" s="17"/>
      <c r="I156" s="17"/>
      <c r="J156" s="17"/>
      <c r="K156" s="17"/>
      <c r="L156" s="191"/>
      <c r="M156" s="264" t="s">
        <v>159</v>
      </c>
      <c r="N156" s="94"/>
    </row>
    <row r="157" spans="1:20" s="93" customFormat="1" ht="15.75" x14ac:dyDescent="0.3">
      <c r="A157" s="111"/>
      <c r="B157" s="90" t="s">
        <v>31</v>
      </c>
      <c r="C157" s="90" t="s">
        <v>53</v>
      </c>
      <c r="D157" s="14">
        <v>1</v>
      </c>
      <c r="E157" s="14">
        <f>E156*D157</f>
        <v>464</v>
      </c>
      <c r="F157" s="165"/>
      <c r="G157" s="20"/>
      <c r="H157" s="20"/>
      <c r="I157" s="20"/>
      <c r="J157" s="20"/>
      <c r="K157" s="20"/>
      <c r="L157" s="189">
        <f>G157</f>
        <v>0</v>
      </c>
      <c r="M157" s="138"/>
    </row>
    <row r="158" spans="1:20" s="93" customFormat="1" ht="15.75" x14ac:dyDescent="0.3">
      <c r="A158" s="120"/>
      <c r="B158" s="90" t="s">
        <v>104</v>
      </c>
      <c r="C158" s="90" t="s">
        <v>36</v>
      </c>
      <c r="D158" s="14">
        <v>1.0149999999999999</v>
      </c>
      <c r="E158" s="14">
        <f>E156*D158</f>
        <v>470.96</v>
      </c>
      <c r="F158" s="20"/>
      <c r="G158" s="20"/>
      <c r="H158" s="20"/>
      <c r="I158" s="20"/>
      <c r="J158" s="20"/>
      <c r="K158" s="20"/>
      <c r="L158" s="189">
        <f>I158</f>
        <v>0</v>
      </c>
      <c r="N158" s="92"/>
      <c r="O158" s="92"/>
      <c r="P158" s="92"/>
      <c r="Q158" s="92"/>
      <c r="R158" s="92"/>
      <c r="S158" s="92"/>
      <c r="T158" s="92"/>
    </row>
    <row r="159" spans="1:20" s="93" customFormat="1" ht="15.75" x14ac:dyDescent="0.3">
      <c r="A159" s="111"/>
      <c r="B159" s="99" t="s">
        <v>91</v>
      </c>
      <c r="C159" s="90" t="s">
        <v>47</v>
      </c>
      <c r="D159" s="14">
        <v>5</v>
      </c>
      <c r="E159" s="14">
        <f>D159*E156</f>
        <v>2320</v>
      </c>
      <c r="F159" s="20"/>
      <c r="G159" s="20"/>
      <c r="H159" s="20"/>
      <c r="I159" s="20"/>
      <c r="J159" s="20"/>
      <c r="K159" s="20"/>
      <c r="L159" s="189">
        <f>I159</f>
        <v>0</v>
      </c>
      <c r="N159" s="94"/>
    </row>
    <row r="160" spans="1:20" s="89" customFormat="1" ht="31.5" x14ac:dyDescent="0.3">
      <c r="A160" s="177">
        <v>2</v>
      </c>
      <c r="B160" s="88" t="s">
        <v>92</v>
      </c>
      <c r="C160" s="88" t="s">
        <v>36</v>
      </c>
      <c r="D160" s="4"/>
      <c r="E160" s="162">
        <f>E156</f>
        <v>464</v>
      </c>
      <c r="F160" s="17"/>
      <c r="G160" s="17"/>
      <c r="H160" s="17"/>
      <c r="I160" s="17"/>
      <c r="J160" s="17"/>
      <c r="K160" s="17"/>
      <c r="L160" s="191"/>
      <c r="N160" s="94"/>
    </row>
    <row r="161" spans="1:14" s="92" customFormat="1" ht="15.75" x14ac:dyDescent="0.3">
      <c r="A161" s="111"/>
      <c r="B161" s="90" t="s">
        <v>31</v>
      </c>
      <c r="C161" s="90" t="s">
        <v>53</v>
      </c>
      <c r="D161" s="12">
        <v>1</v>
      </c>
      <c r="E161" s="8">
        <f>E160*D161</f>
        <v>464</v>
      </c>
      <c r="F161" s="165"/>
      <c r="G161" s="20"/>
      <c r="H161" s="20"/>
      <c r="I161" s="20"/>
      <c r="J161" s="20"/>
      <c r="K161" s="20"/>
      <c r="L161" s="190">
        <f>G161</f>
        <v>0</v>
      </c>
      <c r="M161" s="138"/>
    </row>
    <row r="162" spans="1:14" s="92" customFormat="1" ht="15.75" x14ac:dyDescent="0.3">
      <c r="A162" s="111"/>
      <c r="B162" s="90" t="s">
        <v>76</v>
      </c>
      <c r="C162" s="90" t="s">
        <v>30</v>
      </c>
      <c r="D162" s="49">
        <f>1.03*0.03</f>
        <v>3.09E-2</v>
      </c>
      <c r="E162" s="14">
        <f>E160*D162</f>
        <v>14.3376</v>
      </c>
      <c r="F162" s="20"/>
      <c r="G162" s="20"/>
      <c r="H162" s="173"/>
      <c r="I162" s="20"/>
      <c r="J162" s="20"/>
      <c r="K162" s="20"/>
      <c r="L162" s="190">
        <f>I162</f>
        <v>0</v>
      </c>
      <c r="N162" s="94"/>
    </row>
    <row r="163" spans="1:14" s="92" customFormat="1" ht="15.75" x14ac:dyDescent="0.3">
      <c r="A163" s="111"/>
      <c r="B163" s="90" t="s">
        <v>61</v>
      </c>
      <c r="C163" s="90" t="s">
        <v>36</v>
      </c>
      <c r="D163" s="90">
        <v>1.08</v>
      </c>
      <c r="E163" s="14">
        <f>E160*D163</f>
        <v>501.12</v>
      </c>
      <c r="F163" s="20"/>
      <c r="G163" s="20"/>
      <c r="H163" s="20"/>
      <c r="I163" s="20"/>
      <c r="J163" s="20"/>
      <c r="K163" s="20"/>
      <c r="L163" s="190">
        <f>I163</f>
        <v>0</v>
      </c>
      <c r="N163" s="94"/>
    </row>
    <row r="164" spans="1:14" s="92" customFormat="1" ht="15.75" x14ac:dyDescent="0.3">
      <c r="A164" s="120"/>
      <c r="B164" s="90" t="s">
        <v>34</v>
      </c>
      <c r="C164" s="90" t="s">
        <v>1</v>
      </c>
      <c r="D164" s="14">
        <v>8.3000000000000004E-2</v>
      </c>
      <c r="E164" s="14">
        <f>E160*D164</f>
        <v>38.512</v>
      </c>
      <c r="F164" s="20"/>
      <c r="G164" s="20"/>
      <c r="H164" s="20"/>
      <c r="I164" s="20"/>
      <c r="J164" s="20"/>
      <c r="K164" s="20"/>
      <c r="L164" s="190">
        <f>I164</f>
        <v>0</v>
      </c>
      <c r="N164" s="94"/>
    </row>
    <row r="165" spans="1:14" s="89" customFormat="1" ht="47.25" hidden="1" x14ac:dyDescent="0.3">
      <c r="A165" s="119">
        <v>3</v>
      </c>
      <c r="B165" s="88" t="s">
        <v>96</v>
      </c>
      <c r="C165" s="88" t="s">
        <v>36</v>
      </c>
      <c r="D165" s="4"/>
      <c r="E165" s="6"/>
      <c r="F165" s="17"/>
      <c r="G165" s="17"/>
      <c r="H165" s="17"/>
      <c r="I165" s="17"/>
      <c r="J165" s="17"/>
      <c r="K165" s="17"/>
      <c r="L165" s="191"/>
      <c r="N165" s="94"/>
    </row>
    <row r="166" spans="1:14" s="92" customFormat="1" ht="15.75" hidden="1" x14ac:dyDescent="0.3">
      <c r="A166" s="111"/>
      <c r="B166" s="90" t="s">
        <v>93</v>
      </c>
      <c r="C166" s="90" t="s">
        <v>32</v>
      </c>
      <c r="D166" s="14">
        <f>2.44*1.25</f>
        <v>3.05</v>
      </c>
      <c r="E166" s="14">
        <f>E165*D166</f>
        <v>0</v>
      </c>
      <c r="F166" s="20"/>
      <c r="G166" s="20"/>
      <c r="H166" s="20"/>
      <c r="I166" s="20"/>
      <c r="J166" s="20"/>
      <c r="K166" s="20"/>
      <c r="L166" s="190">
        <f>G166</f>
        <v>0</v>
      </c>
      <c r="N166" s="94"/>
    </row>
    <row r="167" spans="1:14" s="92" customFormat="1" ht="15.75" hidden="1" x14ac:dyDescent="0.3">
      <c r="A167" s="111"/>
      <c r="B167" s="90" t="s">
        <v>33</v>
      </c>
      <c r="C167" s="90" t="s">
        <v>1</v>
      </c>
      <c r="D167" s="14">
        <v>4.4999999999999998E-2</v>
      </c>
      <c r="E167" s="14">
        <f>E165*D167</f>
        <v>0</v>
      </c>
      <c r="F167" s="20"/>
      <c r="G167" s="20"/>
      <c r="H167" s="20"/>
      <c r="I167" s="20"/>
      <c r="J167" s="20"/>
      <c r="K167" s="20"/>
      <c r="L167" s="190">
        <f>K167</f>
        <v>0</v>
      </c>
      <c r="N167" s="94"/>
    </row>
    <row r="168" spans="1:14" s="92" customFormat="1" ht="15.75" hidden="1" x14ac:dyDescent="0.3">
      <c r="A168" s="111"/>
      <c r="B168" s="90" t="s">
        <v>97</v>
      </c>
      <c r="C168" s="90" t="s">
        <v>30</v>
      </c>
      <c r="D168" s="49">
        <v>3.2000000000000001E-2</v>
      </c>
      <c r="E168" s="14">
        <f>E165*D168</f>
        <v>0</v>
      </c>
      <c r="F168" s="20"/>
      <c r="G168" s="20"/>
      <c r="H168" s="20"/>
      <c r="I168" s="20"/>
      <c r="J168" s="20"/>
      <c r="K168" s="20"/>
      <c r="L168" s="190">
        <f>I168</f>
        <v>0</v>
      </c>
      <c r="N168" s="94"/>
    </row>
    <row r="169" spans="1:14" s="92" customFormat="1" ht="15.75" hidden="1" x14ac:dyDescent="0.3">
      <c r="A169" s="120"/>
      <c r="B169" s="90" t="s">
        <v>34</v>
      </c>
      <c r="C169" s="90" t="s">
        <v>1</v>
      </c>
      <c r="D169" s="14">
        <v>0.03</v>
      </c>
      <c r="E169" s="14">
        <f>E165*D169</f>
        <v>0</v>
      </c>
      <c r="F169" s="20"/>
      <c r="G169" s="20"/>
      <c r="H169" s="20"/>
      <c r="I169" s="20"/>
      <c r="J169" s="20"/>
      <c r="K169" s="20"/>
      <c r="L169" s="190">
        <f>I169</f>
        <v>0</v>
      </c>
      <c r="N169" s="94"/>
    </row>
    <row r="170" spans="1:14" s="92" customFormat="1" ht="18.600000000000001" customHeight="1" x14ac:dyDescent="0.3">
      <c r="A170" s="111">
        <v>4</v>
      </c>
      <c r="B170" s="88" t="s">
        <v>62</v>
      </c>
      <c r="C170" s="88" t="s">
        <v>36</v>
      </c>
      <c r="D170" s="4"/>
      <c r="E170" s="162">
        <v>211</v>
      </c>
      <c r="F170" s="20"/>
      <c r="G170" s="20"/>
      <c r="H170" s="20"/>
      <c r="I170" s="20"/>
      <c r="J170" s="20"/>
      <c r="K170" s="20"/>
      <c r="L170" s="190"/>
      <c r="N170" s="94"/>
    </row>
    <row r="171" spans="1:14" s="92" customFormat="1" ht="15.75" x14ac:dyDescent="0.3">
      <c r="A171" s="111"/>
      <c r="B171" s="90" t="s">
        <v>31</v>
      </c>
      <c r="C171" s="90" t="s">
        <v>53</v>
      </c>
      <c r="D171" s="14">
        <v>1</v>
      </c>
      <c r="E171" s="14">
        <f>E170*D171</f>
        <v>211</v>
      </c>
      <c r="F171" s="20"/>
      <c r="G171" s="20"/>
      <c r="H171" s="20"/>
      <c r="I171" s="20"/>
      <c r="J171" s="20"/>
      <c r="K171" s="20"/>
      <c r="L171" s="190">
        <f>G171</f>
        <v>0</v>
      </c>
      <c r="N171" s="94"/>
    </row>
    <row r="172" spans="1:14" s="92" customFormat="1" ht="15.75" x14ac:dyDescent="0.3">
      <c r="A172" s="111"/>
      <c r="B172" s="90" t="s">
        <v>63</v>
      </c>
      <c r="C172" s="90" t="s">
        <v>35</v>
      </c>
      <c r="D172" s="14">
        <v>0.69</v>
      </c>
      <c r="E172" s="14">
        <f>E170*D172</f>
        <v>145.58999999999997</v>
      </c>
      <c r="F172" s="20"/>
      <c r="G172" s="20"/>
      <c r="H172" s="165"/>
      <c r="I172" s="20"/>
      <c r="J172" s="20"/>
      <c r="K172" s="20"/>
      <c r="L172" s="190">
        <f>I172</f>
        <v>0</v>
      </c>
      <c r="N172" s="94"/>
    </row>
    <row r="173" spans="1:14" s="92" customFormat="1" ht="15.75" x14ac:dyDescent="0.3">
      <c r="A173" s="111"/>
      <c r="B173" s="90" t="s">
        <v>64</v>
      </c>
      <c r="C173" s="90" t="s">
        <v>35</v>
      </c>
      <c r="D173" s="14">
        <v>0.81200000000000006</v>
      </c>
      <c r="E173" s="14">
        <f>E170*D173</f>
        <v>171.33200000000002</v>
      </c>
      <c r="F173" s="20"/>
      <c r="G173" s="20"/>
      <c r="H173" s="165"/>
      <c r="I173" s="20"/>
      <c r="J173" s="20"/>
      <c r="K173" s="20"/>
      <c r="L173" s="190">
        <f>I173</f>
        <v>0</v>
      </c>
      <c r="N173" s="94"/>
    </row>
    <row r="174" spans="1:14" s="92" customFormat="1" ht="15.75" x14ac:dyDescent="0.3">
      <c r="A174" s="111"/>
      <c r="B174" s="90" t="s">
        <v>65</v>
      </c>
      <c r="C174" s="90" t="s">
        <v>35</v>
      </c>
      <c r="D174" s="49">
        <v>0.15</v>
      </c>
      <c r="E174" s="14">
        <f>E170*D174</f>
        <v>31.65</v>
      </c>
      <c r="F174" s="20"/>
      <c r="G174" s="20"/>
      <c r="H174" s="165"/>
      <c r="I174" s="20"/>
      <c r="J174" s="20"/>
      <c r="K174" s="20"/>
      <c r="L174" s="190">
        <f>I174</f>
        <v>0</v>
      </c>
      <c r="N174" s="94"/>
    </row>
    <row r="175" spans="1:14" s="92" customFormat="1" ht="15.75" x14ac:dyDescent="0.3">
      <c r="A175" s="120"/>
      <c r="B175" s="90" t="s">
        <v>34</v>
      </c>
      <c r="C175" s="90" t="s">
        <v>1</v>
      </c>
      <c r="D175" s="49">
        <v>0.34</v>
      </c>
      <c r="E175" s="14">
        <f>E170*D175</f>
        <v>71.740000000000009</v>
      </c>
      <c r="F175" s="20"/>
      <c r="G175" s="20"/>
      <c r="H175" s="20"/>
      <c r="I175" s="20"/>
      <c r="J175" s="20"/>
      <c r="K175" s="20"/>
      <c r="L175" s="190">
        <f>I175</f>
        <v>0</v>
      </c>
      <c r="N175" s="94"/>
    </row>
    <row r="176" spans="1:14" s="140" customFormat="1" ht="31.5" x14ac:dyDescent="0.3">
      <c r="A176" s="139">
        <v>4</v>
      </c>
      <c r="B176" s="88" t="s">
        <v>105</v>
      </c>
      <c r="C176" s="88" t="s">
        <v>36</v>
      </c>
      <c r="D176" s="4"/>
      <c r="E176" s="162">
        <v>193</v>
      </c>
      <c r="F176" s="17"/>
      <c r="G176" s="17"/>
      <c r="H176" s="17"/>
      <c r="I176" s="17"/>
      <c r="J176" s="17"/>
      <c r="K176" s="17"/>
      <c r="L176" s="191"/>
      <c r="N176" s="94"/>
    </row>
    <row r="177" spans="1:14" s="142" customFormat="1" ht="15.75" x14ac:dyDescent="0.3">
      <c r="A177" s="108"/>
      <c r="B177" s="90" t="s">
        <v>31</v>
      </c>
      <c r="C177" s="90" t="s">
        <v>53</v>
      </c>
      <c r="D177" s="8">
        <v>1</v>
      </c>
      <c r="E177" s="8">
        <f>E176*D177</f>
        <v>193</v>
      </c>
      <c r="F177" s="166"/>
      <c r="G177" s="20"/>
      <c r="H177" s="20"/>
      <c r="I177" s="20"/>
      <c r="J177" s="20"/>
      <c r="K177" s="20"/>
      <c r="L177" s="190">
        <f>G177</f>
        <v>0</v>
      </c>
      <c r="M177" s="141"/>
      <c r="N177" s="94"/>
    </row>
    <row r="178" spans="1:14" s="142" customFormat="1" ht="15.75" x14ac:dyDescent="0.3">
      <c r="A178" s="108"/>
      <c r="B178" s="110" t="s">
        <v>106</v>
      </c>
      <c r="C178" s="110" t="s">
        <v>47</v>
      </c>
      <c r="D178" s="10">
        <v>125</v>
      </c>
      <c r="E178" s="8">
        <f>E176*D178</f>
        <v>24125</v>
      </c>
      <c r="F178" s="20"/>
      <c r="G178" s="20"/>
      <c r="H178" s="165"/>
      <c r="I178" s="20"/>
      <c r="J178" s="20"/>
      <c r="K178" s="20"/>
      <c r="L178" s="190">
        <f>I178</f>
        <v>0</v>
      </c>
      <c r="N178" s="94"/>
    </row>
    <row r="179" spans="1:14" s="93" customFormat="1" ht="15.75" x14ac:dyDescent="0.3">
      <c r="A179" s="111"/>
      <c r="B179" s="90" t="s">
        <v>107</v>
      </c>
      <c r="C179" s="90" t="s">
        <v>30</v>
      </c>
      <c r="D179" s="14">
        <v>0.01</v>
      </c>
      <c r="E179" s="10">
        <f>E176*D179</f>
        <v>1.93</v>
      </c>
      <c r="F179" s="20"/>
      <c r="G179" s="20"/>
      <c r="H179" s="17"/>
      <c r="I179" s="20"/>
      <c r="J179" s="20"/>
      <c r="K179" s="20"/>
      <c r="L179" s="190">
        <f>I179</f>
        <v>0</v>
      </c>
      <c r="N179" s="94"/>
    </row>
    <row r="180" spans="1:14" s="142" customFormat="1" ht="15.75" x14ac:dyDescent="0.3">
      <c r="A180" s="108"/>
      <c r="B180" s="110" t="s">
        <v>108</v>
      </c>
      <c r="C180" s="110" t="s">
        <v>38</v>
      </c>
      <c r="D180" s="8">
        <v>6.5</v>
      </c>
      <c r="E180" s="8">
        <f>E176*D180</f>
        <v>1254.5</v>
      </c>
      <c r="F180" s="20"/>
      <c r="G180" s="20"/>
      <c r="H180" s="20"/>
      <c r="I180" s="20"/>
      <c r="J180" s="20"/>
      <c r="K180" s="20"/>
      <c r="L180" s="190">
        <f>I180</f>
        <v>0</v>
      </c>
      <c r="N180" s="94"/>
    </row>
    <row r="181" spans="1:14" s="142" customFormat="1" ht="14.45" customHeight="1" x14ac:dyDescent="0.3">
      <c r="A181" s="112"/>
      <c r="B181" s="110" t="s">
        <v>34</v>
      </c>
      <c r="C181" s="110" t="s">
        <v>1</v>
      </c>
      <c r="D181" s="12">
        <v>0.4</v>
      </c>
      <c r="E181" s="8">
        <f>E176*D181</f>
        <v>77.2</v>
      </c>
      <c r="F181" s="20"/>
      <c r="G181" s="20"/>
      <c r="H181" s="20"/>
      <c r="I181" s="20"/>
      <c r="J181" s="20"/>
      <c r="K181" s="20"/>
      <c r="L181" s="190">
        <f>I181</f>
        <v>0</v>
      </c>
      <c r="N181" s="94"/>
    </row>
    <row r="182" spans="1:14" s="29" customFormat="1" x14ac:dyDescent="0.3">
      <c r="A182" s="108">
        <v>6</v>
      </c>
      <c r="B182" s="88" t="s">
        <v>80</v>
      </c>
      <c r="C182" s="88" t="s">
        <v>46</v>
      </c>
      <c r="D182" s="4"/>
      <c r="E182" s="162">
        <v>20.100000000000001</v>
      </c>
      <c r="F182" s="17"/>
      <c r="G182" s="17"/>
      <c r="H182" s="17"/>
      <c r="I182" s="17"/>
      <c r="J182" s="17"/>
      <c r="K182" s="17"/>
      <c r="L182" s="191"/>
      <c r="N182" s="94"/>
    </row>
    <row r="183" spans="1:14" s="140" customFormat="1" ht="25.5" customHeight="1" x14ac:dyDescent="0.3">
      <c r="A183" s="108"/>
      <c r="B183" s="110" t="s">
        <v>31</v>
      </c>
      <c r="C183" s="110" t="s">
        <v>46</v>
      </c>
      <c r="D183" s="12">
        <v>1</v>
      </c>
      <c r="E183" s="12">
        <f>D183*E182</f>
        <v>20.100000000000001</v>
      </c>
      <c r="F183" s="165"/>
      <c r="G183" s="20"/>
      <c r="H183" s="20"/>
      <c r="I183" s="20"/>
      <c r="J183" s="20"/>
      <c r="K183" s="20"/>
      <c r="L183" s="190">
        <f>G183</f>
        <v>0</v>
      </c>
      <c r="N183" s="94"/>
    </row>
    <row r="184" spans="1:14" s="142" customFormat="1" ht="15.75" x14ac:dyDescent="0.3">
      <c r="A184" s="108"/>
      <c r="B184" s="110" t="s">
        <v>81</v>
      </c>
      <c r="C184" s="110" t="s">
        <v>46</v>
      </c>
      <c r="D184" s="12">
        <v>1</v>
      </c>
      <c r="E184" s="12">
        <f>E182*D184</f>
        <v>20.100000000000001</v>
      </c>
      <c r="F184" s="20"/>
      <c r="G184" s="20"/>
      <c r="H184" s="165"/>
      <c r="I184" s="20"/>
      <c r="J184" s="20"/>
      <c r="K184" s="20"/>
      <c r="L184" s="190">
        <f>I184</f>
        <v>0</v>
      </c>
      <c r="N184" s="94"/>
    </row>
    <row r="185" spans="1:14" s="116" customFormat="1" ht="18" customHeight="1" x14ac:dyDescent="0.3">
      <c r="A185" s="112"/>
      <c r="B185" s="110" t="s">
        <v>34</v>
      </c>
      <c r="C185" s="110" t="s">
        <v>1</v>
      </c>
      <c r="D185" s="12">
        <v>0.432</v>
      </c>
      <c r="E185" s="12">
        <f>E182*D185</f>
        <v>8.6832000000000011</v>
      </c>
      <c r="F185" s="20"/>
      <c r="G185" s="20"/>
      <c r="H185" s="20"/>
      <c r="I185" s="20"/>
      <c r="J185" s="20"/>
      <c r="K185" s="20"/>
      <c r="L185" s="190">
        <f>I185</f>
        <v>0</v>
      </c>
      <c r="N185" s="94"/>
    </row>
    <row r="186" spans="1:14" s="116" customFormat="1" ht="31.5" x14ac:dyDescent="0.3">
      <c r="A186" s="179">
        <v>7</v>
      </c>
      <c r="B186" s="88" t="s">
        <v>94</v>
      </c>
      <c r="C186" s="88" t="s">
        <v>95</v>
      </c>
      <c r="D186" s="4"/>
      <c r="E186" s="162">
        <f>145.9+111.3+138.6+173.3</f>
        <v>569.09999999999991</v>
      </c>
      <c r="F186" s="17"/>
      <c r="G186" s="17"/>
      <c r="H186" s="17"/>
      <c r="I186" s="17"/>
      <c r="J186" s="17"/>
      <c r="K186" s="17"/>
      <c r="L186" s="191"/>
      <c r="N186" s="94"/>
    </row>
    <row r="187" spans="1:14" s="116" customFormat="1" ht="18" customHeight="1" x14ac:dyDescent="0.3">
      <c r="A187" s="112"/>
      <c r="B187" s="90" t="s">
        <v>31</v>
      </c>
      <c r="C187" s="90" t="s">
        <v>53</v>
      </c>
      <c r="D187" s="12">
        <v>1</v>
      </c>
      <c r="E187" s="12">
        <f>E186*D187</f>
        <v>569.09999999999991</v>
      </c>
      <c r="F187" s="165"/>
      <c r="G187" s="20"/>
      <c r="H187" s="20"/>
      <c r="I187" s="20"/>
      <c r="J187" s="20"/>
      <c r="K187" s="20"/>
      <c r="L187" s="190">
        <f t="shared" ref="L187" si="7">K187+I187+G187</f>
        <v>0</v>
      </c>
      <c r="M187" s="142"/>
      <c r="N187" s="94"/>
    </row>
    <row r="188" spans="1:14" s="116" customFormat="1" ht="18" customHeight="1" x14ac:dyDescent="0.3">
      <c r="A188" s="112"/>
      <c r="B188" s="110" t="s">
        <v>124</v>
      </c>
      <c r="C188" s="90" t="s">
        <v>53</v>
      </c>
      <c r="D188" s="12">
        <v>1</v>
      </c>
      <c r="E188" s="12">
        <f>E186*D188</f>
        <v>569.09999999999991</v>
      </c>
      <c r="F188" s="20"/>
      <c r="G188" s="20"/>
      <c r="H188" s="165"/>
      <c r="I188" s="20"/>
      <c r="J188" s="20"/>
      <c r="K188" s="20"/>
      <c r="L188" s="196">
        <f t="shared" ref="L188" si="8">K188+I188+G188</f>
        <v>0</v>
      </c>
      <c r="N188" s="94"/>
    </row>
    <row r="189" spans="1:14" s="143" customFormat="1" x14ac:dyDescent="0.25">
      <c r="A189" s="54"/>
      <c r="B189" s="54" t="s">
        <v>10</v>
      </c>
      <c r="C189" s="54"/>
      <c r="D189" s="54"/>
      <c r="E189" s="54"/>
      <c r="F189" s="55"/>
      <c r="G189" s="56">
        <f>SUM(G11:G188)</f>
        <v>0</v>
      </c>
      <c r="H189" s="56"/>
      <c r="I189" s="56">
        <f>SUM(I11:I188)</f>
        <v>0</v>
      </c>
      <c r="J189" s="56"/>
      <c r="K189" s="56">
        <f>SUM(K53:K188)</f>
        <v>0</v>
      </c>
      <c r="L189" s="197">
        <f>SUM(L11:L188)</f>
        <v>0</v>
      </c>
      <c r="N189" s="144"/>
    </row>
    <row r="190" spans="1:14" s="147" customFormat="1" x14ac:dyDescent="0.25">
      <c r="A190" s="145"/>
      <c r="B190" s="54" t="s">
        <v>48</v>
      </c>
      <c r="C190" s="146">
        <v>0.05</v>
      </c>
      <c r="D190" s="15"/>
      <c r="E190" s="15"/>
      <c r="F190" s="24"/>
      <c r="G190" s="25"/>
      <c r="H190" s="25"/>
      <c r="I190" s="25"/>
      <c r="J190" s="25"/>
      <c r="K190" s="25"/>
      <c r="L190" s="198">
        <f>I189*C190</f>
        <v>0</v>
      </c>
      <c r="N190" s="148"/>
    </row>
    <row r="191" spans="1:14" s="116" customFormat="1" ht="15.75" x14ac:dyDescent="0.25">
      <c r="A191" s="110"/>
      <c r="B191" s="84" t="s">
        <v>40</v>
      </c>
      <c r="C191" s="117"/>
      <c r="D191" s="12"/>
      <c r="E191" s="50"/>
      <c r="F191" s="20"/>
      <c r="G191" s="55"/>
      <c r="H191" s="20"/>
      <c r="I191" s="55"/>
      <c r="J191" s="20"/>
      <c r="K191" s="55"/>
      <c r="L191" s="197">
        <f>L190+L189</f>
        <v>0</v>
      </c>
      <c r="N191" s="141"/>
    </row>
    <row r="192" spans="1:14" s="30" customFormat="1" x14ac:dyDescent="0.25">
      <c r="A192" s="58"/>
      <c r="B192" s="54" t="s">
        <v>41</v>
      </c>
      <c r="C192" s="149">
        <v>0.08</v>
      </c>
      <c r="D192" s="57"/>
      <c r="E192" s="57"/>
      <c r="F192" s="56"/>
      <c r="G192" s="56"/>
      <c r="H192" s="56"/>
      <c r="I192" s="56"/>
      <c r="J192" s="56"/>
      <c r="K192" s="56"/>
      <c r="L192" s="197">
        <f>L191*C192</f>
        <v>0</v>
      </c>
      <c r="N192" s="64"/>
    </row>
    <row r="193" spans="1:14" s="30" customFormat="1" x14ac:dyDescent="0.25">
      <c r="A193" s="58"/>
      <c r="B193" s="54" t="s">
        <v>10</v>
      </c>
      <c r="C193" s="58"/>
      <c r="D193" s="58"/>
      <c r="E193" s="58"/>
      <c r="F193" s="56"/>
      <c r="G193" s="56"/>
      <c r="H193" s="56"/>
      <c r="I193" s="56"/>
      <c r="J193" s="56"/>
      <c r="K193" s="56"/>
      <c r="L193" s="199">
        <f>L192+L191</f>
        <v>0</v>
      </c>
      <c r="N193" s="64"/>
    </row>
    <row r="194" spans="1:14" s="30" customFormat="1" x14ac:dyDescent="0.25">
      <c r="A194" s="58"/>
      <c r="B194" s="54" t="s">
        <v>42</v>
      </c>
      <c r="C194" s="149">
        <v>0.1</v>
      </c>
      <c r="D194" s="57"/>
      <c r="E194" s="57"/>
      <c r="F194" s="56"/>
      <c r="G194" s="56"/>
      <c r="H194" s="56"/>
      <c r="I194" s="56"/>
      <c r="J194" s="56"/>
      <c r="K194" s="56"/>
      <c r="L194" s="197">
        <f>L193*C194</f>
        <v>0</v>
      </c>
      <c r="N194" s="64"/>
    </row>
    <row r="195" spans="1:14" s="30" customFormat="1" x14ac:dyDescent="0.25">
      <c r="A195" s="58"/>
      <c r="B195" s="54" t="s">
        <v>10</v>
      </c>
      <c r="C195" s="58"/>
      <c r="D195" s="58"/>
      <c r="E195" s="58"/>
      <c r="F195" s="56"/>
      <c r="G195" s="56"/>
      <c r="H195" s="56"/>
      <c r="I195" s="56"/>
      <c r="J195" s="56"/>
      <c r="K195" s="56"/>
      <c r="L195" s="197">
        <f>L194+L193</f>
        <v>0</v>
      </c>
      <c r="N195" s="64"/>
    </row>
    <row r="196" spans="1:14" x14ac:dyDescent="0.3">
      <c r="A196" s="157"/>
      <c r="B196" s="176" t="s">
        <v>112</v>
      </c>
      <c r="C196" s="161">
        <v>0.05</v>
      </c>
      <c r="D196" s="157"/>
      <c r="E196" s="158"/>
      <c r="F196" s="158"/>
      <c r="G196" s="158"/>
      <c r="H196" s="158"/>
      <c r="I196" s="158"/>
      <c r="J196" s="158"/>
      <c r="K196" s="158"/>
      <c r="L196" s="200">
        <f>L195*C196</f>
        <v>0</v>
      </c>
    </row>
    <row r="197" spans="1:14" x14ac:dyDescent="0.3">
      <c r="A197" s="157"/>
      <c r="B197" s="1" t="s">
        <v>10</v>
      </c>
      <c r="C197" s="78"/>
      <c r="D197" s="157"/>
      <c r="E197" s="158"/>
      <c r="F197" s="158"/>
      <c r="G197" s="158"/>
      <c r="H197" s="159"/>
      <c r="I197" s="158"/>
      <c r="J197" s="158"/>
      <c r="K197" s="158"/>
      <c r="L197" s="200">
        <f>SUM(L195:L196)</f>
        <v>0</v>
      </c>
    </row>
    <row r="198" spans="1:14" x14ac:dyDescent="0.3">
      <c r="A198" s="157"/>
      <c r="B198" s="1" t="s">
        <v>43</v>
      </c>
      <c r="C198" s="160">
        <v>0.18</v>
      </c>
      <c r="D198" s="157"/>
      <c r="E198" s="158"/>
      <c r="F198" s="158"/>
      <c r="G198" s="158"/>
      <c r="H198" s="158"/>
      <c r="I198" s="158"/>
      <c r="J198" s="158"/>
      <c r="K198" s="158"/>
      <c r="L198" s="200">
        <f>L197*C198</f>
        <v>0</v>
      </c>
    </row>
    <row r="199" spans="1:14" x14ac:dyDescent="0.3">
      <c r="A199" s="157"/>
      <c r="B199" s="1" t="s">
        <v>15</v>
      </c>
      <c r="C199" s="16" t="s">
        <v>116</v>
      </c>
      <c r="D199" s="157"/>
      <c r="E199" s="158"/>
      <c r="F199" s="158"/>
      <c r="G199" s="158"/>
      <c r="H199" s="158"/>
      <c r="I199" s="158"/>
      <c r="J199" s="158"/>
      <c r="K199" s="158"/>
      <c r="L199" s="200">
        <f>SUM(L197:L198)</f>
        <v>0</v>
      </c>
    </row>
    <row r="200" spans="1:14" x14ac:dyDescent="0.3">
      <c r="A200" s="26"/>
      <c r="B200" s="26"/>
      <c r="C200" s="26"/>
      <c r="D200" s="26"/>
      <c r="E200" s="30"/>
      <c r="F200" s="30"/>
      <c r="G200" s="30"/>
      <c r="H200" s="30"/>
      <c r="I200" s="30"/>
      <c r="J200" s="30"/>
      <c r="K200" s="30"/>
      <c r="L200" s="183"/>
    </row>
    <row r="201" spans="1:14" x14ac:dyDescent="0.3">
      <c r="A201" s="26"/>
      <c r="B201" s="26"/>
      <c r="C201" s="26"/>
      <c r="D201" s="26"/>
      <c r="E201" s="30"/>
      <c r="F201" s="30"/>
      <c r="G201" s="30"/>
      <c r="H201" s="30"/>
      <c r="I201" s="30"/>
      <c r="J201" s="30"/>
      <c r="K201" s="30"/>
      <c r="L201" s="183"/>
    </row>
    <row r="202" spans="1:14" s="60" customFormat="1" x14ac:dyDescent="0.3">
      <c r="A202" s="28"/>
      <c r="B202" s="28"/>
      <c r="C202" s="28"/>
      <c r="D202" s="28"/>
      <c r="E202" s="29"/>
      <c r="F202" s="29"/>
      <c r="G202" s="29"/>
      <c r="H202" s="29"/>
      <c r="I202" s="29"/>
      <c r="J202" s="29"/>
      <c r="K202" s="29"/>
      <c r="L202" s="182"/>
      <c r="N202" s="61"/>
    </row>
    <row r="203" spans="1:14" s="26" customFormat="1" x14ac:dyDescent="0.3">
      <c r="A203" s="28"/>
      <c r="B203" s="28"/>
      <c r="C203" s="28"/>
      <c r="D203" s="28"/>
      <c r="E203" s="29"/>
      <c r="F203" s="29"/>
      <c r="G203" s="29"/>
      <c r="H203" s="29"/>
      <c r="I203" s="29"/>
      <c r="J203" s="29"/>
      <c r="K203" s="29"/>
      <c r="L203" s="182"/>
      <c r="N203" s="27"/>
    </row>
    <row r="204" spans="1:14" s="60" customFormat="1" x14ac:dyDescent="0.3">
      <c r="A204" s="28"/>
      <c r="B204" s="28"/>
      <c r="C204" s="28"/>
      <c r="D204" s="28"/>
      <c r="E204" s="29"/>
      <c r="F204" s="29"/>
      <c r="G204" s="29"/>
      <c r="H204" s="29"/>
      <c r="I204" s="29"/>
      <c r="J204" s="29"/>
      <c r="K204" s="29"/>
      <c r="L204" s="182"/>
      <c r="N204" s="61"/>
    </row>
    <row r="205" spans="1:14" s="60" customFormat="1" x14ac:dyDescent="0.3">
      <c r="A205" s="28"/>
      <c r="B205" s="28"/>
      <c r="C205" s="28"/>
      <c r="D205" s="28"/>
      <c r="E205" s="29"/>
      <c r="F205" s="29"/>
      <c r="G205" s="29"/>
      <c r="H205" s="29"/>
      <c r="I205" s="29"/>
      <c r="J205" s="29"/>
      <c r="K205" s="29"/>
      <c r="L205" s="182"/>
      <c r="N205" s="61"/>
    </row>
    <row r="206" spans="1:14" s="60" customFormat="1" x14ac:dyDescent="0.3">
      <c r="A206" s="28"/>
      <c r="B206" s="28"/>
      <c r="C206" s="28"/>
      <c r="D206" s="28"/>
      <c r="E206" s="29"/>
      <c r="F206" s="29"/>
      <c r="G206" s="29"/>
      <c r="H206" s="29"/>
      <c r="I206" s="29"/>
      <c r="J206" s="29"/>
      <c r="K206" s="29"/>
      <c r="L206" s="182"/>
      <c r="N206" s="61"/>
    </row>
    <row r="207" spans="1:14" s="60" customFormat="1" x14ac:dyDescent="0.3">
      <c r="A207" s="28"/>
      <c r="B207" s="28"/>
      <c r="C207" s="28"/>
      <c r="D207" s="28"/>
      <c r="E207" s="29"/>
      <c r="F207" s="29"/>
      <c r="G207" s="29"/>
      <c r="H207" s="29"/>
      <c r="I207" s="29"/>
      <c r="J207" s="29"/>
      <c r="K207" s="29"/>
      <c r="L207" s="182"/>
      <c r="N207" s="61"/>
    </row>
    <row r="208" spans="1:14" s="60" customFormat="1" x14ac:dyDescent="0.3">
      <c r="A208" s="28"/>
      <c r="B208" s="28"/>
      <c r="C208" s="28"/>
      <c r="D208" s="28"/>
      <c r="E208" s="29"/>
      <c r="F208" s="29"/>
      <c r="G208" s="29"/>
      <c r="H208" s="29"/>
      <c r="I208" s="29"/>
      <c r="J208" s="29"/>
      <c r="K208" s="29"/>
      <c r="L208" s="182"/>
      <c r="N208" s="61"/>
    </row>
    <row r="209" spans="1:14" s="60" customFormat="1" x14ac:dyDescent="0.3">
      <c r="A209" s="28"/>
      <c r="B209" s="28"/>
      <c r="C209" s="28"/>
      <c r="D209" s="28"/>
      <c r="E209" s="29"/>
      <c r="F209" s="29"/>
      <c r="G209" s="29"/>
      <c r="H209" s="29"/>
      <c r="I209" s="29"/>
      <c r="J209" s="29"/>
      <c r="K209" s="29"/>
      <c r="L209" s="182"/>
      <c r="N209" s="61"/>
    </row>
    <row r="210" spans="1:14" s="60" customFormat="1" x14ac:dyDescent="0.3">
      <c r="A210" s="28"/>
      <c r="B210" s="28"/>
      <c r="C210" s="28"/>
      <c r="D210" s="28"/>
      <c r="E210" s="29"/>
      <c r="F210" s="29"/>
      <c r="G210" s="29"/>
      <c r="H210" s="29"/>
      <c r="I210" s="29"/>
      <c r="J210" s="29"/>
      <c r="K210" s="29"/>
      <c r="L210" s="182"/>
      <c r="N210" s="61"/>
    </row>
    <row r="211" spans="1:14" s="60" customFormat="1" x14ac:dyDescent="0.3">
      <c r="A211" s="28"/>
      <c r="B211" s="28"/>
      <c r="C211" s="28"/>
      <c r="D211" s="28"/>
      <c r="E211" s="29"/>
      <c r="F211" s="29"/>
      <c r="G211" s="29"/>
      <c r="H211" s="29"/>
      <c r="I211" s="29"/>
      <c r="J211" s="29"/>
      <c r="K211" s="29"/>
      <c r="L211" s="182"/>
      <c r="N211" s="61"/>
    </row>
    <row r="212" spans="1:14" s="60" customFormat="1" x14ac:dyDescent="0.3">
      <c r="A212" s="28"/>
      <c r="B212" s="28"/>
      <c r="C212" s="28"/>
      <c r="D212" s="28"/>
      <c r="E212" s="29"/>
      <c r="F212" s="29"/>
      <c r="G212" s="29"/>
      <c r="H212" s="29"/>
      <c r="I212" s="29"/>
      <c r="J212" s="29"/>
      <c r="K212" s="29"/>
      <c r="L212" s="182"/>
      <c r="N212" s="61"/>
    </row>
    <row r="213" spans="1:14" s="60" customFormat="1" x14ac:dyDescent="0.3">
      <c r="A213" s="28"/>
      <c r="B213" s="28"/>
      <c r="C213" s="28"/>
      <c r="D213" s="28"/>
      <c r="E213" s="29"/>
      <c r="F213" s="29"/>
      <c r="G213" s="29"/>
      <c r="H213" s="29"/>
      <c r="I213" s="29"/>
      <c r="J213" s="29"/>
      <c r="K213" s="29"/>
      <c r="L213" s="182"/>
      <c r="N213" s="61"/>
    </row>
    <row r="214" spans="1:14" s="60" customFormat="1" x14ac:dyDescent="0.3">
      <c r="A214" s="28"/>
      <c r="B214" s="28"/>
      <c r="C214" s="28"/>
      <c r="D214" s="28"/>
      <c r="E214" s="29"/>
      <c r="F214" s="29"/>
      <c r="G214" s="29"/>
      <c r="H214" s="29"/>
      <c r="I214" s="29"/>
      <c r="J214" s="29"/>
      <c r="K214" s="29"/>
      <c r="L214" s="182"/>
      <c r="N214" s="61"/>
    </row>
    <row r="215" spans="1:14" s="60" customFormat="1" x14ac:dyDescent="0.3">
      <c r="A215" s="28"/>
      <c r="B215" s="28"/>
      <c r="C215" s="28"/>
      <c r="D215" s="28"/>
      <c r="E215" s="29"/>
      <c r="F215" s="29"/>
      <c r="G215" s="29"/>
      <c r="H215" s="29"/>
      <c r="I215" s="29"/>
      <c r="J215" s="29"/>
      <c r="K215" s="29"/>
      <c r="L215" s="182"/>
      <c r="N215" s="61"/>
    </row>
    <row r="216" spans="1:14" s="60" customFormat="1" x14ac:dyDescent="0.3">
      <c r="A216" s="28"/>
      <c r="B216" s="28"/>
      <c r="C216" s="28"/>
      <c r="D216" s="28"/>
      <c r="E216" s="29"/>
      <c r="F216" s="29"/>
      <c r="G216" s="29"/>
      <c r="H216" s="29"/>
      <c r="I216" s="29"/>
      <c r="J216" s="29"/>
      <c r="K216" s="29"/>
      <c r="L216" s="182"/>
      <c r="N216" s="61"/>
    </row>
    <row r="217" spans="1:14" s="60" customFormat="1" x14ac:dyDescent="0.3">
      <c r="A217" s="28"/>
      <c r="B217" s="28"/>
      <c r="C217" s="28"/>
      <c r="D217" s="28"/>
      <c r="E217" s="29"/>
      <c r="F217" s="29"/>
      <c r="G217" s="29"/>
      <c r="H217" s="29"/>
      <c r="I217" s="29"/>
      <c r="J217" s="29"/>
      <c r="K217" s="29"/>
      <c r="L217" s="182"/>
      <c r="N217" s="61"/>
    </row>
    <row r="218" spans="1:14" s="60" customFormat="1" x14ac:dyDescent="0.3">
      <c r="A218" s="28"/>
      <c r="B218" s="28"/>
      <c r="C218" s="28"/>
      <c r="D218" s="28"/>
      <c r="E218" s="29"/>
      <c r="F218" s="29"/>
      <c r="G218" s="29"/>
      <c r="H218" s="29"/>
      <c r="I218" s="29"/>
      <c r="J218" s="29"/>
      <c r="K218" s="29"/>
      <c r="L218" s="182"/>
      <c r="N218" s="61"/>
    </row>
    <row r="219" spans="1:14" s="60" customFormat="1" x14ac:dyDescent="0.3">
      <c r="A219" s="28"/>
      <c r="B219" s="28"/>
      <c r="C219" s="28"/>
      <c r="D219" s="28"/>
      <c r="E219" s="29"/>
      <c r="F219" s="29"/>
      <c r="G219" s="29"/>
      <c r="H219" s="29"/>
      <c r="I219" s="29"/>
      <c r="J219" s="29"/>
      <c r="K219" s="29"/>
      <c r="L219" s="182"/>
      <c r="N219" s="61"/>
    </row>
    <row r="220" spans="1:14" s="60" customFormat="1" x14ac:dyDescent="0.3">
      <c r="A220" s="28"/>
      <c r="B220" s="28"/>
      <c r="C220" s="28"/>
      <c r="D220" s="28"/>
      <c r="E220" s="29"/>
      <c r="F220" s="29"/>
      <c r="G220" s="29"/>
      <c r="H220" s="29"/>
      <c r="I220" s="29"/>
      <c r="J220" s="29"/>
      <c r="K220" s="29"/>
      <c r="L220" s="182"/>
      <c r="N220" s="61"/>
    </row>
    <row r="221" spans="1:14" s="26" customFormat="1" x14ac:dyDescent="0.3">
      <c r="A221" s="28"/>
      <c r="B221" s="28"/>
      <c r="C221" s="28"/>
      <c r="D221" s="28"/>
      <c r="E221" s="29"/>
      <c r="F221" s="29"/>
      <c r="G221" s="29"/>
      <c r="H221" s="29"/>
      <c r="I221" s="29"/>
      <c r="J221" s="29"/>
      <c r="K221" s="29"/>
      <c r="L221" s="182"/>
      <c r="N221" s="27"/>
    </row>
    <row r="222" spans="1:14" s="26" customFormat="1" x14ac:dyDescent="0.3">
      <c r="A222" s="28"/>
      <c r="B222" s="28"/>
      <c r="C222" s="28"/>
      <c r="D222" s="28"/>
      <c r="E222" s="29"/>
      <c r="F222" s="29"/>
      <c r="G222" s="29"/>
      <c r="H222" s="29"/>
      <c r="I222" s="29"/>
      <c r="J222" s="29"/>
      <c r="K222" s="29"/>
      <c r="L222" s="182"/>
      <c r="N222" s="27"/>
    </row>
    <row r="223" spans="1:14" s="26" customFormat="1" x14ac:dyDescent="0.3">
      <c r="A223" s="28"/>
      <c r="B223" s="28"/>
      <c r="C223" s="28"/>
      <c r="D223" s="28"/>
      <c r="E223" s="29"/>
      <c r="F223" s="29"/>
      <c r="G223" s="29"/>
      <c r="H223" s="29"/>
      <c r="I223" s="29"/>
      <c r="J223" s="29"/>
      <c r="K223" s="29"/>
      <c r="L223" s="182"/>
      <c r="N223" s="27"/>
    </row>
    <row r="224" spans="1:14" s="26" customFormat="1" x14ac:dyDescent="0.3">
      <c r="A224" s="28"/>
      <c r="B224" s="28"/>
      <c r="C224" s="28"/>
      <c r="D224" s="28"/>
      <c r="E224" s="29"/>
      <c r="F224" s="29"/>
      <c r="G224" s="29"/>
      <c r="H224" s="29"/>
      <c r="I224" s="29"/>
      <c r="J224" s="29"/>
      <c r="K224" s="29"/>
      <c r="L224" s="182"/>
      <c r="N224" s="27"/>
    </row>
    <row r="225" spans="1:14" s="26" customFormat="1" x14ac:dyDescent="0.3">
      <c r="A225" s="28"/>
      <c r="B225" s="28"/>
      <c r="C225" s="28"/>
      <c r="D225" s="28"/>
      <c r="E225" s="29"/>
      <c r="F225" s="29"/>
      <c r="G225" s="29"/>
      <c r="H225" s="29"/>
      <c r="I225" s="29"/>
      <c r="J225" s="29"/>
      <c r="K225" s="29"/>
      <c r="L225" s="182"/>
      <c r="N225" s="27"/>
    </row>
    <row r="226" spans="1:14" s="26" customFormat="1" x14ac:dyDescent="0.3">
      <c r="A226" s="28"/>
      <c r="B226" s="28"/>
      <c r="C226" s="28"/>
      <c r="D226" s="28"/>
      <c r="E226" s="29"/>
      <c r="F226" s="29"/>
      <c r="G226" s="29"/>
      <c r="H226" s="29"/>
      <c r="I226" s="29"/>
      <c r="J226" s="29"/>
      <c r="K226" s="29"/>
      <c r="L226" s="182"/>
      <c r="N226" s="27"/>
    </row>
    <row r="227" spans="1:14" s="26" customFormat="1" x14ac:dyDescent="0.3">
      <c r="A227" s="28"/>
      <c r="B227" s="28"/>
      <c r="C227" s="28"/>
      <c r="D227" s="28"/>
      <c r="E227" s="29"/>
      <c r="F227" s="29"/>
      <c r="G227" s="29"/>
      <c r="H227" s="29"/>
      <c r="I227" s="29"/>
      <c r="J227" s="29"/>
      <c r="K227" s="29"/>
      <c r="L227" s="182"/>
      <c r="N227" s="27"/>
    </row>
    <row r="228" spans="1:14" s="26" customFormat="1" x14ac:dyDescent="0.3">
      <c r="A228" s="28"/>
      <c r="B228" s="28"/>
      <c r="C228" s="28"/>
      <c r="D228" s="28"/>
      <c r="E228" s="29"/>
      <c r="F228" s="29"/>
      <c r="G228" s="29"/>
      <c r="H228" s="29"/>
      <c r="I228" s="29"/>
      <c r="J228" s="29"/>
      <c r="K228" s="29"/>
      <c r="L228" s="182"/>
      <c r="N228" s="27"/>
    </row>
    <row r="229" spans="1:14" s="26" customFormat="1" x14ac:dyDescent="0.3">
      <c r="A229" s="28"/>
      <c r="B229" s="28"/>
      <c r="C229" s="28"/>
      <c r="D229" s="28"/>
      <c r="E229" s="29"/>
      <c r="F229" s="29"/>
      <c r="G229" s="29"/>
      <c r="H229" s="29"/>
      <c r="I229" s="29"/>
      <c r="J229" s="29"/>
      <c r="K229" s="29"/>
      <c r="L229" s="182"/>
      <c r="N229" s="27"/>
    </row>
    <row r="230" spans="1:14" s="26" customFormat="1" x14ac:dyDescent="0.3">
      <c r="A230" s="28"/>
      <c r="B230" s="28"/>
      <c r="C230" s="28"/>
      <c r="D230" s="28"/>
      <c r="E230" s="29"/>
      <c r="F230" s="29"/>
      <c r="G230" s="29"/>
      <c r="H230" s="29"/>
      <c r="I230" s="29"/>
      <c r="J230" s="29"/>
      <c r="K230" s="29"/>
      <c r="L230" s="182"/>
      <c r="N230" s="27"/>
    </row>
    <row r="231" spans="1:14" s="26" customFormat="1" x14ac:dyDescent="0.3">
      <c r="A231" s="28"/>
      <c r="B231" s="28"/>
      <c r="C231" s="28"/>
      <c r="D231" s="28"/>
      <c r="E231" s="29"/>
      <c r="F231" s="29"/>
      <c r="G231" s="29"/>
      <c r="H231" s="29"/>
      <c r="I231" s="29"/>
      <c r="J231" s="29"/>
      <c r="K231" s="29"/>
      <c r="L231" s="182"/>
      <c r="N231" s="27"/>
    </row>
    <row r="232" spans="1:14" s="26" customFormat="1" x14ac:dyDescent="0.3">
      <c r="A232" s="28"/>
      <c r="B232" s="28"/>
      <c r="C232" s="28"/>
      <c r="D232" s="28"/>
      <c r="E232" s="29"/>
      <c r="F232" s="29"/>
      <c r="G232" s="29"/>
      <c r="H232" s="29"/>
      <c r="I232" s="29"/>
      <c r="J232" s="29"/>
      <c r="K232" s="29"/>
      <c r="L232" s="182"/>
      <c r="N232" s="27"/>
    </row>
    <row r="233" spans="1:14" s="26" customFormat="1" x14ac:dyDescent="0.3">
      <c r="A233" s="28"/>
      <c r="B233" s="28"/>
      <c r="C233" s="28"/>
      <c r="D233" s="28"/>
      <c r="E233" s="29"/>
      <c r="F233" s="29"/>
      <c r="G233" s="29"/>
      <c r="H233" s="29"/>
      <c r="I233" s="29"/>
      <c r="J233" s="29"/>
      <c r="K233" s="29"/>
      <c r="L233" s="182"/>
      <c r="N233" s="27"/>
    </row>
    <row r="234" spans="1:14" s="26" customFormat="1" x14ac:dyDescent="0.3">
      <c r="A234" s="28"/>
      <c r="B234" s="28"/>
      <c r="C234" s="28"/>
      <c r="D234" s="28"/>
      <c r="E234" s="29"/>
      <c r="F234" s="29"/>
      <c r="G234" s="29"/>
      <c r="H234" s="29"/>
      <c r="I234" s="29"/>
      <c r="J234" s="29"/>
      <c r="K234" s="29"/>
      <c r="L234" s="182"/>
      <c r="N234" s="27"/>
    </row>
    <row r="235" spans="1:14" s="26" customFormat="1" x14ac:dyDescent="0.3">
      <c r="A235" s="28"/>
      <c r="B235" s="28"/>
      <c r="C235" s="28"/>
      <c r="D235" s="28"/>
      <c r="E235" s="29"/>
      <c r="F235" s="29"/>
      <c r="G235" s="29"/>
      <c r="H235" s="29"/>
      <c r="I235" s="29"/>
      <c r="J235" s="29"/>
      <c r="K235" s="29"/>
      <c r="L235" s="182"/>
      <c r="N235" s="27"/>
    </row>
    <row r="236" spans="1:14" s="26" customFormat="1" x14ac:dyDescent="0.3">
      <c r="A236" s="28"/>
      <c r="B236" s="28"/>
      <c r="C236" s="28"/>
      <c r="D236" s="28"/>
      <c r="E236" s="29"/>
      <c r="F236" s="29"/>
      <c r="G236" s="29"/>
      <c r="H236" s="29"/>
      <c r="I236" s="29"/>
      <c r="J236" s="29"/>
      <c r="K236" s="29"/>
      <c r="L236" s="182"/>
      <c r="N236" s="27"/>
    </row>
    <row r="237" spans="1:14" s="26" customFormat="1" x14ac:dyDescent="0.3">
      <c r="A237" s="28"/>
      <c r="B237" s="28"/>
      <c r="C237" s="28"/>
      <c r="D237" s="28"/>
      <c r="E237" s="29"/>
      <c r="F237" s="29"/>
      <c r="G237" s="29"/>
      <c r="H237" s="29"/>
      <c r="I237" s="29"/>
      <c r="J237" s="29"/>
      <c r="K237" s="29"/>
      <c r="L237" s="182"/>
      <c r="N237" s="27"/>
    </row>
    <row r="238" spans="1:14" s="26" customFormat="1" x14ac:dyDescent="0.3">
      <c r="A238" s="28"/>
      <c r="B238" s="28"/>
      <c r="C238" s="28"/>
      <c r="D238" s="28"/>
      <c r="E238" s="29"/>
      <c r="F238" s="29"/>
      <c r="G238" s="29"/>
      <c r="H238" s="29"/>
      <c r="I238" s="29"/>
      <c r="J238" s="29"/>
      <c r="K238" s="29"/>
      <c r="L238" s="182"/>
      <c r="N238" s="27"/>
    </row>
    <row r="239" spans="1:14" s="26" customFormat="1" x14ac:dyDescent="0.3">
      <c r="A239" s="28"/>
      <c r="B239" s="28"/>
      <c r="C239" s="28"/>
      <c r="D239" s="28"/>
      <c r="E239" s="29"/>
      <c r="F239" s="29"/>
      <c r="G239" s="29"/>
      <c r="H239" s="29"/>
      <c r="I239" s="29"/>
      <c r="J239" s="29"/>
      <c r="K239" s="29"/>
      <c r="L239" s="182"/>
      <c r="N239" s="27"/>
    </row>
    <row r="240" spans="1:14" s="26" customFormat="1" x14ac:dyDescent="0.3">
      <c r="A240" s="28"/>
      <c r="B240" s="28"/>
      <c r="C240" s="28"/>
      <c r="D240" s="28"/>
      <c r="E240" s="29"/>
      <c r="F240" s="29"/>
      <c r="G240" s="29"/>
      <c r="H240" s="29"/>
      <c r="I240" s="29"/>
      <c r="J240" s="29"/>
      <c r="K240" s="29"/>
      <c r="L240" s="182"/>
      <c r="N240" s="27"/>
    </row>
    <row r="241" spans="1:14" s="26" customFormat="1" x14ac:dyDescent="0.3">
      <c r="A241" s="28"/>
      <c r="B241" s="28"/>
      <c r="C241" s="28"/>
      <c r="D241" s="28"/>
      <c r="E241" s="29"/>
      <c r="F241" s="29"/>
      <c r="G241" s="29"/>
      <c r="H241" s="29"/>
      <c r="I241" s="29"/>
      <c r="J241" s="29"/>
      <c r="K241" s="29"/>
      <c r="L241" s="182"/>
      <c r="N241" s="27"/>
    </row>
    <row r="242" spans="1:14" s="26" customFormat="1" x14ac:dyDescent="0.3">
      <c r="A242" s="28"/>
      <c r="B242" s="28"/>
      <c r="C242" s="28"/>
      <c r="D242" s="28"/>
      <c r="E242" s="29"/>
      <c r="F242" s="29"/>
      <c r="G242" s="29"/>
      <c r="H242" s="29"/>
      <c r="I242" s="29"/>
      <c r="J242" s="29"/>
      <c r="K242" s="29"/>
      <c r="L242" s="182"/>
      <c r="N242" s="27"/>
    </row>
    <row r="243" spans="1:14" s="26" customFormat="1" x14ac:dyDescent="0.3">
      <c r="A243" s="28"/>
      <c r="B243" s="28"/>
      <c r="C243" s="28"/>
      <c r="D243" s="28"/>
      <c r="E243" s="29"/>
      <c r="F243" s="29"/>
      <c r="G243" s="29"/>
      <c r="H243" s="29"/>
      <c r="I243" s="29"/>
      <c r="J243" s="29"/>
      <c r="K243" s="29"/>
      <c r="L243" s="182"/>
      <c r="N243" s="27"/>
    </row>
    <row r="244" spans="1:14" s="26" customFormat="1" x14ac:dyDescent="0.3">
      <c r="A244" s="28"/>
      <c r="B244" s="28"/>
      <c r="C244" s="28"/>
      <c r="D244" s="28"/>
      <c r="E244" s="29"/>
      <c r="F244" s="29"/>
      <c r="G244" s="29"/>
      <c r="H244" s="29"/>
      <c r="I244" s="29"/>
      <c r="J244" s="29"/>
      <c r="K244" s="29"/>
      <c r="L244" s="182"/>
      <c r="N244" s="27"/>
    </row>
    <row r="245" spans="1:14" s="26" customFormat="1" x14ac:dyDescent="0.3">
      <c r="A245" s="28"/>
      <c r="B245" s="28"/>
      <c r="C245" s="28"/>
      <c r="D245" s="28"/>
      <c r="E245" s="29"/>
      <c r="F245" s="29"/>
      <c r="G245" s="29"/>
      <c r="H245" s="29"/>
      <c r="I245" s="29"/>
      <c r="J245" s="29"/>
      <c r="K245" s="29"/>
      <c r="L245" s="182"/>
      <c r="N245" s="27"/>
    </row>
    <row r="246" spans="1:14" s="26" customFormat="1" x14ac:dyDescent="0.3">
      <c r="A246" s="28"/>
      <c r="B246" s="28"/>
      <c r="C246" s="28"/>
      <c r="D246" s="28"/>
      <c r="E246" s="29"/>
      <c r="F246" s="29"/>
      <c r="G246" s="29"/>
      <c r="H246" s="29"/>
      <c r="I246" s="29"/>
      <c r="J246" s="29"/>
      <c r="K246" s="29"/>
      <c r="L246" s="182"/>
      <c r="N246" s="27"/>
    </row>
    <row r="247" spans="1:14" s="26" customFormat="1" x14ac:dyDescent="0.3">
      <c r="A247" s="28"/>
      <c r="B247" s="28"/>
      <c r="C247" s="28"/>
      <c r="D247" s="28"/>
      <c r="E247" s="29"/>
      <c r="F247" s="29"/>
      <c r="G247" s="29"/>
      <c r="H247" s="29"/>
      <c r="I247" s="29"/>
      <c r="J247" s="29"/>
      <c r="K247" s="29"/>
      <c r="L247" s="182"/>
      <c r="N247" s="27"/>
    </row>
    <row r="248" spans="1:14" s="26" customFormat="1" x14ac:dyDescent="0.3">
      <c r="A248" s="28"/>
      <c r="B248" s="28"/>
      <c r="C248" s="28"/>
      <c r="D248" s="28"/>
      <c r="E248" s="29"/>
      <c r="F248" s="29"/>
      <c r="G248" s="29"/>
      <c r="H248" s="29"/>
      <c r="I248" s="29"/>
      <c r="J248" s="29"/>
      <c r="K248" s="29"/>
      <c r="L248" s="182"/>
      <c r="N248" s="27"/>
    </row>
    <row r="249" spans="1:14" s="26" customFormat="1" x14ac:dyDescent="0.3">
      <c r="A249" s="28"/>
      <c r="B249" s="28"/>
      <c r="C249" s="28"/>
      <c r="D249" s="28"/>
      <c r="E249" s="29"/>
      <c r="F249" s="29"/>
      <c r="G249" s="29"/>
      <c r="H249" s="29"/>
      <c r="I249" s="29"/>
      <c r="J249" s="29"/>
      <c r="K249" s="29"/>
      <c r="L249" s="182"/>
      <c r="N249" s="27"/>
    </row>
    <row r="250" spans="1:14" s="60" customFormat="1" x14ac:dyDescent="0.3">
      <c r="A250" s="28"/>
      <c r="B250" s="28"/>
      <c r="C250" s="28"/>
      <c r="D250" s="28"/>
      <c r="E250" s="29"/>
      <c r="F250" s="29"/>
      <c r="G250" s="29"/>
      <c r="H250" s="29"/>
      <c r="I250" s="29"/>
      <c r="J250" s="29"/>
      <c r="K250" s="29"/>
      <c r="L250" s="182"/>
      <c r="N250" s="61"/>
    </row>
    <row r="251" spans="1:14" s="26" customFormat="1" x14ac:dyDescent="0.3">
      <c r="A251" s="28"/>
      <c r="B251" s="28"/>
      <c r="C251" s="28"/>
      <c r="D251" s="28"/>
      <c r="E251" s="29"/>
      <c r="F251" s="29"/>
      <c r="G251" s="29"/>
      <c r="H251" s="29"/>
      <c r="I251" s="29"/>
      <c r="J251" s="29"/>
      <c r="K251" s="29"/>
      <c r="L251" s="182"/>
      <c r="N251" s="27"/>
    </row>
    <row r="252" spans="1:14" s="26" customFormat="1" x14ac:dyDescent="0.3">
      <c r="A252" s="28"/>
      <c r="B252" s="28"/>
      <c r="C252" s="28"/>
      <c r="D252" s="28"/>
      <c r="E252" s="29"/>
      <c r="F252" s="29"/>
      <c r="G252" s="29"/>
      <c r="H252" s="29"/>
      <c r="I252" s="29"/>
      <c r="J252" s="29"/>
      <c r="K252" s="29"/>
      <c r="L252" s="182"/>
      <c r="N252" s="27"/>
    </row>
    <row r="253" spans="1:14" s="60" customFormat="1" x14ac:dyDescent="0.3">
      <c r="A253" s="28"/>
      <c r="B253" s="28"/>
      <c r="C253" s="28"/>
      <c r="D253" s="28"/>
      <c r="E253" s="29"/>
      <c r="F253" s="29"/>
      <c r="G253" s="29"/>
      <c r="H253" s="29"/>
      <c r="I253" s="29"/>
      <c r="J253" s="29"/>
      <c r="K253" s="29"/>
      <c r="L253" s="182"/>
      <c r="N253" s="61"/>
    </row>
    <row r="254" spans="1:14" s="60" customFormat="1" x14ac:dyDescent="0.3">
      <c r="A254" s="28"/>
      <c r="B254" s="28"/>
      <c r="C254" s="28"/>
      <c r="D254" s="28"/>
      <c r="E254" s="29"/>
      <c r="F254" s="29"/>
      <c r="G254" s="29"/>
      <c r="H254" s="29"/>
      <c r="I254" s="29"/>
      <c r="J254" s="29"/>
      <c r="K254" s="29"/>
      <c r="L254" s="182"/>
      <c r="N254" s="61"/>
    </row>
    <row r="255" spans="1:14" s="26" customFormat="1" x14ac:dyDescent="0.3">
      <c r="A255" s="28"/>
      <c r="B255" s="28"/>
      <c r="C255" s="28"/>
      <c r="D255" s="28"/>
      <c r="E255" s="29"/>
      <c r="F255" s="29"/>
      <c r="G255" s="29"/>
      <c r="H255" s="29"/>
      <c r="I255" s="29"/>
      <c r="J255" s="29"/>
      <c r="K255" s="29"/>
      <c r="L255" s="182"/>
      <c r="N255" s="27"/>
    </row>
    <row r="256" spans="1:14" s="26" customFormat="1" x14ac:dyDescent="0.3">
      <c r="A256" s="28"/>
      <c r="B256" s="28"/>
      <c r="C256" s="28"/>
      <c r="D256" s="28"/>
      <c r="E256" s="29"/>
      <c r="F256" s="29"/>
      <c r="G256" s="29"/>
      <c r="H256" s="29"/>
      <c r="I256" s="29"/>
      <c r="J256" s="29"/>
      <c r="K256" s="29"/>
      <c r="L256" s="182"/>
      <c r="N256" s="27"/>
    </row>
    <row r="257" spans="1:14" s="26" customFormat="1" x14ac:dyDescent="0.3">
      <c r="A257" s="28"/>
      <c r="B257" s="28"/>
      <c r="C257" s="28"/>
      <c r="D257" s="28"/>
      <c r="E257" s="29"/>
      <c r="F257" s="29"/>
      <c r="G257" s="29"/>
      <c r="H257" s="29"/>
      <c r="I257" s="29"/>
      <c r="J257" s="29"/>
      <c r="K257" s="29"/>
      <c r="L257" s="182"/>
      <c r="N257" s="27"/>
    </row>
    <row r="258" spans="1:14" s="26" customFormat="1" x14ac:dyDescent="0.3">
      <c r="A258" s="28"/>
      <c r="B258" s="28"/>
      <c r="C258" s="28"/>
      <c r="D258" s="28"/>
      <c r="E258" s="29"/>
      <c r="F258" s="29"/>
      <c r="G258" s="29"/>
      <c r="H258" s="29"/>
      <c r="I258" s="29"/>
      <c r="J258" s="29"/>
      <c r="K258" s="29"/>
      <c r="L258" s="182"/>
      <c r="N258" s="27"/>
    </row>
    <row r="259" spans="1:14" s="60" customFormat="1" x14ac:dyDescent="0.3">
      <c r="A259" s="28"/>
      <c r="B259" s="28"/>
      <c r="C259" s="28"/>
      <c r="D259" s="28"/>
      <c r="E259" s="29"/>
      <c r="F259" s="29"/>
      <c r="G259" s="29"/>
      <c r="H259" s="29"/>
      <c r="I259" s="29"/>
      <c r="J259" s="29"/>
      <c r="K259" s="29"/>
      <c r="L259" s="182"/>
      <c r="N259" s="61"/>
    </row>
    <row r="260" spans="1:14" s="60" customFormat="1" x14ac:dyDescent="0.3">
      <c r="A260" s="28"/>
      <c r="B260" s="28"/>
      <c r="C260" s="28"/>
      <c r="D260" s="28"/>
      <c r="E260" s="29"/>
      <c r="F260" s="29"/>
      <c r="G260" s="29"/>
      <c r="H260" s="29"/>
      <c r="I260" s="29"/>
      <c r="J260" s="29"/>
      <c r="K260" s="29"/>
      <c r="L260" s="182"/>
      <c r="N260" s="61"/>
    </row>
    <row r="261" spans="1:14" s="60" customFormat="1" x14ac:dyDescent="0.3">
      <c r="A261" s="28"/>
      <c r="B261" s="28"/>
      <c r="C261" s="28"/>
      <c r="D261" s="28"/>
      <c r="E261" s="29"/>
      <c r="F261" s="29"/>
      <c r="G261" s="29"/>
      <c r="H261" s="29"/>
      <c r="I261" s="29"/>
      <c r="J261" s="29"/>
      <c r="K261" s="29"/>
      <c r="L261" s="182"/>
      <c r="N261" s="61"/>
    </row>
    <row r="262" spans="1:14" s="60" customFormat="1" x14ac:dyDescent="0.3">
      <c r="A262" s="28"/>
      <c r="B262" s="28"/>
      <c r="C262" s="28"/>
      <c r="D262" s="28"/>
      <c r="E262" s="29"/>
      <c r="F262" s="29"/>
      <c r="G262" s="29"/>
      <c r="H262" s="29"/>
      <c r="I262" s="29"/>
      <c r="J262" s="29"/>
      <c r="K262" s="29"/>
      <c r="L262" s="182"/>
      <c r="N262" s="61"/>
    </row>
    <row r="263" spans="1:14" s="60" customFormat="1" x14ac:dyDescent="0.3">
      <c r="A263" s="28"/>
      <c r="B263" s="28"/>
      <c r="C263" s="28"/>
      <c r="D263" s="28"/>
      <c r="E263" s="29"/>
      <c r="F263" s="29"/>
      <c r="G263" s="29"/>
      <c r="H263" s="29"/>
      <c r="I263" s="29"/>
      <c r="J263" s="29"/>
      <c r="K263" s="29"/>
      <c r="L263" s="182"/>
      <c r="N263" s="61"/>
    </row>
    <row r="264" spans="1:14" s="60" customFormat="1" x14ac:dyDescent="0.3">
      <c r="A264" s="28"/>
      <c r="B264" s="28"/>
      <c r="C264" s="28"/>
      <c r="D264" s="28"/>
      <c r="E264" s="29"/>
      <c r="F264" s="29"/>
      <c r="G264" s="29"/>
      <c r="H264" s="29"/>
      <c r="I264" s="29"/>
      <c r="J264" s="29"/>
      <c r="K264" s="29"/>
      <c r="L264" s="182"/>
      <c r="N264" s="61"/>
    </row>
    <row r="265" spans="1:14" s="60" customFormat="1" x14ac:dyDescent="0.3">
      <c r="A265" s="28"/>
      <c r="B265" s="28"/>
      <c r="C265" s="28"/>
      <c r="D265" s="28"/>
      <c r="E265" s="29"/>
      <c r="F265" s="29"/>
      <c r="G265" s="29"/>
      <c r="H265" s="29"/>
      <c r="I265" s="29"/>
      <c r="J265" s="29"/>
      <c r="K265" s="29"/>
      <c r="L265" s="182"/>
      <c r="N265" s="61"/>
    </row>
    <row r="266" spans="1:14" s="60" customFormat="1" x14ac:dyDescent="0.3">
      <c r="A266" s="28"/>
      <c r="B266" s="28"/>
      <c r="C266" s="28"/>
      <c r="D266" s="28"/>
      <c r="E266" s="29"/>
      <c r="F266" s="29"/>
      <c r="G266" s="29"/>
      <c r="H266" s="29"/>
      <c r="I266" s="29"/>
      <c r="J266" s="29"/>
      <c r="K266" s="29"/>
      <c r="L266" s="182"/>
      <c r="N266" s="61"/>
    </row>
    <row r="267" spans="1:14" s="60" customFormat="1" x14ac:dyDescent="0.3">
      <c r="A267" s="28"/>
      <c r="B267" s="28"/>
      <c r="C267" s="28"/>
      <c r="D267" s="28"/>
      <c r="E267" s="29"/>
      <c r="F267" s="29"/>
      <c r="G267" s="29"/>
      <c r="H267" s="29"/>
      <c r="I267" s="29"/>
      <c r="J267" s="29"/>
      <c r="K267" s="29"/>
      <c r="L267" s="182"/>
      <c r="N267" s="61"/>
    </row>
    <row r="268" spans="1:14" s="60" customFormat="1" x14ac:dyDescent="0.3">
      <c r="A268" s="28"/>
      <c r="B268" s="28"/>
      <c r="C268" s="28"/>
      <c r="D268" s="28"/>
      <c r="E268" s="29"/>
      <c r="F268" s="29"/>
      <c r="G268" s="29"/>
      <c r="H268" s="29"/>
      <c r="I268" s="29"/>
      <c r="J268" s="29"/>
      <c r="K268" s="29"/>
      <c r="L268" s="182"/>
      <c r="N268" s="61"/>
    </row>
    <row r="269" spans="1:14" s="26" customFormat="1" x14ac:dyDescent="0.3">
      <c r="A269" s="28"/>
      <c r="B269" s="28"/>
      <c r="C269" s="28"/>
      <c r="D269" s="28"/>
      <c r="E269" s="29"/>
      <c r="F269" s="29"/>
      <c r="G269" s="29"/>
      <c r="H269" s="29"/>
      <c r="I269" s="29"/>
      <c r="J269" s="29"/>
      <c r="K269" s="29"/>
      <c r="L269" s="182"/>
      <c r="N269" s="27"/>
    </row>
    <row r="270" spans="1:14" s="60" customFormat="1" x14ac:dyDescent="0.3">
      <c r="A270" s="28"/>
      <c r="B270" s="28"/>
      <c r="C270" s="28"/>
      <c r="D270" s="28"/>
      <c r="E270" s="29"/>
      <c r="F270" s="29"/>
      <c r="G270" s="29"/>
      <c r="H270" s="29"/>
      <c r="I270" s="29"/>
      <c r="J270" s="29"/>
      <c r="K270" s="29"/>
      <c r="L270" s="182"/>
      <c r="N270" s="61"/>
    </row>
    <row r="271" spans="1:14" s="60" customFormat="1" x14ac:dyDescent="0.3">
      <c r="A271" s="28"/>
      <c r="B271" s="28"/>
      <c r="C271" s="28"/>
      <c r="D271" s="28"/>
      <c r="E271" s="29"/>
      <c r="F271" s="29"/>
      <c r="G271" s="29"/>
      <c r="H271" s="29"/>
      <c r="I271" s="29"/>
      <c r="J271" s="29"/>
      <c r="K271" s="29"/>
      <c r="L271" s="182"/>
      <c r="N271" s="61"/>
    </row>
    <row r="272" spans="1:14" s="60" customFormat="1" x14ac:dyDescent="0.3">
      <c r="A272" s="28"/>
      <c r="B272" s="28"/>
      <c r="C272" s="28"/>
      <c r="D272" s="28"/>
      <c r="E272" s="29"/>
      <c r="F272" s="29"/>
      <c r="G272" s="29"/>
      <c r="H272" s="29"/>
      <c r="I272" s="29"/>
      <c r="J272" s="29"/>
      <c r="K272" s="29"/>
      <c r="L272" s="182"/>
      <c r="N272" s="61"/>
    </row>
    <row r="273" spans="1:14" s="60" customFormat="1" x14ac:dyDescent="0.3">
      <c r="A273" s="28"/>
      <c r="B273" s="28"/>
      <c r="C273" s="28"/>
      <c r="D273" s="28"/>
      <c r="E273" s="29"/>
      <c r="F273" s="29"/>
      <c r="G273" s="29"/>
      <c r="H273" s="29"/>
      <c r="I273" s="29"/>
      <c r="J273" s="29"/>
      <c r="K273" s="29"/>
      <c r="L273" s="182"/>
      <c r="N273" s="61"/>
    </row>
    <row r="274" spans="1:14" s="60" customFormat="1" x14ac:dyDescent="0.3">
      <c r="A274" s="28"/>
      <c r="B274" s="28"/>
      <c r="C274" s="28"/>
      <c r="D274" s="28"/>
      <c r="E274" s="29"/>
      <c r="F274" s="29"/>
      <c r="G274" s="29"/>
      <c r="H274" s="29"/>
      <c r="I274" s="29"/>
      <c r="J274" s="29"/>
      <c r="K274" s="29"/>
      <c r="L274" s="182"/>
      <c r="N274" s="61"/>
    </row>
    <row r="275" spans="1:14" s="60" customFormat="1" x14ac:dyDescent="0.3">
      <c r="A275" s="28"/>
      <c r="B275" s="28"/>
      <c r="C275" s="28"/>
      <c r="D275" s="28"/>
      <c r="E275" s="29"/>
      <c r="F275" s="29"/>
      <c r="G275" s="29"/>
      <c r="H275" s="29"/>
      <c r="I275" s="29"/>
      <c r="J275" s="29"/>
      <c r="K275" s="29"/>
      <c r="L275" s="182"/>
      <c r="N275" s="61"/>
    </row>
    <row r="276" spans="1:14" s="60" customFormat="1" x14ac:dyDescent="0.3">
      <c r="A276" s="28"/>
      <c r="B276" s="28"/>
      <c r="C276" s="28"/>
      <c r="D276" s="28"/>
      <c r="E276" s="29"/>
      <c r="F276" s="29"/>
      <c r="G276" s="29"/>
      <c r="H276" s="29"/>
      <c r="I276" s="29"/>
      <c r="J276" s="29"/>
      <c r="K276" s="29"/>
      <c r="L276" s="182"/>
      <c r="N276" s="61"/>
    </row>
    <row r="277" spans="1:14" s="60" customFormat="1" x14ac:dyDescent="0.3">
      <c r="A277" s="28"/>
      <c r="B277" s="28"/>
      <c r="C277" s="28"/>
      <c r="D277" s="28"/>
      <c r="E277" s="29"/>
      <c r="F277" s="29"/>
      <c r="G277" s="29"/>
      <c r="H277" s="29"/>
      <c r="I277" s="29"/>
      <c r="J277" s="29"/>
      <c r="K277" s="29"/>
      <c r="L277" s="182"/>
      <c r="N277" s="61"/>
    </row>
    <row r="278" spans="1:14" s="60" customFormat="1" x14ac:dyDescent="0.3">
      <c r="A278" s="28"/>
      <c r="B278" s="28"/>
      <c r="C278" s="28"/>
      <c r="D278" s="28"/>
      <c r="E278" s="29"/>
      <c r="F278" s="29"/>
      <c r="G278" s="29"/>
      <c r="H278" s="29"/>
      <c r="I278" s="29"/>
      <c r="J278" s="29"/>
      <c r="K278" s="29"/>
      <c r="L278" s="182"/>
      <c r="N278" s="61"/>
    </row>
    <row r="279" spans="1:14" s="60" customFormat="1" x14ac:dyDescent="0.3">
      <c r="A279" s="28"/>
      <c r="B279" s="28"/>
      <c r="C279" s="28"/>
      <c r="D279" s="28"/>
      <c r="E279" s="29"/>
      <c r="F279" s="29"/>
      <c r="G279" s="29"/>
      <c r="H279" s="29"/>
      <c r="I279" s="29"/>
      <c r="J279" s="29"/>
      <c r="K279" s="29"/>
      <c r="L279" s="182"/>
      <c r="N279" s="61"/>
    </row>
    <row r="280" spans="1:14" s="60" customFormat="1" x14ac:dyDescent="0.3">
      <c r="A280" s="28"/>
      <c r="B280" s="28"/>
      <c r="C280" s="28"/>
      <c r="D280" s="28"/>
      <c r="E280" s="29"/>
      <c r="F280" s="29"/>
      <c r="G280" s="29"/>
      <c r="H280" s="29"/>
      <c r="I280" s="29"/>
      <c r="J280" s="29"/>
      <c r="K280" s="29"/>
      <c r="L280" s="182"/>
      <c r="N280" s="61"/>
    </row>
    <row r="281" spans="1:14" s="60" customFormat="1" x14ac:dyDescent="0.3">
      <c r="A281" s="28"/>
      <c r="B281" s="28"/>
      <c r="C281" s="28"/>
      <c r="D281" s="28"/>
      <c r="E281" s="29"/>
      <c r="F281" s="29"/>
      <c r="G281" s="29"/>
      <c r="H281" s="29"/>
      <c r="I281" s="29"/>
      <c r="J281" s="29"/>
      <c r="K281" s="29"/>
      <c r="L281" s="182"/>
      <c r="N281" s="61"/>
    </row>
    <row r="282" spans="1:14" s="60" customFormat="1" x14ac:dyDescent="0.3">
      <c r="A282" s="28"/>
      <c r="B282" s="28"/>
      <c r="C282" s="28"/>
      <c r="D282" s="28"/>
      <c r="E282" s="29"/>
      <c r="F282" s="29"/>
      <c r="G282" s="29"/>
      <c r="H282" s="29"/>
      <c r="I282" s="29"/>
      <c r="J282" s="29"/>
      <c r="K282" s="29"/>
      <c r="L282" s="182"/>
      <c r="N282" s="61"/>
    </row>
    <row r="283" spans="1:14" s="60" customFormat="1" x14ac:dyDescent="0.3">
      <c r="A283" s="28"/>
      <c r="B283" s="28"/>
      <c r="C283" s="28"/>
      <c r="D283" s="28"/>
      <c r="E283" s="29"/>
      <c r="F283" s="29"/>
      <c r="G283" s="29"/>
      <c r="H283" s="29"/>
      <c r="I283" s="29"/>
      <c r="J283" s="29"/>
      <c r="K283" s="29"/>
      <c r="L283" s="182"/>
      <c r="N283" s="61"/>
    </row>
    <row r="284" spans="1:14" s="60" customFormat="1" x14ac:dyDescent="0.3">
      <c r="A284" s="28"/>
      <c r="B284" s="28"/>
      <c r="C284" s="28"/>
      <c r="D284" s="28"/>
      <c r="E284" s="29"/>
      <c r="F284" s="29"/>
      <c r="G284" s="29"/>
      <c r="H284" s="29"/>
      <c r="I284" s="29"/>
      <c r="J284" s="29"/>
      <c r="K284" s="29"/>
      <c r="L284" s="182"/>
      <c r="N284" s="61"/>
    </row>
    <row r="285" spans="1:14" s="60" customFormat="1" x14ac:dyDescent="0.3">
      <c r="A285" s="28"/>
      <c r="B285" s="28"/>
      <c r="C285" s="28"/>
      <c r="D285" s="28"/>
      <c r="E285" s="29"/>
      <c r="F285" s="29"/>
      <c r="G285" s="29"/>
      <c r="H285" s="29"/>
      <c r="I285" s="29"/>
      <c r="J285" s="29"/>
      <c r="K285" s="29"/>
      <c r="L285" s="182"/>
      <c r="N285" s="61"/>
    </row>
    <row r="286" spans="1:14" s="26" customFormat="1" x14ac:dyDescent="0.3">
      <c r="A286" s="28"/>
      <c r="B286" s="28"/>
      <c r="C286" s="28"/>
      <c r="D286" s="28"/>
      <c r="E286" s="29"/>
      <c r="F286" s="29"/>
      <c r="G286" s="29"/>
      <c r="H286" s="29"/>
      <c r="I286" s="29"/>
      <c r="J286" s="29"/>
      <c r="K286" s="29"/>
      <c r="L286" s="182"/>
      <c r="N286" s="27"/>
    </row>
    <row r="287" spans="1:14" s="60" customFormat="1" x14ac:dyDescent="0.3">
      <c r="A287" s="28"/>
      <c r="B287" s="28"/>
      <c r="C287" s="28"/>
      <c r="D287" s="28"/>
      <c r="E287" s="29"/>
      <c r="F287" s="29"/>
      <c r="G287" s="29"/>
      <c r="H287" s="29"/>
      <c r="I287" s="29"/>
      <c r="J287" s="29"/>
      <c r="K287" s="29"/>
      <c r="L287" s="182"/>
      <c r="N287" s="61"/>
    </row>
    <row r="288" spans="1:14" s="60" customFormat="1" x14ac:dyDescent="0.3">
      <c r="A288" s="28"/>
      <c r="B288" s="28"/>
      <c r="C288" s="28"/>
      <c r="D288" s="28"/>
      <c r="E288" s="29"/>
      <c r="F288" s="29"/>
      <c r="G288" s="29"/>
      <c r="H288" s="29"/>
      <c r="I288" s="29"/>
      <c r="J288" s="29"/>
      <c r="K288" s="29"/>
      <c r="L288" s="182"/>
      <c r="N288" s="61"/>
    </row>
    <row r="289" spans="1:14" s="60" customFormat="1" x14ac:dyDescent="0.3">
      <c r="A289" s="28"/>
      <c r="B289" s="28"/>
      <c r="C289" s="28"/>
      <c r="D289" s="28"/>
      <c r="E289" s="29"/>
      <c r="F289" s="29"/>
      <c r="G289" s="29"/>
      <c r="H289" s="29"/>
      <c r="I289" s="29"/>
      <c r="J289" s="29"/>
      <c r="K289" s="29"/>
      <c r="L289" s="182"/>
      <c r="N289" s="61"/>
    </row>
    <row r="290" spans="1:14" s="60" customFormat="1" x14ac:dyDescent="0.3">
      <c r="A290" s="28"/>
      <c r="B290" s="28"/>
      <c r="C290" s="28"/>
      <c r="D290" s="28"/>
      <c r="E290" s="29"/>
      <c r="F290" s="29"/>
      <c r="G290" s="29"/>
      <c r="H290" s="29"/>
      <c r="I290" s="29"/>
      <c r="J290" s="29"/>
      <c r="K290" s="29"/>
      <c r="L290" s="182"/>
      <c r="N290" s="61"/>
    </row>
    <row r="291" spans="1:14" s="60" customFormat="1" x14ac:dyDescent="0.3">
      <c r="A291" s="28"/>
      <c r="B291" s="28"/>
      <c r="C291" s="28"/>
      <c r="D291" s="28"/>
      <c r="E291" s="29"/>
      <c r="F291" s="29"/>
      <c r="G291" s="29"/>
      <c r="H291" s="29"/>
      <c r="I291" s="29"/>
      <c r="J291" s="29"/>
      <c r="K291" s="29"/>
      <c r="L291" s="182"/>
      <c r="N291" s="61"/>
    </row>
    <row r="292" spans="1:14" s="60" customFormat="1" x14ac:dyDescent="0.3">
      <c r="A292" s="28"/>
      <c r="B292" s="28"/>
      <c r="C292" s="28"/>
      <c r="D292" s="28"/>
      <c r="E292" s="29"/>
      <c r="F292" s="29"/>
      <c r="G292" s="29"/>
      <c r="H292" s="29"/>
      <c r="I292" s="29"/>
      <c r="J292" s="29"/>
      <c r="K292" s="29"/>
      <c r="L292" s="182"/>
      <c r="N292" s="61"/>
    </row>
    <row r="293" spans="1:14" s="60" customFormat="1" x14ac:dyDescent="0.3">
      <c r="A293" s="28"/>
      <c r="B293" s="28"/>
      <c r="C293" s="28"/>
      <c r="D293" s="28"/>
      <c r="E293" s="29"/>
      <c r="F293" s="29"/>
      <c r="G293" s="29"/>
      <c r="H293" s="29"/>
      <c r="I293" s="29"/>
      <c r="J293" s="29"/>
      <c r="K293" s="29"/>
      <c r="L293" s="182"/>
      <c r="N293" s="61"/>
    </row>
    <row r="294" spans="1:14" s="60" customFormat="1" x14ac:dyDescent="0.3">
      <c r="A294" s="28"/>
      <c r="B294" s="28"/>
      <c r="C294" s="28"/>
      <c r="D294" s="28"/>
      <c r="E294" s="29"/>
      <c r="F294" s="29"/>
      <c r="G294" s="29"/>
      <c r="H294" s="29"/>
      <c r="I294" s="29"/>
      <c r="J294" s="29"/>
      <c r="K294" s="29"/>
      <c r="L294" s="182"/>
      <c r="N294" s="61"/>
    </row>
    <row r="295" spans="1:14" s="60" customFormat="1" x14ac:dyDescent="0.3">
      <c r="A295" s="28"/>
      <c r="B295" s="28"/>
      <c r="C295" s="28"/>
      <c r="D295" s="28"/>
      <c r="E295" s="29"/>
      <c r="F295" s="29"/>
      <c r="G295" s="29"/>
      <c r="H295" s="29"/>
      <c r="I295" s="29"/>
      <c r="J295" s="29"/>
      <c r="K295" s="29"/>
      <c r="L295" s="182"/>
      <c r="N295" s="61"/>
    </row>
    <row r="296" spans="1:14" s="60" customFormat="1" x14ac:dyDescent="0.3">
      <c r="A296" s="28"/>
      <c r="B296" s="28"/>
      <c r="C296" s="28"/>
      <c r="D296" s="28"/>
      <c r="E296" s="29"/>
      <c r="F296" s="29"/>
      <c r="G296" s="29"/>
      <c r="H296" s="29"/>
      <c r="I296" s="29"/>
      <c r="J296" s="29"/>
      <c r="K296" s="29"/>
      <c r="L296" s="182"/>
      <c r="N296" s="61"/>
    </row>
    <row r="297" spans="1:14" s="60" customFormat="1" x14ac:dyDescent="0.3">
      <c r="A297" s="28"/>
      <c r="B297" s="28"/>
      <c r="C297" s="28"/>
      <c r="D297" s="28"/>
      <c r="E297" s="29"/>
      <c r="F297" s="29"/>
      <c r="G297" s="29"/>
      <c r="H297" s="29"/>
      <c r="I297" s="29"/>
      <c r="J297" s="29"/>
      <c r="K297" s="29"/>
      <c r="L297" s="182"/>
      <c r="N297" s="61"/>
    </row>
    <row r="298" spans="1:14" s="60" customFormat="1" x14ac:dyDescent="0.3">
      <c r="A298" s="28"/>
      <c r="B298" s="28"/>
      <c r="C298" s="28"/>
      <c r="D298" s="28"/>
      <c r="E298" s="29"/>
      <c r="F298" s="29"/>
      <c r="G298" s="29"/>
      <c r="H298" s="29"/>
      <c r="I298" s="29"/>
      <c r="J298" s="29"/>
      <c r="K298" s="29"/>
      <c r="L298" s="182"/>
      <c r="N298" s="61"/>
    </row>
    <row r="299" spans="1:14" s="60" customFormat="1" x14ac:dyDescent="0.3">
      <c r="A299" s="28"/>
      <c r="B299" s="28"/>
      <c r="C299" s="28"/>
      <c r="D299" s="28"/>
      <c r="E299" s="29"/>
      <c r="F299" s="29"/>
      <c r="G299" s="29"/>
      <c r="H299" s="29"/>
      <c r="I299" s="29"/>
      <c r="J299" s="29"/>
      <c r="K299" s="29"/>
      <c r="L299" s="182"/>
      <c r="N299" s="61"/>
    </row>
    <row r="300" spans="1:14" s="60" customFormat="1" x14ac:dyDescent="0.3">
      <c r="A300" s="28"/>
      <c r="B300" s="28"/>
      <c r="C300" s="28"/>
      <c r="D300" s="28"/>
      <c r="E300" s="29"/>
      <c r="F300" s="29"/>
      <c r="G300" s="29"/>
      <c r="H300" s="29"/>
      <c r="I300" s="29"/>
      <c r="J300" s="29"/>
      <c r="K300" s="29"/>
      <c r="L300" s="182"/>
      <c r="N300" s="61"/>
    </row>
    <row r="301" spans="1:14" s="60" customFormat="1" x14ac:dyDescent="0.3">
      <c r="A301" s="28"/>
      <c r="B301" s="28"/>
      <c r="C301" s="28"/>
      <c r="D301" s="28"/>
      <c r="E301" s="29"/>
      <c r="F301" s="29"/>
      <c r="G301" s="29"/>
      <c r="H301" s="29"/>
      <c r="I301" s="29"/>
      <c r="J301" s="29"/>
      <c r="K301" s="29"/>
      <c r="L301" s="182"/>
      <c r="N301" s="61"/>
    </row>
    <row r="302" spans="1:14" s="60" customFormat="1" x14ac:dyDescent="0.3">
      <c r="A302" s="28"/>
      <c r="B302" s="28"/>
      <c r="C302" s="28"/>
      <c r="D302" s="28"/>
      <c r="E302" s="29"/>
      <c r="F302" s="29"/>
      <c r="G302" s="29"/>
      <c r="H302" s="29"/>
      <c r="I302" s="29"/>
      <c r="J302" s="29"/>
      <c r="K302" s="29"/>
      <c r="L302" s="182"/>
      <c r="N302" s="61"/>
    </row>
    <row r="303" spans="1:14" s="26" customFormat="1" x14ac:dyDescent="0.3">
      <c r="A303" s="28"/>
      <c r="B303" s="28"/>
      <c r="C303" s="28"/>
      <c r="D303" s="28"/>
      <c r="E303" s="29"/>
      <c r="F303" s="29"/>
      <c r="G303" s="29"/>
      <c r="H303" s="29"/>
      <c r="I303" s="29"/>
      <c r="J303" s="29"/>
      <c r="K303" s="29"/>
      <c r="L303" s="182"/>
      <c r="N303" s="27"/>
    </row>
    <row r="304" spans="1:14" s="26" customFormat="1" x14ac:dyDescent="0.3">
      <c r="A304" s="28"/>
      <c r="B304" s="28"/>
      <c r="C304" s="28"/>
      <c r="D304" s="28"/>
      <c r="E304" s="29"/>
      <c r="F304" s="29"/>
      <c r="G304" s="29"/>
      <c r="H304" s="29"/>
      <c r="I304" s="29"/>
      <c r="J304" s="29"/>
      <c r="K304" s="29"/>
      <c r="L304" s="182"/>
      <c r="N304" s="27"/>
    </row>
    <row r="305" spans="1:14" s="26" customFormat="1" x14ac:dyDescent="0.3">
      <c r="A305" s="28"/>
      <c r="B305" s="28"/>
      <c r="C305" s="28"/>
      <c r="D305" s="28"/>
      <c r="E305" s="29"/>
      <c r="F305" s="29"/>
      <c r="G305" s="29"/>
      <c r="H305" s="29"/>
      <c r="I305" s="29"/>
      <c r="J305" s="29"/>
      <c r="K305" s="29"/>
      <c r="L305" s="182"/>
      <c r="N305" s="27"/>
    </row>
    <row r="306" spans="1:14" s="26" customFormat="1" x14ac:dyDescent="0.3">
      <c r="A306" s="28"/>
      <c r="B306" s="28"/>
      <c r="C306" s="28"/>
      <c r="D306" s="28"/>
      <c r="E306" s="29"/>
      <c r="F306" s="29"/>
      <c r="G306" s="29"/>
      <c r="H306" s="29"/>
      <c r="I306" s="29"/>
      <c r="J306" s="29"/>
      <c r="K306" s="29"/>
      <c r="L306" s="182"/>
      <c r="N306" s="27"/>
    </row>
    <row r="307" spans="1:14" s="26" customFormat="1" x14ac:dyDescent="0.3">
      <c r="A307" s="28"/>
      <c r="B307" s="28"/>
      <c r="C307" s="28"/>
      <c r="D307" s="28"/>
      <c r="E307" s="29"/>
      <c r="F307" s="29"/>
      <c r="G307" s="29"/>
      <c r="H307" s="29"/>
      <c r="I307" s="29"/>
      <c r="J307" s="29"/>
      <c r="K307" s="29"/>
      <c r="L307" s="182"/>
      <c r="N307" s="27"/>
    </row>
    <row r="308" spans="1:14" s="26" customFormat="1" x14ac:dyDescent="0.3">
      <c r="A308" s="28"/>
      <c r="B308" s="28"/>
      <c r="C308" s="28"/>
      <c r="D308" s="28"/>
      <c r="E308" s="29"/>
      <c r="F308" s="29"/>
      <c r="G308" s="29"/>
      <c r="H308" s="29"/>
      <c r="I308" s="29"/>
      <c r="J308" s="29"/>
      <c r="K308" s="29"/>
      <c r="L308" s="182"/>
      <c r="N308" s="27"/>
    </row>
    <row r="309" spans="1:14" s="60" customFormat="1" x14ac:dyDescent="0.3">
      <c r="A309" s="28"/>
      <c r="B309" s="28"/>
      <c r="C309" s="28"/>
      <c r="D309" s="28"/>
      <c r="E309" s="29"/>
      <c r="F309" s="29"/>
      <c r="G309" s="29"/>
      <c r="H309" s="29"/>
      <c r="I309" s="29"/>
      <c r="J309" s="29"/>
      <c r="K309" s="29"/>
      <c r="L309" s="182"/>
      <c r="N309" s="61"/>
    </row>
    <row r="310" spans="1:14" s="26" customFormat="1" x14ac:dyDescent="0.3">
      <c r="A310" s="28"/>
      <c r="B310" s="28"/>
      <c r="C310" s="28"/>
      <c r="D310" s="28"/>
      <c r="E310" s="29"/>
      <c r="F310" s="29"/>
      <c r="G310" s="29"/>
      <c r="H310" s="29"/>
      <c r="I310" s="29"/>
      <c r="J310" s="29"/>
      <c r="K310" s="29"/>
      <c r="L310" s="182"/>
      <c r="N310" s="27"/>
    </row>
    <row r="311" spans="1:14" s="26" customFormat="1" x14ac:dyDescent="0.3">
      <c r="A311" s="28"/>
      <c r="B311" s="28"/>
      <c r="C311" s="28"/>
      <c r="D311" s="28"/>
      <c r="E311" s="29"/>
      <c r="F311" s="29"/>
      <c r="G311" s="29"/>
      <c r="H311" s="29"/>
      <c r="I311" s="29"/>
      <c r="J311" s="29"/>
      <c r="K311" s="29"/>
      <c r="L311" s="182"/>
      <c r="N311" s="27"/>
    </row>
    <row r="312" spans="1:14" s="26" customFormat="1" x14ac:dyDescent="0.3">
      <c r="A312" s="28"/>
      <c r="B312" s="28"/>
      <c r="C312" s="28"/>
      <c r="D312" s="28"/>
      <c r="E312" s="29"/>
      <c r="F312" s="29"/>
      <c r="G312" s="29"/>
      <c r="H312" s="29"/>
      <c r="I312" s="29"/>
      <c r="J312" s="29"/>
      <c r="K312" s="29"/>
      <c r="L312" s="182"/>
      <c r="N312" s="27"/>
    </row>
    <row r="313" spans="1:14" s="26" customFormat="1" x14ac:dyDescent="0.3">
      <c r="A313" s="28"/>
      <c r="B313" s="28"/>
      <c r="C313" s="28"/>
      <c r="D313" s="28"/>
      <c r="E313" s="29"/>
      <c r="F313" s="29"/>
      <c r="G313" s="29"/>
      <c r="H313" s="29"/>
      <c r="I313" s="29"/>
      <c r="J313" s="29"/>
      <c r="K313" s="29"/>
      <c r="L313" s="182"/>
      <c r="N313" s="27"/>
    </row>
    <row r="314" spans="1:14" s="26" customFormat="1" x14ac:dyDescent="0.3">
      <c r="A314" s="28"/>
      <c r="B314" s="28"/>
      <c r="C314" s="28"/>
      <c r="D314" s="28"/>
      <c r="E314" s="29"/>
      <c r="F314" s="29"/>
      <c r="G314" s="29"/>
      <c r="H314" s="29"/>
      <c r="I314" s="29"/>
      <c r="J314" s="29"/>
      <c r="K314" s="29"/>
      <c r="L314" s="182"/>
      <c r="N314" s="27"/>
    </row>
    <row r="315" spans="1:14" s="60" customFormat="1" x14ac:dyDescent="0.3">
      <c r="A315" s="28"/>
      <c r="B315" s="28"/>
      <c r="C315" s="28"/>
      <c r="D315" s="28"/>
      <c r="E315" s="29"/>
      <c r="F315" s="29"/>
      <c r="G315" s="29"/>
      <c r="H315" s="29"/>
      <c r="I315" s="29"/>
      <c r="J315" s="29"/>
      <c r="K315" s="29"/>
      <c r="L315" s="182"/>
      <c r="N315" s="61"/>
    </row>
    <row r="316" spans="1:14" s="26" customFormat="1" x14ac:dyDescent="0.3">
      <c r="A316" s="28"/>
      <c r="B316" s="28"/>
      <c r="C316" s="28"/>
      <c r="D316" s="28"/>
      <c r="E316" s="29"/>
      <c r="F316" s="29"/>
      <c r="G316" s="29"/>
      <c r="H316" s="29"/>
      <c r="I316" s="29"/>
      <c r="J316" s="29"/>
      <c r="K316" s="29"/>
      <c r="L316" s="182"/>
      <c r="N316" s="27"/>
    </row>
    <row r="317" spans="1:14" s="26" customFormat="1" x14ac:dyDescent="0.3">
      <c r="A317" s="28"/>
      <c r="B317" s="28"/>
      <c r="C317" s="28"/>
      <c r="D317" s="28"/>
      <c r="E317" s="29"/>
      <c r="F317" s="29"/>
      <c r="G317" s="29"/>
      <c r="H317" s="29"/>
      <c r="I317" s="29"/>
      <c r="J317" s="29"/>
      <c r="K317" s="29"/>
      <c r="L317" s="182"/>
      <c r="N317" s="27"/>
    </row>
    <row r="318" spans="1:14" s="26" customFormat="1" x14ac:dyDescent="0.3">
      <c r="A318" s="28"/>
      <c r="B318" s="28"/>
      <c r="C318" s="28"/>
      <c r="D318" s="28"/>
      <c r="E318" s="29"/>
      <c r="F318" s="29"/>
      <c r="G318" s="29"/>
      <c r="H318" s="29"/>
      <c r="I318" s="29"/>
      <c r="J318" s="29"/>
      <c r="K318" s="29"/>
      <c r="L318" s="182"/>
      <c r="N318" s="27"/>
    </row>
    <row r="319" spans="1:14" s="26" customFormat="1" x14ac:dyDescent="0.3">
      <c r="A319" s="28"/>
      <c r="B319" s="28"/>
      <c r="C319" s="28"/>
      <c r="D319" s="28"/>
      <c r="E319" s="29"/>
      <c r="F319" s="29"/>
      <c r="G319" s="29"/>
      <c r="H319" s="29"/>
      <c r="I319" s="29"/>
      <c r="J319" s="29"/>
      <c r="K319" s="29"/>
      <c r="L319" s="182"/>
      <c r="N319" s="27"/>
    </row>
    <row r="320" spans="1:14" s="26" customFormat="1" x14ac:dyDescent="0.3">
      <c r="A320" s="28"/>
      <c r="B320" s="28"/>
      <c r="C320" s="28"/>
      <c r="D320" s="28"/>
      <c r="E320" s="29"/>
      <c r="F320" s="29"/>
      <c r="G320" s="29"/>
      <c r="H320" s="29"/>
      <c r="I320" s="29"/>
      <c r="J320" s="29"/>
      <c r="K320" s="29"/>
      <c r="L320" s="182"/>
      <c r="N320" s="27"/>
    </row>
    <row r="321" spans="1:14" s="26" customFormat="1" x14ac:dyDescent="0.3">
      <c r="A321" s="60"/>
      <c r="B321" s="60"/>
      <c r="C321" s="60"/>
      <c r="D321" s="62"/>
      <c r="E321" s="63"/>
      <c r="F321" s="9"/>
      <c r="G321" s="9"/>
      <c r="H321" s="64"/>
      <c r="I321" s="65"/>
      <c r="J321" s="9"/>
      <c r="K321" s="9"/>
      <c r="L321" s="201"/>
      <c r="N321" s="27"/>
    </row>
    <row r="322" spans="1:14" s="60" customFormat="1" x14ac:dyDescent="0.3">
      <c r="D322" s="62"/>
      <c r="E322" s="63"/>
      <c r="F322" s="9"/>
      <c r="G322" s="9"/>
      <c r="H322" s="64"/>
      <c r="I322" s="65"/>
      <c r="J322" s="9"/>
      <c r="K322" s="9"/>
      <c r="L322" s="202"/>
      <c r="N322" s="61"/>
    </row>
    <row r="323" spans="1:14" s="26" customFormat="1" x14ac:dyDescent="0.3">
      <c r="A323" s="60"/>
      <c r="B323" s="60"/>
      <c r="C323" s="60"/>
      <c r="D323" s="66"/>
      <c r="E323" s="67"/>
      <c r="F323" s="9"/>
      <c r="G323" s="9"/>
      <c r="H323" s="64"/>
      <c r="I323" s="65"/>
      <c r="J323" s="9"/>
      <c r="K323" s="9"/>
      <c r="L323" s="203"/>
      <c r="N323" s="27"/>
    </row>
    <row r="324" spans="1:14" s="26" customFormat="1" x14ac:dyDescent="0.3">
      <c r="A324" s="60"/>
      <c r="B324" s="60"/>
      <c r="C324" s="60"/>
      <c r="D324" s="66"/>
      <c r="E324" s="67"/>
      <c r="F324" s="9"/>
      <c r="G324" s="9"/>
      <c r="H324" s="64"/>
      <c r="I324" s="65"/>
      <c r="J324" s="9"/>
      <c r="K324" s="9"/>
      <c r="L324" s="201"/>
      <c r="N324" s="27"/>
    </row>
    <row r="325" spans="1:14" s="26" customFormat="1" x14ac:dyDescent="0.3">
      <c r="A325" s="60"/>
      <c r="B325" s="60"/>
      <c r="C325" s="60"/>
      <c r="D325" s="62"/>
      <c r="E325" s="63"/>
      <c r="F325" s="9"/>
      <c r="G325" s="9"/>
      <c r="H325" s="64"/>
      <c r="I325" s="65"/>
      <c r="J325" s="9"/>
      <c r="K325" s="9"/>
      <c r="L325" s="201"/>
      <c r="N325" s="27"/>
    </row>
    <row r="326" spans="1:14" s="26" customFormat="1" x14ac:dyDescent="0.3">
      <c r="A326" s="60"/>
      <c r="B326" s="60"/>
      <c r="C326" s="60"/>
      <c r="D326" s="62"/>
      <c r="E326" s="63"/>
      <c r="F326" s="9"/>
      <c r="G326" s="9"/>
      <c r="H326" s="9"/>
      <c r="I326" s="9"/>
      <c r="J326" s="9"/>
      <c r="K326" s="9"/>
      <c r="L326" s="204"/>
      <c r="N326" s="27"/>
    </row>
    <row r="327" spans="1:14" s="26" customFormat="1" x14ac:dyDescent="0.3">
      <c r="A327" s="60"/>
      <c r="B327" s="68"/>
      <c r="C327" s="60"/>
      <c r="D327" s="62"/>
      <c r="E327" s="63"/>
      <c r="F327" s="9"/>
      <c r="G327" s="9"/>
      <c r="H327" s="9"/>
      <c r="I327" s="9"/>
      <c r="J327" s="9"/>
      <c r="K327" s="9"/>
      <c r="L327" s="204"/>
      <c r="N327" s="27"/>
    </row>
    <row r="328" spans="1:14" s="60" customFormat="1" ht="15.75" x14ac:dyDescent="0.3">
      <c r="D328" s="62"/>
      <c r="E328" s="63"/>
      <c r="F328" s="69"/>
      <c r="G328" s="65"/>
      <c r="H328" s="9"/>
      <c r="I328" s="9"/>
      <c r="J328" s="9"/>
      <c r="K328" s="9"/>
      <c r="L328" s="203"/>
      <c r="N328" s="61"/>
    </row>
    <row r="329" spans="1:14" s="26" customFormat="1" x14ac:dyDescent="0.3">
      <c r="A329" s="60"/>
      <c r="B329" s="60"/>
      <c r="C329" s="60"/>
      <c r="D329" s="62"/>
      <c r="E329" s="63"/>
      <c r="F329" s="9"/>
      <c r="G329" s="9"/>
      <c r="H329" s="9"/>
      <c r="I329" s="9"/>
      <c r="J329" s="69"/>
      <c r="K329" s="65"/>
      <c r="L329" s="201"/>
      <c r="N329" s="27"/>
    </row>
    <row r="330" spans="1:14" s="26" customFormat="1" x14ac:dyDescent="0.3">
      <c r="A330" s="60"/>
      <c r="B330" s="60"/>
      <c r="C330" s="60"/>
      <c r="D330" s="62"/>
      <c r="E330" s="63"/>
      <c r="F330" s="9"/>
      <c r="G330" s="9"/>
      <c r="H330" s="64"/>
      <c r="I330" s="65"/>
      <c r="J330" s="9"/>
      <c r="K330" s="9"/>
      <c r="L330" s="202"/>
      <c r="N330" s="27"/>
    </row>
    <row r="331" spans="1:14" s="26" customFormat="1" x14ac:dyDescent="0.3">
      <c r="A331" s="60"/>
      <c r="B331" s="60"/>
      <c r="C331" s="60"/>
      <c r="D331" s="62"/>
      <c r="E331" s="63"/>
      <c r="F331" s="9"/>
      <c r="G331" s="9"/>
      <c r="H331" s="64"/>
      <c r="I331" s="65"/>
      <c r="J331" s="9"/>
      <c r="K331" s="9"/>
      <c r="L331" s="202"/>
      <c r="N331" s="27"/>
    </row>
    <row r="332" spans="1:14" s="26" customFormat="1" x14ac:dyDescent="0.3">
      <c r="A332" s="60"/>
      <c r="B332" s="60"/>
      <c r="C332" s="60"/>
      <c r="D332" s="70"/>
      <c r="E332" s="63"/>
      <c r="F332" s="9"/>
      <c r="G332" s="9"/>
      <c r="H332" s="64"/>
      <c r="I332" s="65"/>
      <c r="J332" s="9"/>
      <c r="K332" s="9"/>
      <c r="L332" s="201"/>
      <c r="N332" s="27"/>
    </row>
    <row r="333" spans="1:14" s="26" customFormat="1" x14ac:dyDescent="0.3">
      <c r="A333" s="60"/>
      <c r="B333" s="60"/>
      <c r="C333" s="60"/>
      <c r="D333" s="70"/>
      <c r="E333" s="63"/>
      <c r="F333" s="9"/>
      <c r="G333" s="9"/>
      <c r="H333" s="64"/>
      <c r="I333" s="65"/>
      <c r="J333" s="9"/>
      <c r="K333" s="9"/>
      <c r="L333" s="203"/>
      <c r="N333" s="27"/>
    </row>
    <row r="334" spans="1:14" s="60" customFormat="1" x14ac:dyDescent="0.3">
      <c r="D334" s="70"/>
      <c r="E334" s="63"/>
      <c r="F334" s="9"/>
      <c r="G334" s="9"/>
      <c r="H334" s="64"/>
      <c r="I334" s="65"/>
      <c r="J334" s="9"/>
      <c r="K334" s="9"/>
      <c r="L334" s="201"/>
      <c r="N334" s="61"/>
    </row>
    <row r="335" spans="1:14" s="26" customFormat="1" x14ac:dyDescent="0.3">
      <c r="A335" s="60"/>
      <c r="B335" s="60"/>
      <c r="C335" s="60"/>
      <c r="D335" s="62"/>
      <c r="E335" s="63"/>
      <c r="F335" s="9"/>
      <c r="G335" s="9"/>
      <c r="H335" s="64"/>
      <c r="I335" s="65"/>
      <c r="J335" s="9"/>
      <c r="K335" s="9"/>
      <c r="L335" s="202"/>
      <c r="N335" s="27"/>
    </row>
    <row r="336" spans="1:14" s="26" customFormat="1" x14ac:dyDescent="0.3">
      <c r="A336" s="60"/>
      <c r="B336" s="60"/>
      <c r="C336" s="60"/>
      <c r="D336" s="66"/>
      <c r="E336" s="67"/>
      <c r="F336" s="9"/>
      <c r="G336" s="9"/>
      <c r="H336" s="64"/>
      <c r="I336" s="65"/>
      <c r="J336" s="9"/>
      <c r="K336" s="9"/>
      <c r="L336" s="203"/>
      <c r="N336" s="27"/>
    </row>
    <row r="337" spans="1:14" s="26" customFormat="1" x14ac:dyDescent="0.3">
      <c r="A337" s="60"/>
      <c r="B337" s="60"/>
      <c r="C337" s="60"/>
      <c r="D337" s="66"/>
      <c r="E337" s="67"/>
      <c r="F337" s="9"/>
      <c r="G337" s="9"/>
      <c r="H337" s="64"/>
      <c r="I337" s="65"/>
      <c r="J337" s="9"/>
      <c r="K337" s="9"/>
      <c r="L337" s="201"/>
      <c r="N337" s="27"/>
    </row>
    <row r="338" spans="1:14" s="26" customFormat="1" x14ac:dyDescent="0.3">
      <c r="A338" s="60"/>
      <c r="B338" s="60"/>
      <c r="C338" s="60"/>
      <c r="D338" s="62"/>
      <c r="E338" s="63"/>
      <c r="F338" s="9"/>
      <c r="G338" s="9"/>
      <c r="H338" s="64"/>
      <c r="I338" s="65"/>
      <c r="J338" s="9"/>
      <c r="K338" s="9"/>
      <c r="L338" s="201"/>
      <c r="N338" s="27"/>
    </row>
    <row r="339" spans="1:14" s="26" customFormat="1" x14ac:dyDescent="0.3">
      <c r="A339" s="60"/>
      <c r="B339" s="60"/>
      <c r="C339" s="60"/>
      <c r="D339" s="60"/>
      <c r="E339" s="65"/>
      <c r="F339" s="9"/>
      <c r="G339" s="9"/>
      <c r="H339" s="9"/>
      <c r="I339" s="9"/>
      <c r="J339" s="9"/>
      <c r="K339" s="9"/>
      <c r="L339" s="204"/>
      <c r="N339" s="27"/>
    </row>
    <row r="340" spans="1:14" s="60" customFormat="1" ht="15.75" x14ac:dyDescent="0.3">
      <c r="B340" s="68"/>
      <c r="C340" s="71"/>
      <c r="D340" s="62"/>
      <c r="E340" s="63"/>
      <c r="F340" s="9"/>
      <c r="G340" s="9"/>
      <c r="H340" s="9"/>
      <c r="I340" s="9"/>
      <c r="J340" s="9"/>
      <c r="K340" s="9"/>
      <c r="L340" s="204"/>
      <c r="N340" s="61"/>
    </row>
    <row r="341" spans="1:14" s="26" customFormat="1" x14ac:dyDescent="0.3">
      <c r="A341" s="60"/>
      <c r="B341" s="60"/>
      <c r="C341" s="60"/>
      <c r="D341" s="62"/>
      <c r="E341" s="63"/>
      <c r="F341" s="69"/>
      <c r="G341" s="65"/>
      <c r="H341" s="9"/>
      <c r="I341" s="9"/>
      <c r="J341" s="9"/>
      <c r="K341" s="9"/>
      <c r="L341" s="203"/>
      <c r="N341" s="27"/>
    </row>
    <row r="342" spans="1:14" s="26" customFormat="1" x14ac:dyDescent="0.3">
      <c r="A342" s="60"/>
      <c r="B342" s="60"/>
      <c r="C342" s="60"/>
      <c r="D342" s="62"/>
      <c r="E342" s="63"/>
      <c r="F342" s="9"/>
      <c r="G342" s="9"/>
      <c r="H342" s="9"/>
      <c r="I342" s="9"/>
      <c r="J342" s="69"/>
      <c r="K342" s="65"/>
      <c r="L342" s="201"/>
      <c r="N342" s="27"/>
    </row>
    <row r="343" spans="1:14" s="26" customFormat="1" x14ac:dyDescent="0.3">
      <c r="A343" s="60"/>
      <c r="B343" s="60"/>
      <c r="C343" s="60"/>
      <c r="D343" s="62"/>
      <c r="E343" s="63"/>
      <c r="F343" s="69"/>
      <c r="G343" s="72"/>
      <c r="H343" s="64"/>
      <c r="I343" s="65"/>
      <c r="J343" s="9"/>
      <c r="K343" s="9"/>
      <c r="L343" s="202"/>
      <c r="N343" s="27"/>
    </row>
    <row r="344" spans="1:14" s="26" customFormat="1" x14ac:dyDescent="0.25">
      <c r="A344" s="31"/>
      <c r="B344" s="31"/>
      <c r="C344" s="31"/>
      <c r="D344" s="31"/>
      <c r="E344" s="39"/>
      <c r="F344" s="39"/>
      <c r="G344" s="39"/>
      <c r="H344" s="39"/>
      <c r="I344" s="39"/>
      <c r="J344" s="39"/>
      <c r="K344" s="39"/>
      <c r="L344" s="205"/>
      <c r="N344" s="27"/>
    </row>
    <row r="345" spans="1:14" s="26" customFormat="1" x14ac:dyDescent="0.3">
      <c r="A345" s="60"/>
      <c r="B345" s="60"/>
      <c r="C345" s="60"/>
      <c r="D345" s="62"/>
      <c r="E345" s="63"/>
      <c r="F345" s="69"/>
      <c r="G345" s="72"/>
      <c r="H345" s="64"/>
      <c r="I345" s="65"/>
      <c r="J345" s="9"/>
      <c r="K345" s="9"/>
      <c r="L345" s="202"/>
      <c r="N345" s="27"/>
    </row>
    <row r="346" spans="1:14" s="60" customFormat="1" x14ac:dyDescent="0.3">
      <c r="D346" s="62"/>
      <c r="E346" s="63"/>
      <c r="F346" s="69"/>
      <c r="G346" s="72"/>
      <c r="H346" s="64"/>
      <c r="I346" s="65"/>
      <c r="J346" s="9"/>
      <c r="K346" s="9"/>
      <c r="L346" s="201"/>
      <c r="N346" s="61"/>
    </row>
    <row r="347" spans="1:14" s="60" customFormat="1" x14ac:dyDescent="0.3">
      <c r="D347" s="62"/>
      <c r="E347" s="63"/>
      <c r="F347" s="69"/>
      <c r="G347" s="65"/>
      <c r="H347" s="64"/>
      <c r="I347" s="65"/>
      <c r="J347" s="9"/>
      <c r="K347" s="9"/>
      <c r="L347" s="203"/>
      <c r="N347" s="61"/>
    </row>
    <row r="348" spans="1:14" s="60" customFormat="1" ht="15.75" x14ac:dyDescent="0.3">
      <c r="B348" s="68"/>
      <c r="C348" s="71"/>
      <c r="D348" s="62"/>
      <c r="E348" s="63"/>
      <c r="F348" s="9"/>
      <c r="G348" s="9"/>
      <c r="H348" s="9"/>
      <c r="I348" s="9"/>
      <c r="J348" s="9"/>
      <c r="K348" s="9"/>
      <c r="L348" s="204"/>
      <c r="N348" s="61"/>
    </row>
    <row r="349" spans="1:14" s="60" customFormat="1" ht="15.75" x14ac:dyDescent="0.3">
      <c r="D349" s="62"/>
      <c r="E349" s="63"/>
      <c r="F349" s="69"/>
      <c r="G349" s="65"/>
      <c r="H349" s="9"/>
      <c r="I349" s="9"/>
      <c r="J349" s="9"/>
      <c r="K349" s="9"/>
      <c r="L349" s="203"/>
      <c r="N349" s="61"/>
    </row>
    <row r="350" spans="1:14" s="26" customFormat="1" x14ac:dyDescent="0.3">
      <c r="A350" s="60"/>
      <c r="B350" s="60"/>
      <c r="C350" s="60"/>
      <c r="D350" s="62"/>
      <c r="E350" s="63"/>
      <c r="F350" s="9"/>
      <c r="G350" s="9"/>
      <c r="H350" s="9"/>
      <c r="I350" s="9"/>
      <c r="J350" s="69"/>
      <c r="K350" s="65"/>
      <c r="L350" s="201"/>
      <c r="N350" s="27"/>
    </row>
    <row r="351" spans="1:14" s="60" customFormat="1" x14ac:dyDescent="0.3">
      <c r="D351" s="62"/>
      <c r="E351" s="63"/>
      <c r="F351" s="69"/>
      <c r="G351" s="72"/>
      <c r="H351" s="64"/>
      <c r="I351" s="65"/>
      <c r="J351" s="9"/>
      <c r="K351" s="9"/>
      <c r="L351" s="202"/>
      <c r="N351" s="61"/>
    </row>
    <row r="352" spans="1:14" s="60" customFormat="1" x14ac:dyDescent="0.3">
      <c r="D352" s="62"/>
      <c r="E352" s="63"/>
      <c r="F352" s="69"/>
      <c r="G352" s="72"/>
      <c r="H352" s="64"/>
      <c r="I352" s="65"/>
      <c r="J352" s="9"/>
      <c r="K352" s="9"/>
      <c r="L352" s="202"/>
      <c r="N352" s="61"/>
    </row>
    <row r="353" spans="1:14" s="60" customFormat="1" x14ac:dyDescent="0.3">
      <c r="D353" s="62"/>
      <c r="E353" s="63"/>
      <c r="F353" s="69"/>
      <c r="G353" s="72"/>
      <c r="H353" s="64"/>
      <c r="I353" s="65"/>
      <c r="J353" s="9"/>
      <c r="K353" s="9"/>
      <c r="L353" s="201"/>
      <c r="N353" s="61"/>
    </row>
    <row r="354" spans="1:14" s="60" customFormat="1" x14ac:dyDescent="0.3">
      <c r="D354" s="62"/>
      <c r="E354" s="63"/>
      <c r="F354" s="69"/>
      <c r="G354" s="65"/>
      <c r="H354" s="64"/>
      <c r="I354" s="65"/>
      <c r="J354" s="9"/>
      <c r="K354" s="9"/>
      <c r="L354" s="203"/>
      <c r="N354" s="61"/>
    </row>
    <row r="355" spans="1:14" s="26" customFormat="1" x14ac:dyDescent="0.3">
      <c r="A355" s="60"/>
      <c r="B355" s="68"/>
      <c r="C355" s="71"/>
      <c r="D355" s="62"/>
      <c r="E355" s="63"/>
      <c r="F355" s="9"/>
      <c r="G355" s="9"/>
      <c r="H355" s="9"/>
      <c r="I355" s="9"/>
      <c r="J355" s="9"/>
      <c r="K355" s="9"/>
      <c r="L355" s="204"/>
      <c r="N355" s="27"/>
    </row>
    <row r="356" spans="1:14" s="60" customFormat="1" ht="15.75" x14ac:dyDescent="0.3">
      <c r="D356" s="62"/>
      <c r="E356" s="63"/>
      <c r="F356" s="69"/>
      <c r="G356" s="65"/>
      <c r="H356" s="9"/>
      <c r="I356" s="9"/>
      <c r="J356" s="9"/>
      <c r="K356" s="9"/>
      <c r="L356" s="203"/>
      <c r="N356" s="61"/>
    </row>
    <row r="357" spans="1:14" s="26" customFormat="1" x14ac:dyDescent="0.3">
      <c r="A357" s="60"/>
      <c r="B357" s="60"/>
      <c r="C357" s="60"/>
      <c r="D357" s="62"/>
      <c r="E357" s="63"/>
      <c r="F357" s="9"/>
      <c r="G357" s="9"/>
      <c r="H357" s="9"/>
      <c r="I357" s="9"/>
      <c r="J357" s="69"/>
      <c r="K357" s="65"/>
      <c r="L357" s="201"/>
      <c r="N357" s="27"/>
    </row>
    <row r="358" spans="1:14" s="26" customFormat="1" x14ac:dyDescent="0.3">
      <c r="A358" s="60"/>
      <c r="B358" s="60"/>
      <c r="C358" s="60"/>
      <c r="D358" s="62"/>
      <c r="E358" s="63"/>
      <c r="F358" s="69"/>
      <c r="G358" s="72"/>
      <c r="H358" s="64"/>
      <c r="I358" s="65"/>
      <c r="J358" s="9"/>
      <c r="K358" s="9"/>
      <c r="L358" s="202"/>
      <c r="N358" s="27"/>
    </row>
    <row r="359" spans="1:14" s="26" customFormat="1" x14ac:dyDescent="0.3">
      <c r="A359" s="60"/>
      <c r="B359" s="60"/>
      <c r="C359" s="60"/>
      <c r="D359" s="62"/>
      <c r="E359" s="63"/>
      <c r="F359" s="69"/>
      <c r="G359" s="72"/>
      <c r="H359" s="64"/>
      <c r="I359" s="65"/>
      <c r="J359" s="9"/>
      <c r="K359" s="9"/>
      <c r="L359" s="202"/>
      <c r="N359" s="27"/>
    </row>
    <row r="360" spans="1:14" s="60" customFormat="1" x14ac:dyDescent="0.3">
      <c r="D360" s="62"/>
      <c r="E360" s="63"/>
      <c r="F360" s="69"/>
      <c r="G360" s="72"/>
      <c r="H360" s="64"/>
      <c r="I360" s="65"/>
      <c r="J360" s="9"/>
      <c r="K360" s="9"/>
      <c r="L360" s="201"/>
      <c r="N360" s="61"/>
    </row>
    <row r="361" spans="1:14" s="60" customFormat="1" x14ac:dyDescent="0.3">
      <c r="D361" s="62"/>
      <c r="E361" s="63"/>
      <c r="F361" s="69"/>
      <c r="G361" s="65"/>
      <c r="H361" s="64"/>
      <c r="I361" s="65"/>
      <c r="J361" s="9"/>
      <c r="K361" s="9"/>
      <c r="L361" s="203"/>
      <c r="N361" s="61"/>
    </row>
    <row r="362" spans="1:14" s="60" customFormat="1" ht="15.75" x14ac:dyDescent="0.3">
      <c r="D362" s="62"/>
      <c r="E362" s="63"/>
      <c r="F362" s="69"/>
      <c r="G362" s="73"/>
      <c r="H362" s="9"/>
      <c r="I362" s="73"/>
      <c r="J362" s="9"/>
      <c r="K362" s="73"/>
      <c r="L362" s="206"/>
      <c r="N362" s="61"/>
    </row>
    <row r="363" spans="1:14" s="60" customFormat="1" ht="15.75" x14ac:dyDescent="0.3">
      <c r="D363" s="62"/>
      <c r="E363" s="63"/>
      <c r="F363" s="69"/>
      <c r="G363" s="9"/>
      <c r="H363" s="9"/>
      <c r="I363" s="9"/>
      <c r="J363" s="9"/>
      <c r="K363" s="9"/>
      <c r="L363" s="204"/>
      <c r="N363" s="61"/>
    </row>
    <row r="364" spans="1:14" s="60" customFormat="1" ht="15.75" x14ac:dyDescent="0.3">
      <c r="D364" s="62"/>
      <c r="E364" s="63"/>
      <c r="F364" s="69"/>
      <c r="G364" s="9"/>
      <c r="H364" s="9"/>
      <c r="I364" s="9"/>
      <c r="J364" s="9"/>
      <c r="K364" s="9"/>
      <c r="L364" s="204"/>
      <c r="N364" s="61"/>
    </row>
    <row r="365" spans="1:14" s="60" customFormat="1" ht="15.75" x14ac:dyDescent="0.3">
      <c r="D365" s="62"/>
      <c r="E365" s="63"/>
      <c r="F365" s="69"/>
      <c r="G365" s="9"/>
      <c r="H365" s="9"/>
      <c r="I365" s="9"/>
      <c r="J365" s="9"/>
      <c r="K365" s="9"/>
      <c r="L365" s="204"/>
      <c r="N365" s="61"/>
    </row>
    <row r="366" spans="1:14" s="60" customFormat="1" ht="15.75" x14ac:dyDescent="0.3">
      <c r="E366" s="65"/>
      <c r="F366" s="9"/>
      <c r="G366" s="9"/>
      <c r="H366" s="9"/>
      <c r="I366" s="9"/>
      <c r="J366" s="9"/>
      <c r="K366" s="9"/>
      <c r="L366" s="204"/>
      <c r="N366" s="61"/>
    </row>
    <row r="367" spans="1:14" s="60" customFormat="1" ht="15.75" x14ac:dyDescent="0.3">
      <c r="D367" s="62"/>
      <c r="E367" s="63"/>
      <c r="F367" s="69"/>
      <c r="G367" s="65"/>
      <c r="H367" s="9"/>
      <c r="I367" s="9"/>
      <c r="J367" s="9"/>
      <c r="K367" s="9"/>
      <c r="L367" s="203"/>
      <c r="N367" s="61"/>
    </row>
    <row r="368" spans="1:14" s="60" customFormat="1" ht="15.75" x14ac:dyDescent="0.3">
      <c r="D368" s="62"/>
      <c r="E368" s="63"/>
      <c r="F368" s="9"/>
      <c r="G368" s="9"/>
      <c r="H368" s="9"/>
      <c r="I368" s="9"/>
      <c r="J368" s="69"/>
      <c r="K368" s="65"/>
      <c r="L368" s="201"/>
      <c r="N368" s="61"/>
    </row>
    <row r="369" spans="1:14" s="60" customFormat="1" x14ac:dyDescent="0.3">
      <c r="E369" s="63"/>
      <c r="F369" s="9"/>
      <c r="G369" s="9"/>
      <c r="H369" s="64"/>
      <c r="I369" s="65"/>
      <c r="J369" s="9"/>
      <c r="K369" s="9"/>
      <c r="L369" s="202"/>
      <c r="N369" s="61"/>
    </row>
    <row r="370" spans="1:14" s="60" customFormat="1" x14ac:dyDescent="0.3">
      <c r="E370" s="63"/>
      <c r="F370" s="9"/>
      <c r="G370" s="9"/>
      <c r="H370" s="64"/>
      <c r="I370" s="65"/>
      <c r="J370" s="9"/>
      <c r="K370" s="9"/>
      <c r="L370" s="202"/>
      <c r="N370" s="61"/>
    </row>
    <row r="371" spans="1:14" s="26" customFormat="1" x14ac:dyDescent="0.3">
      <c r="A371" s="60"/>
      <c r="B371" s="60"/>
      <c r="C371" s="60"/>
      <c r="D371" s="61"/>
      <c r="E371" s="63"/>
      <c r="F371" s="9"/>
      <c r="G371" s="9"/>
      <c r="H371" s="74"/>
      <c r="I371" s="65"/>
      <c r="J371" s="9"/>
      <c r="K371" s="9"/>
      <c r="L371" s="201"/>
      <c r="N371" s="27"/>
    </row>
    <row r="372" spans="1:14" s="26" customFormat="1" x14ac:dyDescent="0.3">
      <c r="A372" s="60"/>
      <c r="B372" s="60"/>
      <c r="C372" s="60"/>
      <c r="D372" s="60"/>
      <c r="E372" s="63"/>
      <c r="F372" s="9"/>
      <c r="G372" s="9"/>
      <c r="H372" s="30"/>
      <c r="I372" s="65"/>
      <c r="J372" s="9"/>
      <c r="K372" s="9"/>
      <c r="L372" s="203"/>
      <c r="N372" s="27"/>
    </row>
    <row r="373" spans="1:14" s="26" customFormat="1" x14ac:dyDescent="0.3">
      <c r="A373" s="60"/>
      <c r="B373" s="60"/>
      <c r="C373" s="60"/>
      <c r="D373" s="62"/>
      <c r="E373" s="63"/>
      <c r="F373" s="9"/>
      <c r="G373" s="9"/>
      <c r="H373" s="64"/>
      <c r="I373" s="65"/>
      <c r="J373" s="9"/>
      <c r="K373" s="9"/>
      <c r="L373" s="201"/>
      <c r="N373" s="27"/>
    </row>
    <row r="374" spans="1:14" s="26" customFormat="1" x14ac:dyDescent="0.3">
      <c r="A374" s="60"/>
      <c r="B374" s="60"/>
      <c r="C374" s="60"/>
      <c r="D374" s="62"/>
      <c r="E374" s="63"/>
      <c r="F374" s="9"/>
      <c r="G374" s="9"/>
      <c r="H374" s="64"/>
      <c r="I374" s="65"/>
      <c r="J374" s="9"/>
      <c r="K374" s="9"/>
      <c r="L374" s="202"/>
      <c r="N374" s="27"/>
    </row>
    <row r="375" spans="1:14" s="26" customFormat="1" x14ac:dyDescent="0.3">
      <c r="A375" s="60"/>
      <c r="B375" s="60"/>
      <c r="C375" s="60"/>
      <c r="D375" s="62"/>
      <c r="E375" s="63"/>
      <c r="F375" s="69"/>
      <c r="G375" s="9"/>
      <c r="H375" s="9"/>
      <c r="I375" s="9"/>
      <c r="J375" s="9"/>
      <c r="K375" s="9"/>
      <c r="L375" s="204"/>
      <c r="N375" s="27"/>
    </row>
    <row r="376" spans="1:14" s="26" customFormat="1" x14ac:dyDescent="0.25">
      <c r="A376" s="31"/>
      <c r="B376" s="31"/>
      <c r="C376" s="31"/>
      <c r="D376" s="31"/>
      <c r="E376" s="39"/>
      <c r="F376" s="39"/>
      <c r="G376" s="39"/>
      <c r="H376" s="39"/>
      <c r="I376" s="39"/>
      <c r="J376" s="39"/>
      <c r="K376" s="39"/>
      <c r="L376" s="205"/>
      <c r="N376" s="27"/>
    </row>
    <row r="377" spans="1:14" s="26" customFormat="1" x14ac:dyDescent="0.3">
      <c r="A377" s="60"/>
      <c r="B377" s="68"/>
      <c r="C377" s="60"/>
      <c r="D377" s="62"/>
      <c r="E377" s="75"/>
      <c r="F377" s="32"/>
      <c r="G377" s="32"/>
      <c r="H377" s="64"/>
      <c r="I377" s="65"/>
      <c r="J377" s="9"/>
      <c r="K377" s="9"/>
      <c r="L377" s="201"/>
      <c r="N377" s="27"/>
    </row>
    <row r="378" spans="1:14" s="26" customFormat="1" x14ac:dyDescent="0.3">
      <c r="A378" s="60"/>
      <c r="B378" s="60"/>
      <c r="C378" s="60"/>
      <c r="D378" s="62"/>
      <c r="E378" s="63"/>
      <c r="F378" s="69"/>
      <c r="G378" s="65"/>
      <c r="H378" s="9"/>
      <c r="I378" s="9"/>
      <c r="J378" s="9"/>
      <c r="K378" s="9"/>
      <c r="L378" s="203"/>
      <c r="N378" s="27"/>
    </row>
    <row r="379" spans="1:14" s="26" customFormat="1" x14ac:dyDescent="0.3">
      <c r="A379" s="60"/>
      <c r="B379" s="60"/>
      <c r="C379" s="60"/>
      <c r="D379" s="70"/>
      <c r="E379" s="63"/>
      <c r="F379" s="9"/>
      <c r="G379" s="9"/>
      <c r="H379" s="9"/>
      <c r="I379" s="9"/>
      <c r="J379" s="69"/>
      <c r="K379" s="65"/>
      <c r="L379" s="201"/>
      <c r="N379" s="27"/>
    </row>
    <row r="380" spans="1:14" s="26" customFormat="1" x14ac:dyDescent="0.3">
      <c r="A380" s="60"/>
      <c r="B380" s="60"/>
      <c r="C380" s="60"/>
      <c r="D380" s="60"/>
      <c r="E380" s="63"/>
      <c r="F380" s="9"/>
      <c r="G380" s="9"/>
      <c r="H380" s="64"/>
      <c r="I380" s="65"/>
      <c r="J380" s="9"/>
      <c r="K380" s="9"/>
      <c r="L380" s="203"/>
      <c r="N380" s="27"/>
    </row>
    <row r="381" spans="1:14" s="26" customFormat="1" x14ac:dyDescent="0.3">
      <c r="A381" s="60"/>
      <c r="B381" s="60"/>
      <c r="C381" s="60"/>
      <c r="D381" s="62"/>
      <c r="E381" s="63"/>
      <c r="F381" s="9"/>
      <c r="G381" s="9"/>
      <c r="H381" s="64"/>
      <c r="I381" s="65"/>
      <c r="J381" s="9"/>
      <c r="K381" s="9"/>
      <c r="L381" s="201"/>
      <c r="N381" s="27"/>
    </row>
    <row r="382" spans="1:14" s="26" customFormat="1" x14ac:dyDescent="0.3">
      <c r="A382" s="60"/>
      <c r="B382" s="60"/>
      <c r="C382" s="60"/>
      <c r="D382" s="62"/>
      <c r="E382" s="63"/>
      <c r="F382" s="9"/>
      <c r="G382" s="9"/>
      <c r="H382" s="64"/>
      <c r="I382" s="65"/>
      <c r="J382" s="9"/>
      <c r="K382" s="9"/>
      <c r="L382" s="201"/>
      <c r="N382" s="27"/>
    </row>
    <row r="383" spans="1:14" s="26" customFormat="1" x14ac:dyDescent="0.3">
      <c r="A383" s="60"/>
      <c r="B383" s="60"/>
      <c r="C383" s="60"/>
      <c r="D383" s="62"/>
      <c r="E383" s="63"/>
      <c r="F383" s="9"/>
      <c r="G383" s="9"/>
      <c r="H383" s="64"/>
      <c r="I383" s="65"/>
      <c r="J383" s="9"/>
      <c r="K383" s="9"/>
      <c r="L383" s="201"/>
      <c r="N383" s="27"/>
    </row>
    <row r="384" spans="1:14" s="26" customFormat="1" x14ac:dyDescent="0.3">
      <c r="A384" s="60"/>
      <c r="B384" s="60"/>
      <c r="C384" s="60"/>
      <c r="D384" s="61"/>
      <c r="E384" s="63"/>
      <c r="F384" s="9"/>
      <c r="G384" s="9"/>
      <c r="H384" s="74"/>
      <c r="I384" s="65"/>
      <c r="J384" s="9"/>
      <c r="K384" s="9"/>
      <c r="L384" s="201"/>
      <c r="N384" s="27"/>
    </row>
    <row r="385" spans="1:14" s="26" customFormat="1" x14ac:dyDescent="0.3">
      <c r="A385" s="60"/>
      <c r="B385" s="60"/>
      <c r="C385" s="60"/>
      <c r="D385" s="62"/>
      <c r="E385" s="63"/>
      <c r="F385" s="9"/>
      <c r="G385" s="9"/>
      <c r="H385" s="64"/>
      <c r="I385" s="65"/>
      <c r="J385" s="9"/>
      <c r="K385" s="9"/>
      <c r="L385" s="201"/>
      <c r="N385" s="27"/>
    </row>
    <row r="386" spans="1:14" s="26" customFormat="1" x14ac:dyDescent="0.3">
      <c r="A386" s="60"/>
      <c r="B386" s="60"/>
      <c r="C386" s="60"/>
      <c r="D386" s="70"/>
      <c r="E386" s="63"/>
      <c r="F386" s="9"/>
      <c r="G386" s="9"/>
      <c r="H386" s="64"/>
      <c r="I386" s="65"/>
      <c r="J386" s="9"/>
      <c r="K386" s="9"/>
      <c r="L386" s="201"/>
      <c r="N386" s="27"/>
    </row>
    <row r="387" spans="1:14" s="26" customFormat="1" x14ac:dyDescent="0.3">
      <c r="A387" s="60"/>
      <c r="B387" s="60"/>
      <c r="C387" s="60"/>
      <c r="D387" s="62"/>
      <c r="E387" s="63"/>
      <c r="F387" s="32"/>
      <c r="G387" s="32"/>
      <c r="H387" s="64"/>
      <c r="I387" s="65"/>
      <c r="J387" s="9"/>
      <c r="K387" s="9"/>
      <c r="L387" s="201"/>
      <c r="N387" s="27"/>
    </row>
    <row r="388" spans="1:14" s="26" customFormat="1" x14ac:dyDescent="0.3">
      <c r="A388" s="60"/>
      <c r="B388" s="68"/>
      <c r="C388" s="60"/>
      <c r="D388" s="62"/>
      <c r="E388" s="67"/>
      <c r="F388" s="69"/>
      <c r="G388" s="9"/>
      <c r="H388" s="9"/>
      <c r="I388" s="9"/>
      <c r="J388" s="9"/>
      <c r="K388" s="9"/>
      <c r="L388" s="204"/>
      <c r="N388" s="27"/>
    </row>
    <row r="389" spans="1:14" s="26" customFormat="1" x14ac:dyDescent="0.3">
      <c r="A389" s="60"/>
      <c r="B389" s="60"/>
      <c r="C389" s="60"/>
      <c r="D389" s="62"/>
      <c r="E389" s="63"/>
      <c r="F389" s="69"/>
      <c r="G389" s="65"/>
      <c r="H389" s="9"/>
      <c r="I389" s="9"/>
      <c r="J389" s="9"/>
      <c r="K389" s="9"/>
      <c r="L389" s="201"/>
      <c r="N389" s="27"/>
    </row>
    <row r="390" spans="1:14" s="26" customFormat="1" x14ac:dyDescent="0.3">
      <c r="A390" s="60"/>
      <c r="B390" s="60"/>
      <c r="C390" s="60"/>
      <c r="D390" s="62"/>
      <c r="E390" s="63"/>
      <c r="F390" s="9"/>
      <c r="G390" s="9"/>
      <c r="H390" s="9"/>
      <c r="I390" s="9"/>
      <c r="J390" s="69"/>
      <c r="K390" s="65"/>
      <c r="L390" s="201"/>
      <c r="N390" s="27"/>
    </row>
    <row r="391" spans="1:14" s="26" customFormat="1" x14ac:dyDescent="0.3">
      <c r="A391" s="60"/>
      <c r="B391" s="60"/>
      <c r="C391" s="60"/>
      <c r="D391" s="66"/>
      <c r="E391" s="67"/>
      <c r="F391" s="9"/>
      <c r="G391" s="9"/>
      <c r="H391" s="69"/>
      <c r="I391" s="65"/>
      <c r="J391" s="9"/>
      <c r="K391" s="9"/>
      <c r="L391" s="201"/>
      <c r="N391" s="27"/>
    </row>
    <row r="392" spans="1:14" s="26" customFormat="1" x14ac:dyDescent="0.3">
      <c r="A392" s="60"/>
      <c r="B392" s="60"/>
      <c r="C392" s="60"/>
      <c r="D392" s="62"/>
      <c r="E392" s="63"/>
      <c r="F392" s="69"/>
      <c r="G392" s="9"/>
      <c r="H392" s="69"/>
      <c r="I392" s="65"/>
      <c r="J392" s="9"/>
      <c r="K392" s="9"/>
      <c r="L392" s="201"/>
      <c r="N392" s="27"/>
    </row>
    <row r="393" spans="1:14" s="26" customFormat="1" x14ac:dyDescent="0.3">
      <c r="A393" s="60"/>
      <c r="B393" s="60"/>
      <c r="C393" s="60"/>
      <c r="D393" s="62"/>
      <c r="E393" s="63"/>
      <c r="F393" s="69"/>
      <c r="G393" s="9"/>
      <c r="H393" s="9"/>
      <c r="I393" s="9"/>
      <c r="J393" s="9"/>
      <c r="K393" s="9"/>
      <c r="L393" s="204"/>
      <c r="N393" s="27"/>
    </row>
    <row r="394" spans="1:14" s="26" customFormat="1" x14ac:dyDescent="0.3">
      <c r="A394" s="60"/>
      <c r="B394" s="68"/>
      <c r="C394" s="60"/>
      <c r="D394" s="62"/>
      <c r="E394" s="63"/>
      <c r="F394" s="69"/>
      <c r="G394" s="65"/>
      <c r="H394" s="9"/>
      <c r="I394" s="65"/>
      <c r="J394" s="9"/>
      <c r="K394" s="65"/>
      <c r="L394" s="202"/>
      <c r="N394" s="27"/>
    </row>
    <row r="395" spans="1:14" s="26" customFormat="1" x14ac:dyDescent="0.3">
      <c r="A395" s="60"/>
      <c r="B395" s="60"/>
      <c r="C395" s="60"/>
      <c r="D395" s="62"/>
      <c r="E395" s="63"/>
      <c r="F395" s="69"/>
      <c r="G395" s="9"/>
      <c r="H395" s="9"/>
      <c r="I395" s="9"/>
      <c r="J395" s="9"/>
      <c r="K395" s="9"/>
      <c r="L395" s="204"/>
      <c r="N395" s="27"/>
    </row>
    <row r="396" spans="1:14" s="26" customFormat="1" x14ac:dyDescent="0.3">
      <c r="A396" s="60"/>
      <c r="B396" s="60"/>
      <c r="C396" s="60"/>
      <c r="D396" s="62"/>
      <c r="E396" s="63"/>
      <c r="F396" s="69"/>
      <c r="G396" s="73"/>
      <c r="H396" s="9"/>
      <c r="I396" s="73"/>
      <c r="J396" s="9"/>
      <c r="K396" s="73"/>
      <c r="L396" s="206"/>
      <c r="N396" s="27"/>
    </row>
    <row r="397" spans="1:14" s="26" customFormat="1" x14ac:dyDescent="0.3">
      <c r="A397" s="60"/>
      <c r="B397" s="60"/>
      <c r="C397" s="60"/>
      <c r="D397" s="62"/>
      <c r="E397" s="63"/>
      <c r="F397" s="69"/>
      <c r="G397" s="9"/>
      <c r="H397" s="9"/>
      <c r="I397" s="9"/>
      <c r="J397" s="9"/>
      <c r="K397" s="9"/>
      <c r="L397" s="204"/>
      <c r="N397" s="27"/>
    </row>
    <row r="398" spans="1:14" s="26" customFormat="1" x14ac:dyDescent="0.3">
      <c r="A398" s="60"/>
      <c r="B398" s="60"/>
      <c r="C398" s="60"/>
      <c r="D398" s="62"/>
      <c r="E398" s="63"/>
      <c r="F398" s="69"/>
      <c r="G398" s="9"/>
      <c r="H398" s="9"/>
      <c r="I398" s="9"/>
      <c r="J398" s="9"/>
      <c r="K398" s="9"/>
      <c r="L398" s="204"/>
      <c r="N398" s="27"/>
    </row>
    <row r="399" spans="1:14" s="26" customFormat="1" x14ac:dyDescent="0.3">
      <c r="A399" s="60"/>
      <c r="B399" s="60"/>
      <c r="C399" s="60"/>
      <c r="D399" s="62"/>
      <c r="E399" s="63"/>
      <c r="F399" s="69"/>
      <c r="G399" s="9"/>
      <c r="H399" s="9"/>
      <c r="I399" s="9"/>
      <c r="J399" s="9"/>
      <c r="K399" s="9"/>
      <c r="L399" s="204"/>
      <c r="N399" s="27"/>
    </row>
    <row r="400" spans="1:14" s="26" customFormat="1" x14ac:dyDescent="0.3">
      <c r="A400" s="60"/>
      <c r="B400" s="60"/>
      <c r="C400" s="60"/>
      <c r="D400" s="62"/>
      <c r="E400" s="63"/>
      <c r="F400" s="69"/>
      <c r="G400" s="65"/>
      <c r="H400" s="9"/>
      <c r="I400" s="65"/>
      <c r="J400" s="9"/>
      <c r="K400" s="65"/>
      <c r="L400" s="202"/>
      <c r="N400" s="27"/>
    </row>
    <row r="401" spans="1:14" s="26" customFormat="1" x14ac:dyDescent="0.3">
      <c r="A401" s="60"/>
      <c r="B401" s="60"/>
      <c r="C401" s="60"/>
      <c r="D401" s="62"/>
      <c r="E401" s="63"/>
      <c r="F401" s="69"/>
      <c r="G401" s="9"/>
      <c r="H401" s="9"/>
      <c r="I401" s="9"/>
      <c r="J401" s="9"/>
      <c r="K401" s="9"/>
      <c r="L401" s="204"/>
      <c r="N401" s="27"/>
    </row>
    <row r="402" spans="1:14" s="26" customFormat="1" x14ac:dyDescent="0.3">
      <c r="A402" s="60"/>
      <c r="B402" s="60"/>
      <c r="C402" s="60"/>
      <c r="D402" s="62"/>
      <c r="E402" s="63"/>
      <c r="F402" s="69"/>
      <c r="G402" s="65"/>
      <c r="H402" s="9"/>
      <c r="I402" s="65"/>
      <c r="J402" s="9"/>
      <c r="K402" s="65"/>
      <c r="L402" s="202"/>
      <c r="N402" s="27"/>
    </row>
    <row r="403" spans="1:14" s="26" customFormat="1" x14ac:dyDescent="0.3">
      <c r="A403" s="60"/>
      <c r="B403" s="60"/>
      <c r="C403" s="60"/>
      <c r="D403" s="62"/>
      <c r="E403" s="63"/>
      <c r="F403" s="69"/>
      <c r="G403" s="9"/>
      <c r="H403" s="9"/>
      <c r="I403" s="9"/>
      <c r="J403" s="9"/>
      <c r="K403" s="9"/>
      <c r="L403" s="204"/>
      <c r="N403" s="27"/>
    </row>
    <row r="404" spans="1:14" s="26" customFormat="1" x14ac:dyDescent="0.3">
      <c r="A404" s="60"/>
      <c r="B404" s="60"/>
      <c r="C404" s="60"/>
      <c r="D404" s="62"/>
      <c r="E404" s="63"/>
      <c r="F404" s="69"/>
      <c r="G404" s="65"/>
      <c r="H404" s="76"/>
      <c r="I404" s="65"/>
      <c r="J404" s="9"/>
      <c r="K404" s="65"/>
      <c r="L404" s="202"/>
      <c r="N404" s="27"/>
    </row>
    <row r="405" spans="1:14" s="26" customFormat="1" x14ac:dyDescent="0.3">
      <c r="A405" s="60"/>
      <c r="B405" s="60"/>
      <c r="C405" s="60"/>
      <c r="D405" s="62"/>
      <c r="E405" s="63"/>
      <c r="F405" s="69"/>
      <c r="G405" s="9"/>
      <c r="H405" s="9"/>
      <c r="I405" s="9"/>
      <c r="J405" s="9"/>
      <c r="K405" s="9"/>
      <c r="L405" s="204"/>
      <c r="N405" s="27"/>
    </row>
    <row r="406" spans="1:14" s="26" customFormat="1" x14ac:dyDescent="0.3">
      <c r="A406" s="60"/>
      <c r="B406" s="60"/>
      <c r="C406" s="60"/>
      <c r="D406" s="62"/>
      <c r="E406" s="63"/>
      <c r="F406" s="69"/>
      <c r="G406" s="65"/>
      <c r="H406" s="9"/>
      <c r="I406" s="65"/>
      <c r="J406" s="9"/>
      <c r="K406" s="65"/>
      <c r="L406" s="202"/>
      <c r="N406" s="27"/>
    </row>
    <row r="407" spans="1:14" s="26" customFormat="1" x14ac:dyDescent="0.3">
      <c r="A407" s="60"/>
      <c r="B407" s="60"/>
      <c r="C407" s="60"/>
      <c r="D407" s="62"/>
      <c r="E407" s="63"/>
      <c r="F407" s="69"/>
      <c r="G407" s="9"/>
      <c r="H407" s="9"/>
      <c r="I407" s="9"/>
      <c r="J407" s="9"/>
      <c r="K407" s="9"/>
      <c r="L407" s="204"/>
      <c r="N407" s="27"/>
    </row>
    <row r="408" spans="1:14" s="26" customFormat="1" x14ac:dyDescent="0.3">
      <c r="A408" s="60"/>
      <c r="B408" s="60"/>
      <c r="C408" s="60"/>
      <c r="D408" s="62"/>
      <c r="E408" s="63"/>
      <c r="F408" s="69"/>
      <c r="G408" s="65"/>
      <c r="H408" s="9"/>
      <c r="I408" s="65"/>
      <c r="J408" s="9"/>
      <c r="K408" s="65"/>
      <c r="L408" s="202"/>
      <c r="N408" s="27"/>
    </row>
    <row r="409" spans="1:14" s="26" customFormat="1" x14ac:dyDescent="0.3">
      <c r="A409" s="60"/>
      <c r="B409" s="60"/>
      <c r="C409" s="60"/>
      <c r="D409" s="62"/>
      <c r="E409" s="63"/>
      <c r="F409" s="69"/>
      <c r="G409" s="9"/>
      <c r="H409" s="9"/>
      <c r="I409" s="9"/>
      <c r="J409" s="9"/>
      <c r="K409" s="9"/>
      <c r="L409" s="204"/>
      <c r="N409" s="27"/>
    </row>
    <row r="410" spans="1:14" s="26" customFormat="1" x14ac:dyDescent="0.25">
      <c r="A410" s="31"/>
      <c r="B410" s="31"/>
      <c r="C410" s="31"/>
      <c r="D410" s="31"/>
      <c r="E410" s="39"/>
      <c r="F410" s="39"/>
      <c r="G410" s="39"/>
      <c r="H410" s="39"/>
      <c r="I410" s="39"/>
      <c r="J410" s="39"/>
      <c r="K410" s="39"/>
      <c r="L410" s="205"/>
      <c r="N410" s="27"/>
    </row>
    <row r="411" spans="1:14" s="26" customFormat="1" x14ac:dyDescent="0.3">
      <c r="A411" s="60"/>
      <c r="B411" s="60"/>
      <c r="C411" s="60"/>
      <c r="D411" s="62"/>
      <c r="E411" s="63"/>
      <c r="F411" s="69"/>
      <c r="G411" s="65"/>
      <c r="H411" s="9"/>
      <c r="I411" s="65"/>
      <c r="J411" s="9"/>
      <c r="K411" s="65"/>
      <c r="L411" s="202"/>
      <c r="N411" s="27"/>
    </row>
    <row r="412" spans="1:14" s="26" customFormat="1" x14ac:dyDescent="0.3">
      <c r="A412" s="60"/>
      <c r="B412" s="60"/>
      <c r="C412" s="60"/>
      <c r="D412" s="62"/>
      <c r="E412" s="63"/>
      <c r="F412" s="69"/>
      <c r="G412" s="9"/>
      <c r="H412" s="9"/>
      <c r="I412" s="9"/>
      <c r="J412" s="9"/>
      <c r="K412" s="9"/>
      <c r="L412" s="204"/>
      <c r="N412" s="27"/>
    </row>
    <row r="413" spans="1:14" s="26" customFormat="1" x14ac:dyDescent="0.3">
      <c r="A413" s="60"/>
      <c r="B413" s="60"/>
      <c r="C413" s="60"/>
      <c r="D413" s="62"/>
      <c r="E413" s="63"/>
      <c r="F413" s="69"/>
      <c r="G413" s="65"/>
      <c r="H413" s="9"/>
      <c r="I413" s="65"/>
      <c r="J413" s="9"/>
      <c r="K413" s="65"/>
      <c r="L413" s="202"/>
      <c r="N413" s="27"/>
    </row>
    <row r="414" spans="1:14" s="26" customFormat="1" x14ac:dyDescent="0.3">
      <c r="A414" s="60"/>
      <c r="B414" s="60"/>
      <c r="C414" s="60"/>
      <c r="D414" s="62"/>
      <c r="E414" s="63"/>
      <c r="F414" s="69"/>
      <c r="G414" s="9"/>
      <c r="H414" s="9"/>
      <c r="I414" s="9"/>
      <c r="J414" s="9"/>
      <c r="K414" s="9"/>
      <c r="L414" s="204"/>
      <c r="N414" s="27"/>
    </row>
    <row r="415" spans="1:14" s="26" customFormat="1" x14ac:dyDescent="0.3">
      <c r="A415" s="60"/>
      <c r="B415" s="60"/>
      <c r="C415" s="60"/>
      <c r="D415" s="62"/>
      <c r="E415" s="63"/>
      <c r="F415" s="69"/>
      <c r="G415" s="65"/>
      <c r="H415" s="9"/>
      <c r="I415" s="65"/>
      <c r="J415" s="9"/>
      <c r="K415" s="65"/>
      <c r="L415" s="202"/>
      <c r="N415" s="27"/>
    </row>
    <row r="416" spans="1:14" s="26" customFormat="1" x14ac:dyDescent="0.3">
      <c r="A416" s="60"/>
      <c r="B416" s="60"/>
      <c r="C416" s="60"/>
      <c r="D416" s="62"/>
      <c r="E416" s="63"/>
      <c r="F416" s="69"/>
      <c r="G416" s="9"/>
      <c r="H416" s="9"/>
      <c r="I416" s="9"/>
      <c r="J416" s="9"/>
      <c r="K416" s="9"/>
      <c r="L416" s="204"/>
      <c r="N416" s="27"/>
    </row>
    <row r="417" spans="1:14" s="26" customFormat="1" x14ac:dyDescent="0.3">
      <c r="A417" s="60"/>
      <c r="B417" s="60"/>
      <c r="C417" s="60"/>
      <c r="D417" s="62"/>
      <c r="E417" s="63"/>
      <c r="F417" s="69"/>
      <c r="G417" s="65"/>
      <c r="H417" s="9"/>
      <c r="I417" s="65"/>
      <c r="J417" s="9"/>
      <c r="K417" s="65"/>
      <c r="L417" s="202"/>
      <c r="N417" s="27"/>
    </row>
    <row r="418" spans="1:14" s="26" customFormat="1" x14ac:dyDescent="0.3">
      <c r="A418" s="60"/>
      <c r="B418" s="60"/>
      <c r="C418" s="60"/>
      <c r="D418" s="62"/>
      <c r="E418" s="63"/>
      <c r="F418" s="69"/>
      <c r="G418" s="9"/>
      <c r="H418" s="9"/>
      <c r="I418" s="9"/>
      <c r="J418" s="9"/>
      <c r="K418" s="9"/>
      <c r="L418" s="204"/>
      <c r="N418" s="27"/>
    </row>
    <row r="419" spans="1:14" s="26" customFormat="1" x14ac:dyDescent="0.3">
      <c r="A419" s="60"/>
      <c r="B419" s="60"/>
      <c r="C419" s="60"/>
      <c r="D419" s="62"/>
      <c r="E419" s="63"/>
      <c r="F419" s="69"/>
      <c r="G419" s="65"/>
      <c r="H419" s="9"/>
      <c r="I419" s="65"/>
      <c r="J419" s="9"/>
      <c r="K419" s="65"/>
      <c r="L419" s="202"/>
      <c r="N419" s="27"/>
    </row>
    <row r="420" spans="1:14" s="26" customFormat="1" x14ac:dyDescent="0.3">
      <c r="A420" s="60"/>
      <c r="B420" s="60"/>
      <c r="C420" s="60"/>
      <c r="D420" s="62"/>
      <c r="E420" s="63"/>
      <c r="F420" s="69"/>
      <c r="G420" s="9"/>
      <c r="H420" s="9"/>
      <c r="I420" s="9"/>
      <c r="J420" s="9"/>
      <c r="K420" s="9"/>
      <c r="L420" s="204"/>
      <c r="N420" s="27"/>
    </row>
    <row r="421" spans="1:14" s="26" customFormat="1" x14ac:dyDescent="0.3">
      <c r="A421" s="60"/>
      <c r="B421" s="60"/>
      <c r="C421" s="60"/>
      <c r="D421" s="62"/>
      <c r="E421" s="63"/>
      <c r="F421" s="69"/>
      <c r="G421" s="65"/>
      <c r="H421" s="9"/>
      <c r="I421" s="65"/>
      <c r="J421" s="9"/>
      <c r="K421" s="65"/>
      <c r="L421" s="202"/>
      <c r="N421" s="27"/>
    </row>
    <row r="422" spans="1:14" s="26" customFormat="1" x14ac:dyDescent="0.3">
      <c r="A422" s="60"/>
      <c r="B422" s="60"/>
      <c r="C422" s="60"/>
      <c r="D422" s="62"/>
      <c r="E422" s="63"/>
      <c r="F422" s="69"/>
      <c r="G422" s="9"/>
      <c r="H422" s="9"/>
      <c r="I422" s="9"/>
      <c r="J422" s="9"/>
      <c r="K422" s="9"/>
      <c r="L422" s="204"/>
      <c r="N422" s="27"/>
    </row>
    <row r="423" spans="1:14" s="26" customFormat="1" x14ac:dyDescent="0.3">
      <c r="A423" s="60"/>
      <c r="B423" s="60"/>
      <c r="C423" s="60"/>
      <c r="D423" s="62"/>
      <c r="E423" s="63"/>
      <c r="F423" s="69"/>
      <c r="G423" s="72"/>
      <c r="H423" s="69"/>
      <c r="I423" s="65"/>
      <c r="J423" s="9"/>
      <c r="K423" s="9"/>
      <c r="L423" s="203"/>
      <c r="N423" s="27"/>
    </row>
    <row r="424" spans="1:14" s="26" customFormat="1" x14ac:dyDescent="0.3">
      <c r="A424" s="60"/>
      <c r="B424" s="60"/>
      <c r="C424" s="60"/>
      <c r="D424" s="62"/>
      <c r="E424" s="63"/>
      <c r="F424" s="69"/>
      <c r="G424" s="9"/>
      <c r="H424" s="9"/>
      <c r="I424" s="9"/>
      <c r="J424" s="9"/>
      <c r="K424" s="9"/>
      <c r="L424" s="204"/>
      <c r="N424" s="27"/>
    </row>
    <row r="425" spans="1:14" s="26" customFormat="1" x14ac:dyDescent="0.3">
      <c r="A425" s="60"/>
      <c r="B425" s="68"/>
      <c r="C425" s="60"/>
      <c r="D425" s="62"/>
      <c r="E425" s="63"/>
      <c r="F425" s="69"/>
      <c r="G425" s="65"/>
      <c r="H425" s="9"/>
      <c r="I425" s="65"/>
      <c r="J425" s="9"/>
      <c r="K425" s="65"/>
      <c r="L425" s="202"/>
      <c r="N425" s="27"/>
    </row>
    <row r="426" spans="1:14" s="26" customFormat="1" x14ac:dyDescent="0.3">
      <c r="A426" s="60"/>
      <c r="B426" s="60"/>
      <c r="C426" s="60"/>
      <c r="D426" s="62"/>
      <c r="E426" s="63"/>
      <c r="F426" s="69"/>
      <c r="G426" s="9"/>
      <c r="H426" s="9"/>
      <c r="I426" s="9"/>
      <c r="J426" s="9"/>
      <c r="K426" s="9"/>
      <c r="L426" s="204"/>
      <c r="N426" s="27"/>
    </row>
    <row r="427" spans="1:14" s="26" customFormat="1" x14ac:dyDescent="0.25">
      <c r="A427" s="31"/>
      <c r="B427" s="31"/>
      <c r="C427" s="31"/>
      <c r="D427" s="31"/>
      <c r="E427" s="39"/>
      <c r="F427" s="39"/>
      <c r="G427" s="39"/>
      <c r="H427" s="39"/>
      <c r="I427" s="39"/>
      <c r="J427" s="39"/>
      <c r="K427" s="39"/>
      <c r="L427" s="205"/>
      <c r="N427" s="27"/>
    </row>
    <row r="428" spans="1:14" s="26" customFormat="1" x14ac:dyDescent="0.3">
      <c r="A428" s="60"/>
      <c r="B428" s="68"/>
      <c r="C428" s="60"/>
      <c r="D428" s="62"/>
      <c r="E428" s="63"/>
      <c r="F428" s="69"/>
      <c r="G428" s="65"/>
      <c r="H428" s="9"/>
      <c r="I428" s="65"/>
      <c r="J428" s="9"/>
      <c r="K428" s="65"/>
      <c r="L428" s="202"/>
      <c r="N428" s="27"/>
    </row>
    <row r="429" spans="1:14" s="26" customFormat="1" x14ac:dyDescent="0.3">
      <c r="A429" s="60"/>
      <c r="B429" s="60"/>
      <c r="C429" s="60"/>
      <c r="D429" s="62"/>
      <c r="E429" s="63"/>
      <c r="F429" s="69"/>
      <c r="G429" s="9"/>
      <c r="H429" s="9"/>
      <c r="I429" s="9"/>
      <c r="J429" s="9"/>
      <c r="K429" s="9"/>
      <c r="L429" s="204"/>
      <c r="N429" s="27"/>
    </row>
    <row r="430" spans="1:14" s="26" customFormat="1" x14ac:dyDescent="0.3">
      <c r="A430" s="60"/>
      <c r="B430" s="68"/>
      <c r="C430" s="60"/>
      <c r="D430" s="62"/>
      <c r="E430" s="63"/>
      <c r="F430" s="69"/>
      <c r="G430" s="65"/>
      <c r="H430" s="9"/>
      <c r="I430" s="65"/>
      <c r="J430" s="9"/>
      <c r="K430" s="65"/>
      <c r="L430" s="202"/>
      <c r="N430" s="27"/>
    </row>
    <row r="431" spans="1:14" s="26" customFormat="1" x14ac:dyDescent="0.3">
      <c r="A431" s="60"/>
      <c r="B431" s="60"/>
      <c r="C431" s="60"/>
      <c r="D431" s="62"/>
      <c r="E431" s="63"/>
      <c r="F431" s="69"/>
      <c r="G431" s="9"/>
      <c r="H431" s="9"/>
      <c r="I431" s="9"/>
      <c r="J431" s="9"/>
      <c r="K431" s="9"/>
      <c r="L431" s="204"/>
      <c r="N431" s="27"/>
    </row>
    <row r="432" spans="1:14" s="26" customFormat="1" x14ac:dyDescent="0.3">
      <c r="A432" s="60"/>
      <c r="B432" s="68"/>
      <c r="C432" s="60"/>
      <c r="D432" s="62"/>
      <c r="E432" s="63"/>
      <c r="F432" s="69"/>
      <c r="G432" s="65"/>
      <c r="H432" s="9"/>
      <c r="I432" s="65"/>
      <c r="J432" s="9"/>
      <c r="K432" s="65"/>
      <c r="L432" s="202"/>
      <c r="N432" s="27"/>
    </row>
    <row r="433" spans="1:14" s="26" customFormat="1" x14ac:dyDescent="0.3">
      <c r="A433" s="60"/>
      <c r="B433" s="60"/>
      <c r="C433" s="60"/>
      <c r="D433" s="62"/>
      <c r="E433" s="63"/>
      <c r="F433" s="69"/>
      <c r="G433" s="9"/>
      <c r="H433" s="9"/>
      <c r="I433" s="9"/>
      <c r="J433" s="9"/>
      <c r="K433" s="9"/>
      <c r="L433" s="204"/>
      <c r="N433" s="27"/>
    </row>
    <row r="434" spans="1:14" s="26" customFormat="1" x14ac:dyDescent="0.3">
      <c r="A434" s="60"/>
      <c r="B434" s="68"/>
      <c r="C434" s="60"/>
      <c r="D434" s="62"/>
      <c r="E434" s="63"/>
      <c r="F434" s="69"/>
      <c r="G434" s="65"/>
      <c r="H434" s="9"/>
      <c r="I434" s="65"/>
      <c r="J434" s="9"/>
      <c r="K434" s="65"/>
      <c r="L434" s="202"/>
      <c r="N434" s="27"/>
    </row>
    <row r="435" spans="1:14" s="26" customFormat="1" x14ac:dyDescent="0.3">
      <c r="A435" s="60"/>
      <c r="B435" s="60"/>
      <c r="C435" s="60"/>
      <c r="D435" s="62"/>
      <c r="E435" s="63"/>
      <c r="F435" s="69"/>
      <c r="G435" s="9"/>
      <c r="H435" s="9"/>
      <c r="I435" s="9"/>
      <c r="J435" s="9"/>
      <c r="K435" s="9"/>
      <c r="L435" s="204"/>
      <c r="N435" s="27"/>
    </row>
    <row r="436" spans="1:14" s="26" customFormat="1" x14ac:dyDescent="0.3">
      <c r="A436" s="60"/>
      <c r="B436" s="68"/>
      <c r="C436" s="60"/>
      <c r="D436" s="62"/>
      <c r="E436" s="63"/>
      <c r="F436" s="69"/>
      <c r="G436" s="65"/>
      <c r="H436" s="9"/>
      <c r="I436" s="65"/>
      <c r="J436" s="9"/>
      <c r="K436" s="65"/>
      <c r="L436" s="202"/>
      <c r="N436" s="27"/>
    </row>
    <row r="437" spans="1:14" s="26" customFormat="1" x14ac:dyDescent="0.3">
      <c r="A437" s="60"/>
      <c r="B437" s="60"/>
      <c r="C437" s="60"/>
      <c r="D437" s="62"/>
      <c r="E437" s="63"/>
      <c r="F437" s="69"/>
      <c r="G437" s="9"/>
      <c r="H437" s="9"/>
      <c r="I437" s="9"/>
      <c r="J437" s="9"/>
      <c r="K437" s="9"/>
      <c r="L437" s="204"/>
      <c r="N437" s="27"/>
    </row>
    <row r="438" spans="1:14" s="26" customFormat="1" x14ac:dyDescent="0.3">
      <c r="A438" s="60"/>
      <c r="B438" s="68"/>
      <c r="C438" s="60"/>
      <c r="D438" s="62"/>
      <c r="E438" s="63"/>
      <c r="F438" s="69"/>
      <c r="G438" s="65"/>
      <c r="H438" s="9"/>
      <c r="I438" s="65"/>
      <c r="J438" s="9"/>
      <c r="K438" s="65"/>
      <c r="L438" s="202"/>
      <c r="N438" s="27"/>
    </row>
    <row r="439" spans="1:14" s="26" customFormat="1" x14ac:dyDescent="0.3">
      <c r="A439" s="60"/>
      <c r="B439" s="60"/>
      <c r="C439" s="60"/>
      <c r="D439" s="62"/>
      <c r="E439" s="63"/>
      <c r="F439" s="69"/>
      <c r="G439" s="9"/>
      <c r="H439" s="9"/>
      <c r="I439" s="9"/>
      <c r="J439" s="9"/>
      <c r="K439" s="9"/>
      <c r="L439" s="204"/>
      <c r="N439" s="27"/>
    </row>
    <row r="440" spans="1:14" s="26" customFormat="1" x14ac:dyDescent="0.3">
      <c r="A440" s="60"/>
      <c r="B440" s="68"/>
      <c r="C440" s="60"/>
      <c r="D440" s="62"/>
      <c r="E440" s="63"/>
      <c r="F440" s="69"/>
      <c r="G440" s="65"/>
      <c r="H440" s="9"/>
      <c r="I440" s="65"/>
      <c r="J440" s="9"/>
      <c r="K440" s="65"/>
      <c r="L440" s="202"/>
      <c r="N440" s="27"/>
    </row>
    <row r="441" spans="1:14" s="26" customFormat="1" x14ac:dyDescent="0.3">
      <c r="A441" s="60"/>
      <c r="B441" s="60"/>
      <c r="C441" s="60"/>
      <c r="D441" s="62"/>
      <c r="E441" s="63"/>
      <c r="F441" s="69"/>
      <c r="G441" s="9"/>
      <c r="H441" s="9"/>
      <c r="I441" s="9"/>
      <c r="J441" s="9"/>
      <c r="K441" s="9"/>
      <c r="L441" s="204"/>
      <c r="N441" s="27"/>
    </row>
    <row r="442" spans="1:14" s="26" customFormat="1" x14ac:dyDescent="0.3">
      <c r="A442" s="60"/>
      <c r="B442" s="68"/>
      <c r="C442" s="60"/>
      <c r="D442" s="62"/>
      <c r="E442" s="63"/>
      <c r="F442" s="69"/>
      <c r="G442" s="65"/>
      <c r="H442" s="9"/>
      <c r="I442" s="65"/>
      <c r="J442" s="9"/>
      <c r="K442" s="65"/>
      <c r="L442" s="202"/>
      <c r="N442" s="27"/>
    </row>
    <row r="443" spans="1:14" s="26" customFormat="1" x14ac:dyDescent="0.3">
      <c r="A443" s="60"/>
      <c r="B443" s="60"/>
      <c r="C443" s="60"/>
      <c r="D443" s="62"/>
      <c r="E443" s="63"/>
      <c r="F443" s="69"/>
      <c r="G443" s="9"/>
      <c r="H443" s="9"/>
      <c r="I443" s="9"/>
      <c r="J443" s="9"/>
      <c r="K443" s="9"/>
      <c r="L443" s="204"/>
      <c r="N443" s="27"/>
    </row>
    <row r="444" spans="1:14" s="26" customFormat="1" x14ac:dyDescent="0.3">
      <c r="A444" s="60"/>
      <c r="B444" s="68"/>
      <c r="C444" s="60"/>
      <c r="D444" s="60"/>
      <c r="E444" s="65"/>
      <c r="F444" s="69"/>
      <c r="G444" s="65"/>
      <c r="H444" s="9"/>
      <c r="I444" s="9"/>
      <c r="J444" s="9"/>
      <c r="K444" s="9"/>
      <c r="L444" s="204"/>
      <c r="N444" s="27"/>
    </row>
    <row r="445" spans="1:14" s="26" customFormat="1" x14ac:dyDescent="0.3">
      <c r="A445" s="60"/>
      <c r="B445" s="60"/>
      <c r="C445" s="60"/>
      <c r="D445" s="62"/>
      <c r="E445" s="63"/>
      <c r="F445" s="69"/>
      <c r="G445" s="65"/>
      <c r="H445" s="9"/>
      <c r="I445" s="9"/>
      <c r="J445" s="9"/>
      <c r="K445" s="9"/>
      <c r="L445" s="202"/>
      <c r="N445" s="27"/>
    </row>
    <row r="446" spans="1:14" x14ac:dyDescent="0.3">
      <c r="A446" s="60"/>
      <c r="B446" s="60"/>
      <c r="C446" s="60"/>
      <c r="D446" s="62"/>
      <c r="E446" s="63"/>
      <c r="F446" s="69"/>
      <c r="G446" s="72"/>
      <c r="H446" s="69"/>
      <c r="I446" s="65"/>
      <c r="J446" s="69"/>
      <c r="K446" s="65"/>
      <c r="L446" s="201"/>
    </row>
    <row r="447" spans="1:14" x14ac:dyDescent="0.3">
      <c r="A447" s="60"/>
      <c r="B447" s="60"/>
      <c r="C447" s="60"/>
      <c r="D447" s="61"/>
      <c r="E447" s="63"/>
      <c r="F447" s="69"/>
      <c r="G447" s="72"/>
      <c r="H447" s="64"/>
      <c r="I447" s="65"/>
      <c r="J447" s="9"/>
      <c r="K447" s="9"/>
      <c r="L447" s="202"/>
    </row>
    <row r="448" spans="1:14" x14ac:dyDescent="0.3">
      <c r="A448" s="60"/>
      <c r="B448" s="60"/>
      <c r="C448" s="60"/>
      <c r="D448" s="62"/>
      <c r="E448" s="63"/>
      <c r="F448" s="69"/>
      <c r="G448" s="30"/>
      <c r="H448" s="64"/>
      <c r="I448" s="65"/>
      <c r="J448" s="9"/>
      <c r="K448" s="9"/>
      <c r="L448" s="202"/>
    </row>
    <row r="449" spans="1:12" x14ac:dyDescent="0.3">
      <c r="A449" s="60"/>
      <c r="B449" s="60"/>
      <c r="C449" s="60"/>
      <c r="D449" s="62"/>
      <c r="E449" s="63"/>
      <c r="F449" s="69"/>
      <c r="G449" s="72"/>
      <c r="H449" s="64"/>
      <c r="I449" s="65"/>
      <c r="J449" s="9"/>
      <c r="K449" s="9"/>
      <c r="L449" s="202"/>
    </row>
    <row r="450" spans="1:12" x14ac:dyDescent="0.3">
      <c r="A450" s="60"/>
      <c r="B450" s="60"/>
      <c r="C450" s="60"/>
      <c r="D450" s="62"/>
      <c r="E450" s="63"/>
      <c r="F450" s="69"/>
      <c r="G450" s="9"/>
      <c r="H450" s="9"/>
      <c r="I450" s="9"/>
      <c r="J450" s="9"/>
      <c r="K450" s="9"/>
      <c r="L450" s="204"/>
    </row>
    <row r="451" spans="1:12" x14ac:dyDescent="0.3">
      <c r="A451" s="60"/>
      <c r="B451" s="68"/>
      <c r="C451" s="60"/>
      <c r="D451" s="60"/>
      <c r="E451" s="65"/>
      <c r="F451" s="69"/>
      <c r="G451" s="65"/>
      <c r="H451" s="9"/>
      <c r="I451" s="9"/>
      <c r="J451" s="9"/>
      <c r="K451" s="9"/>
      <c r="L451" s="204"/>
    </row>
    <row r="452" spans="1:12" x14ac:dyDescent="0.3">
      <c r="A452" s="60"/>
      <c r="B452" s="60"/>
      <c r="C452" s="60"/>
      <c r="D452" s="62"/>
      <c r="E452" s="63"/>
      <c r="F452" s="69"/>
      <c r="G452" s="65"/>
      <c r="H452" s="9"/>
      <c r="I452" s="9"/>
      <c r="J452" s="9"/>
      <c r="K452" s="9"/>
      <c r="L452" s="202"/>
    </row>
    <row r="453" spans="1:12" x14ac:dyDescent="0.3">
      <c r="A453" s="60"/>
      <c r="B453" s="60"/>
      <c r="C453" s="60"/>
      <c r="D453" s="70"/>
      <c r="E453" s="63"/>
      <c r="F453" s="69"/>
      <c r="G453" s="72"/>
      <c r="H453" s="69"/>
      <c r="I453" s="65"/>
      <c r="J453" s="69"/>
      <c r="K453" s="65"/>
      <c r="L453" s="201"/>
    </row>
    <row r="454" spans="1:12" x14ac:dyDescent="0.3">
      <c r="A454" s="60"/>
      <c r="B454" s="60"/>
      <c r="C454" s="60"/>
      <c r="D454" s="61"/>
      <c r="E454" s="63"/>
      <c r="F454" s="69"/>
      <c r="G454" s="72"/>
      <c r="H454" s="64"/>
      <c r="I454" s="65"/>
      <c r="J454" s="9"/>
      <c r="K454" s="9"/>
      <c r="L454" s="202"/>
    </row>
    <row r="455" spans="1:12" x14ac:dyDescent="0.3">
      <c r="A455" s="60"/>
      <c r="B455" s="60"/>
      <c r="C455" s="60"/>
      <c r="D455" s="70"/>
      <c r="E455" s="63"/>
      <c r="F455" s="69"/>
      <c r="G455" s="72"/>
      <c r="H455" s="64"/>
      <c r="I455" s="65"/>
      <c r="J455" s="9"/>
      <c r="K455" s="9"/>
      <c r="L455" s="202"/>
    </row>
    <row r="456" spans="1:12" x14ac:dyDescent="0.3">
      <c r="A456" s="60"/>
      <c r="B456" s="60"/>
      <c r="C456" s="60"/>
      <c r="D456" s="62"/>
      <c r="E456" s="63"/>
      <c r="F456" s="69"/>
      <c r="G456" s="9"/>
      <c r="H456" s="9"/>
      <c r="I456" s="9"/>
      <c r="J456" s="9"/>
      <c r="K456" s="9"/>
      <c r="L456" s="204"/>
    </row>
    <row r="457" spans="1:12" x14ac:dyDescent="0.25">
      <c r="A457" s="31"/>
      <c r="B457" s="31"/>
      <c r="C457" s="31"/>
      <c r="D457" s="31"/>
      <c r="E457" s="39"/>
      <c r="F457" s="39"/>
      <c r="G457" s="39"/>
      <c r="H457" s="39"/>
      <c r="I457" s="39"/>
      <c r="J457" s="39"/>
      <c r="K457" s="39"/>
      <c r="L457" s="205"/>
    </row>
    <row r="458" spans="1:12" x14ac:dyDescent="0.3">
      <c r="A458" s="60"/>
      <c r="B458" s="68"/>
      <c r="C458" s="60"/>
      <c r="D458" s="60"/>
      <c r="E458" s="65"/>
      <c r="F458" s="69"/>
      <c r="G458" s="65"/>
      <c r="H458" s="9"/>
      <c r="I458" s="9"/>
      <c r="J458" s="9"/>
      <c r="K458" s="9"/>
      <c r="L458" s="204"/>
    </row>
    <row r="459" spans="1:12" x14ac:dyDescent="0.3">
      <c r="A459" s="60"/>
      <c r="B459" s="60"/>
      <c r="C459" s="60"/>
      <c r="D459" s="62"/>
      <c r="E459" s="63"/>
      <c r="F459" s="69"/>
      <c r="G459" s="65"/>
      <c r="H459" s="9"/>
      <c r="I459" s="9"/>
      <c r="J459" s="9"/>
      <c r="K459" s="9"/>
      <c r="L459" s="202"/>
    </row>
    <row r="460" spans="1:12" x14ac:dyDescent="0.3">
      <c r="A460" s="60"/>
      <c r="B460" s="60"/>
      <c r="C460" s="60"/>
      <c r="D460" s="70"/>
      <c r="E460" s="63"/>
      <c r="F460" s="69"/>
      <c r="G460" s="72"/>
      <c r="H460" s="69"/>
      <c r="I460" s="65"/>
      <c r="J460" s="69"/>
      <c r="K460" s="65"/>
      <c r="L460" s="201"/>
    </row>
    <row r="461" spans="1:12" x14ac:dyDescent="0.3">
      <c r="A461" s="60"/>
      <c r="B461" s="60"/>
      <c r="C461" s="60"/>
      <c r="D461" s="61"/>
      <c r="E461" s="63"/>
      <c r="F461" s="69"/>
      <c r="G461" s="72"/>
      <c r="H461" s="64"/>
      <c r="I461" s="65"/>
      <c r="J461" s="9"/>
      <c r="K461" s="9"/>
      <c r="L461" s="202"/>
    </row>
    <row r="462" spans="1:12" x14ac:dyDescent="0.3">
      <c r="A462" s="60"/>
      <c r="B462" s="60"/>
      <c r="C462" s="60"/>
      <c r="D462" s="70"/>
      <c r="E462" s="63"/>
      <c r="F462" s="69"/>
      <c r="G462" s="72"/>
      <c r="H462" s="64"/>
      <c r="I462" s="65"/>
      <c r="J462" s="9"/>
      <c r="K462" s="9"/>
      <c r="L462" s="202"/>
    </row>
    <row r="463" spans="1:12" x14ac:dyDescent="0.3">
      <c r="A463" s="60"/>
      <c r="B463" s="60"/>
      <c r="C463" s="60"/>
      <c r="D463" s="62"/>
      <c r="E463" s="63"/>
      <c r="F463" s="69"/>
      <c r="G463" s="9"/>
      <c r="H463" s="9"/>
      <c r="I463" s="9"/>
      <c r="J463" s="9"/>
      <c r="K463" s="9"/>
      <c r="L463" s="204"/>
    </row>
    <row r="464" spans="1:12" x14ac:dyDescent="0.3">
      <c r="A464" s="60"/>
      <c r="B464" s="68"/>
      <c r="C464" s="60"/>
      <c r="D464" s="60"/>
      <c r="E464" s="65"/>
      <c r="F464" s="69"/>
      <c r="G464" s="65"/>
      <c r="H464" s="9"/>
      <c r="I464" s="9"/>
      <c r="J464" s="9"/>
      <c r="K464" s="9"/>
      <c r="L464" s="204"/>
    </row>
    <row r="465" spans="1:12" x14ac:dyDescent="0.3">
      <c r="A465" s="60"/>
      <c r="B465" s="60"/>
      <c r="C465" s="60"/>
      <c r="D465" s="62"/>
      <c r="E465" s="63"/>
      <c r="F465" s="69"/>
      <c r="G465" s="65"/>
      <c r="H465" s="9"/>
      <c r="I465" s="9"/>
      <c r="J465" s="9"/>
      <c r="K465" s="9"/>
      <c r="L465" s="202"/>
    </row>
    <row r="466" spans="1:12" x14ac:dyDescent="0.3">
      <c r="A466" s="60"/>
      <c r="B466" s="60"/>
      <c r="C466" s="60"/>
      <c r="D466" s="70"/>
      <c r="E466" s="63"/>
      <c r="F466" s="69"/>
      <c r="G466" s="72"/>
      <c r="H466" s="69"/>
      <c r="I466" s="65"/>
      <c r="J466" s="69"/>
      <c r="K466" s="65"/>
      <c r="L466" s="201"/>
    </row>
    <row r="467" spans="1:12" x14ac:dyDescent="0.3">
      <c r="A467" s="60"/>
      <c r="B467" s="60"/>
      <c r="C467" s="60"/>
      <c r="D467" s="61"/>
      <c r="E467" s="63"/>
      <c r="F467" s="69"/>
      <c r="G467" s="72"/>
      <c r="H467" s="64"/>
      <c r="I467" s="65"/>
      <c r="J467" s="9"/>
      <c r="K467" s="9"/>
      <c r="L467" s="202"/>
    </row>
    <row r="468" spans="1:12" x14ac:dyDescent="0.3">
      <c r="A468" s="60"/>
      <c r="B468" s="60"/>
      <c r="C468" s="60"/>
      <c r="D468" s="70"/>
      <c r="E468" s="63"/>
      <c r="F468" s="69"/>
      <c r="G468" s="72"/>
      <c r="H468" s="64"/>
      <c r="I468" s="65"/>
      <c r="J468" s="9"/>
      <c r="K468" s="9"/>
      <c r="L468" s="202"/>
    </row>
    <row r="469" spans="1:12" x14ac:dyDescent="0.3">
      <c r="A469" s="60"/>
      <c r="B469" s="60"/>
      <c r="C469" s="60"/>
      <c r="D469" s="62"/>
      <c r="E469" s="63"/>
      <c r="F469" s="69"/>
      <c r="G469" s="9"/>
      <c r="H469" s="9"/>
      <c r="I469" s="9"/>
      <c r="J469" s="9"/>
      <c r="K469" s="9"/>
      <c r="L469" s="204"/>
    </row>
    <row r="470" spans="1:12" x14ac:dyDescent="0.3">
      <c r="A470" s="60"/>
      <c r="B470" s="68"/>
      <c r="C470" s="60"/>
      <c r="D470" s="60"/>
      <c r="E470" s="65"/>
      <c r="F470" s="69"/>
      <c r="G470" s="65"/>
      <c r="H470" s="9"/>
      <c r="I470" s="9"/>
      <c r="J470" s="9"/>
      <c r="K470" s="9"/>
      <c r="L470" s="204"/>
    </row>
    <row r="471" spans="1:12" x14ac:dyDescent="0.3">
      <c r="A471" s="60"/>
      <c r="B471" s="60"/>
      <c r="C471" s="60"/>
      <c r="D471" s="62"/>
      <c r="E471" s="63"/>
      <c r="F471" s="69"/>
      <c r="G471" s="65"/>
      <c r="H471" s="9"/>
      <c r="I471" s="9"/>
      <c r="J471" s="9"/>
      <c r="K471" s="9"/>
      <c r="L471" s="202"/>
    </row>
    <row r="472" spans="1:12" x14ac:dyDescent="0.3">
      <c r="A472" s="60"/>
      <c r="B472" s="60"/>
      <c r="C472" s="60"/>
      <c r="D472" s="70"/>
      <c r="E472" s="63"/>
      <c r="F472" s="69"/>
      <c r="G472" s="72"/>
      <c r="H472" s="69"/>
      <c r="I472" s="65"/>
      <c r="J472" s="69"/>
      <c r="K472" s="65"/>
      <c r="L472" s="201"/>
    </row>
    <row r="473" spans="1:12" x14ac:dyDescent="0.3">
      <c r="A473" s="60"/>
      <c r="B473" s="60"/>
      <c r="C473" s="60"/>
      <c r="D473" s="61"/>
      <c r="E473" s="63"/>
      <c r="F473" s="69"/>
      <c r="G473" s="72"/>
      <c r="H473" s="64"/>
      <c r="I473" s="65"/>
      <c r="J473" s="9"/>
      <c r="K473" s="9"/>
      <c r="L473" s="202"/>
    </row>
    <row r="474" spans="1:12" x14ac:dyDescent="0.3">
      <c r="A474" s="60"/>
      <c r="B474" s="60"/>
      <c r="C474" s="60"/>
      <c r="D474" s="70"/>
      <c r="E474" s="63"/>
      <c r="F474" s="69"/>
      <c r="G474" s="72"/>
      <c r="H474" s="64"/>
      <c r="I474" s="65"/>
      <c r="J474" s="9"/>
      <c r="K474" s="9"/>
      <c r="L474" s="202"/>
    </row>
    <row r="475" spans="1:12" x14ac:dyDescent="0.3">
      <c r="A475" s="60"/>
      <c r="B475" s="60"/>
      <c r="C475" s="60"/>
      <c r="D475" s="62"/>
      <c r="E475" s="63"/>
      <c r="F475" s="69"/>
      <c r="G475" s="9"/>
      <c r="H475" s="9"/>
      <c r="I475" s="9"/>
      <c r="J475" s="9"/>
      <c r="K475" s="9"/>
      <c r="L475" s="204"/>
    </row>
    <row r="476" spans="1:12" x14ac:dyDescent="0.3">
      <c r="A476" s="60"/>
      <c r="B476" s="68"/>
      <c r="C476" s="60"/>
      <c r="D476" s="60"/>
      <c r="E476" s="65"/>
      <c r="F476" s="69"/>
      <c r="G476" s="65"/>
      <c r="H476" s="9"/>
      <c r="I476" s="9"/>
      <c r="J476" s="9"/>
      <c r="K476" s="9"/>
      <c r="L476" s="204"/>
    </row>
    <row r="477" spans="1:12" x14ac:dyDescent="0.3">
      <c r="A477" s="60"/>
      <c r="B477" s="60"/>
      <c r="C477" s="60"/>
      <c r="D477" s="62"/>
      <c r="E477" s="63"/>
      <c r="F477" s="69"/>
      <c r="G477" s="65"/>
      <c r="H477" s="9"/>
      <c r="I477" s="9"/>
      <c r="J477" s="9"/>
      <c r="K477" s="9"/>
      <c r="L477" s="202"/>
    </row>
    <row r="478" spans="1:12" x14ac:dyDescent="0.3">
      <c r="A478" s="60"/>
      <c r="B478" s="60"/>
      <c r="C478" s="60"/>
      <c r="D478" s="70"/>
      <c r="E478" s="63"/>
      <c r="F478" s="69"/>
      <c r="G478" s="72"/>
      <c r="H478" s="69"/>
      <c r="I478" s="65"/>
      <c r="J478" s="69"/>
      <c r="K478" s="65"/>
      <c r="L478" s="201"/>
    </row>
    <row r="479" spans="1:12" x14ac:dyDescent="0.3">
      <c r="A479" s="60"/>
      <c r="B479" s="60"/>
      <c r="C479" s="60"/>
      <c r="D479" s="61"/>
      <c r="E479" s="63"/>
      <c r="F479" s="69"/>
      <c r="G479" s="72"/>
      <c r="H479" s="64"/>
      <c r="I479" s="65"/>
      <c r="J479" s="9"/>
      <c r="K479" s="9"/>
      <c r="L479" s="202"/>
    </row>
    <row r="480" spans="1:12" x14ac:dyDescent="0.3">
      <c r="A480" s="60"/>
      <c r="B480" s="60"/>
      <c r="C480" s="60"/>
      <c r="D480" s="70"/>
      <c r="E480" s="63"/>
      <c r="F480" s="69"/>
      <c r="G480" s="72"/>
      <c r="H480" s="64"/>
      <c r="I480" s="65"/>
      <c r="J480" s="9"/>
      <c r="K480" s="9"/>
      <c r="L480" s="202"/>
    </row>
    <row r="481" spans="1:12" x14ac:dyDescent="0.3">
      <c r="A481" s="60"/>
      <c r="B481" s="60"/>
      <c r="C481" s="60"/>
      <c r="D481" s="62"/>
      <c r="E481" s="63"/>
      <c r="F481" s="69"/>
      <c r="G481" s="9"/>
      <c r="H481" s="9"/>
      <c r="I481" s="9"/>
      <c r="J481" s="9"/>
      <c r="K481" s="9"/>
      <c r="L481" s="204"/>
    </row>
    <row r="482" spans="1:12" x14ac:dyDescent="0.3">
      <c r="A482" s="60"/>
      <c r="B482" s="68"/>
      <c r="C482" s="60"/>
      <c r="D482" s="60"/>
      <c r="E482" s="65"/>
      <c r="F482" s="69"/>
      <c r="G482" s="65"/>
      <c r="H482" s="9"/>
      <c r="I482" s="9"/>
      <c r="J482" s="9"/>
      <c r="K482" s="9"/>
      <c r="L482" s="204"/>
    </row>
    <row r="483" spans="1:12" x14ac:dyDescent="0.3">
      <c r="A483" s="60"/>
      <c r="B483" s="60"/>
      <c r="C483" s="60"/>
      <c r="D483" s="62"/>
      <c r="E483" s="63"/>
      <c r="F483" s="69"/>
      <c r="G483" s="65"/>
      <c r="H483" s="9"/>
      <c r="I483" s="9"/>
      <c r="J483" s="9"/>
      <c r="K483" s="9"/>
      <c r="L483" s="202"/>
    </row>
    <row r="484" spans="1:12" x14ac:dyDescent="0.3">
      <c r="A484" s="60"/>
      <c r="B484" s="60"/>
      <c r="C484" s="60"/>
      <c r="D484" s="70"/>
      <c r="E484" s="63"/>
      <c r="F484" s="69"/>
      <c r="G484" s="72"/>
      <c r="H484" s="69"/>
      <c r="I484" s="65"/>
      <c r="J484" s="69"/>
      <c r="K484" s="65"/>
      <c r="L484" s="201"/>
    </row>
    <row r="485" spans="1:12" x14ac:dyDescent="0.3">
      <c r="A485" s="60"/>
      <c r="B485" s="60"/>
      <c r="C485" s="60"/>
      <c r="D485" s="61"/>
      <c r="E485" s="63"/>
      <c r="F485" s="69"/>
      <c r="G485" s="72"/>
      <c r="H485" s="64"/>
      <c r="I485" s="65"/>
      <c r="J485" s="9"/>
      <c r="K485" s="9"/>
      <c r="L485" s="202"/>
    </row>
    <row r="486" spans="1:12" x14ac:dyDescent="0.3">
      <c r="A486" s="60"/>
      <c r="B486" s="60"/>
      <c r="C486" s="60"/>
      <c r="D486" s="70"/>
      <c r="E486" s="63"/>
      <c r="F486" s="69"/>
      <c r="G486" s="72"/>
      <c r="H486" s="64"/>
      <c r="I486" s="65"/>
      <c r="J486" s="9"/>
      <c r="K486" s="9"/>
      <c r="L486" s="202"/>
    </row>
    <row r="487" spans="1:12" x14ac:dyDescent="0.3">
      <c r="A487" s="60"/>
      <c r="B487" s="60"/>
      <c r="C487" s="60"/>
      <c r="D487" s="62"/>
      <c r="E487" s="63"/>
      <c r="F487" s="69"/>
      <c r="G487" s="9"/>
      <c r="H487" s="9"/>
      <c r="I487" s="9"/>
      <c r="J487" s="9"/>
      <c r="K487" s="9"/>
      <c r="L487" s="204"/>
    </row>
    <row r="488" spans="1:12" x14ac:dyDescent="0.3">
      <c r="A488" s="60"/>
      <c r="B488" s="60"/>
      <c r="C488" s="60"/>
      <c r="D488" s="60"/>
      <c r="E488" s="65"/>
      <c r="F488" s="69"/>
      <c r="G488" s="65"/>
      <c r="H488" s="9"/>
      <c r="I488" s="9"/>
      <c r="J488" s="9"/>
      <c r="K488" s="9"/>
      <c r="L488" s="204"/>
    </row>
    <row r="489" spans="1:12" x14ac:dyDescent="0.3">
      <c r="A489" s="60"/>
      <c r="B489" s="60"/>
      <c r="C489" s="60"/>
      <c r="D489" s="62"/>
      <c r="E489" s="63"/>
      <c r="F489" s="69"/>
      <c r="G489" s="65"/>
      <c r="H489" s="9"/>
      <c r="I489" s="9"/>
      <c r="J489" s="9"/>
      <c r="K489" s="9"/>
      <c r="L489" s="202"/>
    </row>
    <row r="490" spans="1:12" x14ac:dyDescent="0.3">
      <c r="A490" s="60"/>
      <c r="B490" s="60"/>
      <c r="C490" s="60"/>
      <c r="D490" s="70"/>
      <c r="E490" s="63"/>
      <c r="F490" s="69"/>
      <c r="G490" s="72"/>
      <c r="H490" s="69"/>
      <c r="I490" s="65"/>
      <c r="J490" s="69"/>
      <c r="K490" s="65"/>
      <c r="L490" s="201"/>
    </row>
    <row r="491" spans="1:12" x14ac:dyDescent="0.25">
      <c r="A491" s="31"/>
      <c r="B491" s="31"/>
      <c r="C491" s="31"/>
      <c r="D491" s="31"/>
      <c r="E491" s="39"/>
      <c r="F491" s="39"/>
      <c r="G491" s="39"/>
      <c r="H491" s="39"/>
      <c r="I491" s="39"/>
      <c r="J491" s="39"/>
      <c r="K491" s="39"/>
      <c r="L491" s="205"/>
    </row>
    <row r="492" spans="1:12" x14ac:dyDescent="0.3">
      <c r="A492" s="60"/>
      <c r="B492" s="60"/>
      <c r="C492" s="60"/>
      <c r="D492" s="61"/>
      <c r="E492" s="63"/>
      <c r="F492" s="69"/>
      <c r="G492" s="72"/>
      <c r="H492" s="64"/>
      <c r="I492" s="65"/>
      <c r="J492" s="9"/>
      <c r="K492" s="9"/>
      <c r="L492" s="202"/>
    </row>
    <row r="493" spans="1:12" x14ac:dyDescent="0.3">
      <c r="A493" s="60"/>
      <c r="B493" s="60"/>
      <c r="C493" s="60"/>
      <c r="D493" s="62"/>
      <c r="E493" s="63"/>
      <c r="F493" s="69"/>
      <c r="G493" s="72"/>
      <c r="H493" s="64"/>
      <c r="I493" s="65"/>
      <c r="J493" s="9"/>
      <c r="K493" s="9"/>
      <c r="L493" s="202"/>
    </row>
    <row r="494" spans="1:12" x14ac:dyDescent="0.3">
      <c r="A494" s="60"/>
      <c r="B494" s="60"/>
      <c r="C494" s="60"/>
      <c r="D494" s="70"/>
      <c r="E494" s="63"/>
      <c r="F494" s="69"/>
      <c r="G494" s="72"/>
      <c r="H494" s="64"/>
      <c r="I494" s="65"/>
      <c r="J494" s="9"/>
      <c r="K494" s="9"/>
      <c r="L494" s="202"/>
    </row>
    <row r="495" spans="1:12" x14ac:dyDescent="0.3">
      <c r="A495" s="60"/>
      <c r="B495" s="60"/>
      <c r="C495" s="60"/>
      <c r="D495" s="62"/>
      <c r="E495" s="63"/>
      <c r="F495" s="69"/>
      <c r="G495" s="9"/>
      <c r="H495" s="9"/>
      <c r="I495" s="9"/>
      <c r="J495" s="9"/>
      <c r="K495" s="9"/>
      <c r="L495" s="204"/>
    </row>
    <row r="496" spans="1:12" x14ac:dyDescent="0.3">
      <c r="A496" s="60"/>
      <c r="B496" s="68"/>
      <c r="C496" s="60"/>
      <c r="D496" s="60"/>
      <c r="E496" s="65"/>
      <c r="F496" s="69"/>
      <c r="G496" s="65"/>
      <c r="H496" s="9"/>
      <c r="I496" s="9"/>
      <c r="J496" s="9"/>
      <c r="K496" s="9"/>
      <c r="L496" s="204"/>
    </row>
    <row r="497" spans="1:12" x14ac:dyDescent="0.3">
      <c r="A497" s="60"/>
      <c r="B497" s="60"/>
      <c r="C497" s="60"/>
      <c r="D497" s="62"/>
      <c r="E497" s="63"/>
      <c r="F497" s="69"/>
      <c r="G497" s="65"/>
      <c r="H497" s="9"/>
      <c r="I497" s="9"/>
      <c r="J497" s="9"/>
      <c r="K497" s="9"/>
      <c r="L497" s="202"/>
    </row>
    <row r="498" spans="1:12" x14ac:dyDescent="0.3">
      <c r="A498" s="60"/>
      <c r="B498" s="60"/>
      <c r="C498" s="60"/>
      <c r="D498" s="70"/>
      <c r="E498" s="63"/>
      <c r="F498" s="69"/>
      <c r="G498" s="72"/>
      <c r="H498" s="69"/>
      <c r="I498" s="65"/>
      <c r="J498" s="69"/>
      <c r="K498" s="65"/>
      <c r="L498" s="201"/>
    </row>
    <row r="499" spans="1:12" x14ac:dyDescent="0.3">
      <c r="A499" s="60"/>
      <c r="B499" s="60"/>
      <c r="C499" s="60"/>
      <c r="D499" s="61"/>
      <c r="E499" s="63"/>
      <c r="F499" s="69"/>
      <c r="G499" s="72"/>
      <c r="H499" s="64"/>
      <c r="I499" s="65"/>
      <c r="J499" s="9"/>
      <c r="K499" s="9"/>
      <c r="L499" s="202"/>
    </row>
    <row r="500" spans="1:12" x14ac:dyDescent="0.3">
      <c r="A500" s="60"/>
      <c r="B500" s="60"/>
      <c r="C500" s="60"/>
      <c r="D500" s="70"/>
      <c r="E500" s="63"/>
      <c r="F500" s="69"/>
      <c r="G500" s="72"/>
      <c r="H500" s="64"/>
      <c r="I500" s="65"/>
      <c r="J500" s="9"/>
      <c r="K500" s="9"/>
      <c r="L500" s="202"/>
    </row>
    <row r="501" spans="1:12" x14ac:dyDescent="0.3">
      <c r="A501" s="60"/>
      <c r="B501" s="60"/>
      <c r="C501" s="60"/>
      <c r="D501" s="62"/>
      <c r="E501" s="63"/>
      <c r="F501" s="69"/>
      <c r="G501" s="9"/>
      <c r="H501" s="9"/>
      <c r="I501" s="9"/>
      <c r="J501" s="9"/>
      <c r="K501" s="9"/>
      <c r="L501" s="204"/>
    </row>
    <row r="502" spans="1:12" x14ac:dyDescent="0.3">
      <c r="A502" s="60"/>
      <c r="B502" s="60"/>
      <c r="C502" s="60"/>
      <c r="D502" s="62"/>
      <c r="E502" s="63"/>
      <c r="F502" s="69"/>
      <c r="G502" s="65"/>
      <c r="H502" s="9"/>
      <c r="I502" s="9"/>
      <c r="J502" s="9"/>
      <c r="K502" s="9"/>
      <c r="L502" s="204"/>
    </row>
    <row r="503" spans="1:12" x14ac:dyDescent="0.3">
      <c r="A503" s="60"/>
      <c r="B503" s="60"/>
      <c r="C503" s="60"/>
      <c r="D503" s="62"/>
      <c r="E503" s="63"/>
      <c r="F503" s="69"/>
      <c r="G503" s="65"/>
      <c r="H503" s="9"/>
      <c r="I503" s="9"/>
      <c r="J503" s="9"/>
      <c r="K503" s="9"/>
      <c r="L503" s="202"/>
    </row>
    <row r="504" spans="1:12" x14ac:dyDescent="0.3">
      <c r="A504" s="60"/>
      <c r="B504" s="60"/>
      <c r="C504" s="60"/>
      <c r="D504" s="62"/>
      <c r="E504" s="63"/>
      <c r="F504" s="69"/>
      <c r="G504" s="72"/>
      <c r="H504" s="64"/>
      <c r="I504" s="65"/>
      <c r="J504" s="9"/>
      <c r="K504" s="9"/>
      <c r="L504" s="202"/>
    </row>
    <row r="505" spans="1:12" x14ac:dyDescent="0.3">
      <c r="A505" s="60"/>
      <c r="B505" s="60"/>
      <c r="C505" s="60"/>
      <c r="D505" s="62"/>
      <c r="E505" s="63"/>
      <c r="F505" s="69"/>
      <c r="G505" s="72"/>
      <c r="H505" s="64"/>
      <c r="I505" s="65"/>
      <c r="J505" s="9"/>
      <c r="K505" s="9"/>
      <c r="L505" s="202"/>
    </row>
    <row r="506" spans="1:12" x14ac:dyDescent="0.3">
      <c r="A506" s="60"/>
      <c r="B506" s="60"/>
      <c r="C506" s="60"/>
      <c r="D506" s="62"/>
      <c r="E506" s="63"/>
      <c r="F506" s="69"/>
      <c r="G506" s="72"/>
      <c r="H506" s="64"/>
      <c r="I506" s="65"/>
      <c r="J506" s="9"/>
      <c r="K506" s="9"/>
      <c r="L506" s="202"/>
    </row>
    <row r="507" spans="1:12" x14ac:dyDescent="0.3">
      <c r="A507" s="60"/>
      <c r="B507" s="60"/>
      <c r="C507" s="60"/>
      <c r="D507" s="62"/>
      <c r="E507" s="63"/>
      <c r="F507" s="69"/>
      <c r="G507" s="9"/>
      <c r="H507" s="9"/>
      <c r="I507" s="9"/>
      <c r="J507" s="9"/>
      <c r="K507" s="9"/>
      <c r="L507" s="204"/>
    </row>
    <row r="508" spans="1:12" x14ac:dyDescent="0.3">
      <c r="A508" s="60"/>
      <c r="B508" s="60"/>
      <c r="C508" s="60"/>
      <c r="D508" s="62"/>
      <c r="E508" s="63"/>
      <c r="F508" s="69"/>
      <c r="G508" s="9"/>
      <c r="H508" s="9"/>
      <c r="I508" s="9"/>
      <c r="J508" s="9"/>
      <c r="K508" s="9"/>
      <c r="L508" s="204"/>
    </row>
    <row r="509" spans="1:12" x14ac:dyDescent="0.3">
      <c r="A509" s="60"/>
      <c r="B509" s="68"/>
      <c r="C509" s="60"/>
      <c r="D509" s="62"/>
      <c r="E509" s="63"/>
      <c r="F509" s="77"/>
      <c r="G509" s="65"/>
      <c r="H509" s="9"/>
      <c r="I509" s="65"/>
      <c r="J509" s="9"/>
      <c r="K509" s="65"/>
      <c r="L509" s="202"/>
    </row>
    <row r="510" spans="1:12" x14ac:dyDescent="0.3">
      <c r="A510" s="60"/>
      <c r="B510" s="60"/>
      <c r="C510" s="60"/>
      <c r="D510" s="62"/>
      <c r="E510" s="63"/>
      <c r="F510" s="69"/>
      <c r="G510" s="9"/>
      <c r="H510" s="9"/>
      <c r="I510" s="9"/>
      <c r="J510" s="9"/>
      <c r="K510" s="9"/>
      <c r="L510" s="204"/>
    </row>
    <row r="511" spans="1:12" x14ac:dyDescent="0.25">
      <c r="A511" s="60"/>
      <c r="B511" s="60"/>
      <c r="C511" s="60"/>
      <c r="D511" s="62"/>
      <c r="E511" s="63"/>
      <c r="F511" s="69"/>
      <c r="G511" s="73"/>
      <c r="H511" s="9"/>
      <c r="I511" s="73"/>
      <c r="J511" s="9"/>
      <c r="K511" s="73"/>
      <c r="L511" s="207"/>
    </row>
    <row r="512" spans="1:12" x14ac:dyDescent="0.25">
      <c r="A512" s="31"/>
      <c r="B512" s="31"/>
      <c r="C512" s="31"/>
      <c r="D512" s="31"/>
      <c r="E512" s="39"/>
      <c r="F512" s="39"/>
      <c r="G512" s="39"/>
      <c r="H512" s="39"/>
      <c r="I512" s="39"/>
      <c r="J512" s="39"/>
      <c r="K512" s="39"/>
      <c r="L512" s="205"/>
    </row>
    <row r="513" spans="1:12" x14ac:dyDescent="0.3">
      <c r="A513" s="26"/>
      <c r="B513" s="26"/>
      <c r="C513" s="26"/>
      <c r="D513" s="26"/>
      <c r="E513" s="30"/>
      <c r="F513" s="30"/>
      <c r="G513" s="30"/>
      <c r="H513" s="30"/>
      <c r="I513" s="30"/>
      <c r="J513" s="30"/>
      <c r="K513" s="30"/>
      <c r="L513" s="183"/>
    </row>
    <row r="514" spans="1:12" x14ac:dyDescent="0.3">
      <c r="A514" s="26"/>
      <c r="B514" s="26"/>
      <c r="C514" s="26"/>
      <c r="D514" s="26"/>
      <c r="E514" s="30"/>
      <c r="F514" s="30"/>
      <c r="G514" s="30"/>
      <c r="H514" s="30"/>
      <c r="I514" s="30"/>
      <c r="J514" s="30"/>
      <c r="K514" s="30"/>
      <c r="L514" s="183"/>
    </row>
    <row r="515" spans="1:12" x14ac:dyDescent="0.3">
      <c r="A515" s="26"/>
      <c r="B515" s="26"/>
      <c r="C515" s="26"/>
      <c r="D515" s="26"/>
      <c r="E515" s="30"/>
      <c r="F515" s="30"/>
      <c r="G515" s="30"/>
      <c r="H515" s="30"/>
      <c r="I515" s="30"/>
      <c r="J515" s="30"/>
      <c r="K515" s="30"/>
      <c r="L515" s="183"/>
    </row>
    <row r="516" spans="1:12" x14ac:dyDescent="0.3">
      <c r="A516" s="26"/>
      <c r="B516" s="26"/>
      <c r="C516" s="26"/>
      <c r="D516" s="26"/>
      <c r="E516" s="30"/>
      <c r="F516" s="30"/>
      <c r="G516" s="30"/>
      <c r="H516" s="30"/>
      <c r="I516" s="30"/>
      <c r="J516" s="30"/>
      <c r="K516" s="30"/>
      <c r="L516" s="183"/>
    </row>
    <row r="517" spans="1:12" x14ac:dyDescent="0.3">
      <c r="A517" s="26"/>
      <c r="B517" s="26"/>
      <c r="C517" s="26"/>
      <c r="D517" s="26"/>
      <c r="E517" s="30"/>
      <c r="F517" s="30"/>
      <c r="G517" s="30"/>
      <c r="H517" s="30"/>
      <c r="I517" s="30"/>
      <c r="J517" s="30"/>
      <c r="K517" s="30"/>
      <c r="L517" s="183"/>
    </row>
    <row r="518" spans="1:12" x14ac:dyDescent="0.3">
      <c r="A518" s="26"/>
      <c r="B518" s="26"/>
      <c r="C518" s="26"/>
      <c r="D518" s="26"/>
      <c r="E518" s="30"/>
      <c r="F518" s="30"/>
      <c r="G518" s="30"/>
      <c r="H518" s="30"/>
      <c r="I518" s="30"/>
      <c r="J518" s="30"/>
      <c r="K518" s="30"/>
      <c r="L518" s="183"/>
    </row>
    <row r="519" spans="1:12" x14ac:dyDescent="0.3">
      <c r="A519" s="26"/>
      <c r="B519" s="26"/>
      <c r="C519" s="26"/>
      <c r="D519" s="26"/>
      <c r="E519" s="30"/>
      <c r="F519" s="30"/>
      <c r="G519" s="30"/>
      <c r="H519" s="30"/>
      <c r="I519" s="30"/>
      <c r="J519" s="30"/>
      <c r="K519" s="30"/>
      <c r="L519" s="183"/>
    </row>
    <row r="520" spans="1:12" x14ac:dyDescent="0.3">
      <c r="A520" s="26"/>
      <c r="B520" s="26"/>
      <c r="C520" s="26"/>
      <c r="D520" s="26"/>
      <c r="E520" s="30"/>
      <c r="F520" s="30"/>
      <c r="G520" s="30"/>
      <c r="H520" s="30"/>
      <c r="I520" s="30"/>
      <c r="J520" s="30"/>
      <c r="K520" s="30"/>
      <c r="L520" s="183"/>
    </row>
    <row r="521" spans="1:12" x14ac:dyDescent="0.3">
      <c r="A521" s="26"/>
      <c r="B521" s="26"/>
      <c r="C521" s="26"/>
      <c r="D521" s="26"/>
      <c r="E521" s="30"/>
      <c r="F521" s="30"/>
      <c r="G521" s="30"/>
      <c r="H521" s="30"/>
      <c r="I521" s="30"/>
      <c r="J521" s="30"/>
      <c r="K521" s="30"/>
      <c r="L521" s="183"/>
    </row>
    <row r="522" spans="1:12" x14ac:dyDescent="0.3">
      <c r="A522" s="26"/>
      <c r="B522" s="26"/>
      <c r="C522" s="26"/>
      <c r="D522" s="26"/>
      <c r="E522" s="30"/>
      <c r="F522" s="30"/>
      <c r="G522" s="30"/>
      <c r="H522" s="30"/>
      <c r="I522" s="30"/>
      <c r="J522" s="30"/>
      <c r="K522" s="30"/>
      <c r="L522" s="183"/>
    </row>
    <row r="523" spans="1:12" x14ac:dyDescent="0.3">
      <c r="A523" s="26"/>
      <c r="B523" s="26"/>
      <c r="C523" s="26"/>
      <c r="D523" s="26"/>
      <c r="E523" s="30"/>
      <c r="F523" s="30"/>
      <c r="G523" s="30"/>
      <c r="H523" s="30"/>
      <c r="I523" s="30"/>
      <c r="J523" s="30"/>
      <c r="K523" s="30"/>
      <c r="L523" s="183"/>
    </row>
    <row r="524" spans="1:12" x14ac:dyDescent="0.3">
      <c r="A524" s="26"/>
      <c r="B524" s="26"/>
      <c r="C524" s="26"/>
      <c r="D524" s="26"/>
      <c r="E524" s="30"/>
      <c r="F524" s="30"/>
      <c r="G524" s="30"/>
      <c r="H524" s="30"/>
      <c r="I524" s="30"/>
      <c r="J524" s="30"/>
      <c r="K524" s="30"/>
      <c r="L524" s="183"/>
    </row>
    <row r="525" spans="1:12" x14ac:dyDescent="0.3">
      <c r="A525" s="26"/>
      <c r="B525" s="26"/>
      <c r="C525" s="26"/>
      <c r="D525" s="26"/>
      <c r="E525" s="30"/>
      <c r="F525" s="30"/>
      <c r="G525" s="30"/>
      <c r="H525" s="30"/>
      <c r="I525" s="30"/>
      <c r="J525" s="30"/>
      <c r="K525" s="30"/>
      <c r="L525" s="183"/>
    </row>
    <row r="526" spans="1:12" x14ac:dyDescent="0.3">
      <c r="A526" s="26"/>
      <c r="B526" s="26"/>
      <c r="C526" s="26"/>
      <c r="D526" s="26"/>
      <c r="E526" s="30"/>
      <c r="F526" s="30"/>
      <c r="G526" s="30"/>
      <c r="H526" s="30"/>
      <c r="I526" s="30"/>
      <c r="J526" s="30"/>
      <c r="K526" s="30"/>
      <c r="L526" s="183"/>
    </row>
    <row r="527" spans="1:12" x14ac:dyDescent="0.3">
      <c r="A527" s="26"/>
      <c r="B527" s="26"/>
      <c r="C527" s="26"/>
      <c r="D527" s="26"/>
      <c r="E527" s="30"/>
      <c r="F527" s="30"/>
      <c r="G527" s="30"/>
      <c r="H527" s="30"/>
      <c r="I527" s="30"/>
      <c r="J527" s="30"/>
      <c r="K527" s="30"/>
      <c r="L527" s="183"/>
    </row>
    <row r="528" spans="1:12" x14ac:dyDescent="0.3">
      <c r="A528" s="26"/>
      <c r="B528" s="26"/>
      <c r="C528" s="26"/>
      <c r="D528" s="26"/>
      <c r="E528" s="30"/>
      <c r="F528" s="30"/>
      <c r="G528" s="30"/>
      <c r="H528" s="30"/>
      <c r="I528" s="30"/>
      <c r="J528" s="30"/>
      <c r="K528" s="30"/>
      <c r="L528" s="183"/>
    </row>
    <row r="529" spans="1:12" x14ac:dyDescent="0.3">
      <c r="A529" s="26"/>
      <c r="B529" s="26"/>
      <c r="C529" s="26"/>
      <c r="D529" s="26"/>
      <c r="E529" s="30"/>
      <c r="F529" s="30"/>
      <c r="G529" s="30"/>
      <c r="H529" s="30"/>
      <c r="I529" s="30"/>
      <c r="J529" s="30"/>
      <c r="K529" s="30"/>
      <c r="L529" s="183"/>
    </row>
    <row r="530" spans="1:12" x14ac:dyDescent="0.3">
      <c r="A530" s="26"/>
      <c r="B530" s="26"/>
      <c r="C530" s="26"/>
      <c r="D530" s="26"/>
      <c r="E530" s="30"/>
      <c r="F530" s="30"/>
      <c r="G530" s="30"/>
      <c r="H530" s="30"/>
      <c r="I530" s="30"/>
      <c r="J530" s="30"/>
      <c r="K530" s="30"/>
      <c r="L530" s="183"/>
    </row>
    <row r="531" spans="1:12" x14ac:dyDescent="0.3">
      <c r="A531" s="26"/>
      <c r="B531" s="26"/>
      <c r="C531" s="26"/>
      <c r="D531" s="26"/>
      <c r="E531" s="30"/>
      <c r="F531" s="30"/>
      <c r="G531" s="30"/>
      <c r="H531" s="30"/>
      <c r="I531" s="30"/>
      <c r="J531" s="30"/>
      <c r="K531" s="30"/>
      <c r="L531" s="183"/>
    </row>
    <row r="532" spans="1:12" x14ac:dyDescent="0.3">
      <c r="A532" s="26"/>
      <c r="B532" s="26"/>
      <c r="C532" s="26"/>
      <c r="D532" s="26"/>
      <c r="E532" s="30"/>
      <c r="F532" s="30"/>
      <c r="G532" s="30"/>
      <c r="H532" s="30"/>
      <c r="I532" s="30"/>
      <c r="J532" s="30"/>
      <c r="K532" s="30"/>
      <c r="L532" s="183"/>
    </row>
    <row r="533" spans="1:12" x14ac:dyDescent="0.3">
      <c r="A533" s="26"/>
      <c r="B533" s="26"/>
      <c r="C533" s="26"/>
      <c r="D533" s="26"/>
      <c r="E533" s="30"/>
      <c r="F533" s="30"/>
      <c r="G533" s="30"/>
      <c r="H533" s="30"/>
      <c r="I533" s="30"/>
      <c r="J533" s="30"/>
      <c r="K533" s="30"/>
      <c r="L533" s="183"/>
    </row>
    <row r="534" spans="1:12" x14ac:dyDescent="0.3">
      <c r="A534" s="26"/>
      <c r="B534" s="26"/>
      <c r="C534" s="26"/>
      <c r="D534" s="26"/>
      <c r="E534" s="30"/>
      <c r="F534" s="30"/>
      <c r="G534" s="30"/>
      <c r="H534" s="30"/>
      <c r="I534" s="30"/>
      <c r="J534" s="30"/>
      <c r="K534" s="30"/>
      <c r="L534" s="183"/>
    </row>
    <row r="535" spans="1:12" x14ac:dyDescent="0.3">
      <c r="A535" s="26"/>
      <c r="B535" s="26"/>
      <c r="C535" s="26"/>
      <c r="D535" s="26"/>
      <c r="E535" s="30"/>
      <c r="F535" s="30"/>
      <c r="G535" s="30"/>
      <c r="H535" s="30"/>
      <c r="I535" s="30"/>
      <c r="J535" s="30"/>
      <c r="K535" s="30"/>
      <c r="L535" s="183"/>
    </row>
    <row r="536" spans="1:12" x14ac:dyDescent="0.3">
      <c r="A536" s="26"/>
      <c r="B536" s="26"/>
      <c r="C536" s="26"/>
      <c r="D536" s="26"/>
      <c r="E536" s="30"/>
      <c r="F536" s="30"/>
      <c r="G536" s="30"/>
      <c r="H536" s="30"/>
      <c r="I536" s="30"/>
      <c r="J536" s="30"/>
      <c r="K536" s="30"/>
      <c r="L536" s="183"/>
    </row>
    <row r="537" spans="1:12" x14ac:dyDescent="0.3">
      <c r="A537" s="26"/>
      <c r="B537" s="26"/>
      <c r="C537" s="26"/>
      <c r="D537" s="26"/>
      <c r="E537" s="30"/>
      <c r="F537" s="30"/>
      <c r="G537" s="30"/>
      <c r="H537" s="30"/>
      <c r="I537" s="30"/>
      <c r="J537" s="30"/>
      <c r="K537" s="30"/>
      <c r="L537" s="183"/>
    </row>
    <row r="538" spans="1:12" x14ac:dyDescent="0.3">
      <c r="A538" s="26"/>
      <c r="B538" s="26"/>
      <c r="C538" s="26"/>
      <c r="D538" s="26"/>
      <c r="E538" s="30"/>
      <c r="F538" s="30"/>
      <c r="G538" s="30"/>
      <c r="H538" s="30"/>
      <c r="I538" s="30"/>
      <c r="J538" s="30"/>
      <c r="K538" s="30"/>
      <c r="L538" s="183"/>
    </row>
    <row r="539" spans="1:12" x14ac:dyDescent="0.3">
      <c r="A539" s="26"/>
      <c r="B539" s="26"/>
      <c r="C539" s="26"/>
      <c r="D539" s="26"/>
      <c r="E539" s="30"/>
      <c r="F539" s="30"/>
      <c r="G539" s="30"/>
      <c r="H539" s="30"/>
      <c r="I539" s="30"/>
      <c r="J539" s="30"/>
      <c r="K539" s="30"/>
      <c r="L539" s="183"/>
    </row>
    <row r="540" spans="1:12" x14ac:dyDescent="0.3">
      <c r="A540" s="26"/>
      <c r="B540" s="26"/>
      <c r="C540" s="26"/>
      <c r="D540" s="26"/>
      <c r="E540" s="30"/>
      <c r="F540" s="30"/>
      <c r="G540" s="30"/>
      <c r="H540" s="30"/>
      <c r="I540" s="30"/>
      <c r="J540" s="30"/>
      <c r="K540" s="30"/>
      <c r="L540" s="183"/>
    </row>
    <row r="541" spans="1:12" x14ac:dyDescent="0.3">
      <c r="A541" s="26"/>
      <c r="B541" s="26"/>
      <c r="C541" s="26"/>
      <c r="D541" s="26"/>
      <c r="E541" s="30"/>
      <c r="F541" s="30"/>
      <c r="G541" s="30"/>
      <c r="H541" s="30"/>
      <c r="I541" s="30"/>
      <c r="J541" s="30"/>
      <c r="K541" s="30"/>
      <c r="L541" s="183"/>
    </row>
    <row r="542" spans="1:12" x14ac:dyDescent="0.3">
      <c r="A542" s="26"/>
      <c r="B542" s="26"/>
      <c r="C542" s="26"/>
      <c r="D542" s="26"/>
      <c r="E542" s="30"/>
      <c r="F542" s="30"/>
      <c r="G542" s="30"/>
      <c r="H542" s="30"/>
      <c r="I542" s="30"/>
      <c r="J542" s="30"/>
      <c r="K542" s="30"/>
      <c r="L542" s="183"/>
    </row>
    <row r="543" spans="1:12" x14ac:dyDescent="0.3">
      <c r="A543" s="26"/>
      <c r="B543" s="26"/>
      <c r="C543" s="26"/>
      <c r="D543" s="26"/>
      <c r="E543" s="30"/>
      <c r="F543" s="30"/>
      <c r="G543" s="30"/>
      <c r="H543" s="30"/>
      <c r="I543" s="30"/>
      <c r="J543" s="30"/>
      <c r="K543" s="30"/>
      <c r="L543" s="183"/>
    </row>
    <row r="544" spans="1:12" x14ac:dyDescent="0.3">
      <c r="A544" s="26"/>
      <c r="B544" s="26"/>
      <c r="C544" s="26"/>
      <c r="D544" s="26"/>
      <c r="E544" s="30"/>
      <c r="F544" s="30"/>
      <c r="G544" s="30"/>
      <c r="H544" s="30"/>
      <c r="I544" s="30"/>
      <c r="J544" s="30"/>
      <c r="K544" s="30"/>
      <c r="L544" s="183"/>
    </row>
    <row r="545" spans="1:12" x14ac:dyDescent="0.3">
      <c r="A545" s="26"/>
      <c r="B545" s="26"/>
      <c r="C545" s="26"/>
      <c r="D545" s="26"/>
      <c r="E545" s="30"/>
      <c r="F545" s="30"/>
      <c r="G545" s="30"/>
      <c r="H545" s="30"/>
      <c r="I545" s="30"/>
      <c r="J545" s="30"/>
      <c r="K545" s="30"/>
      <c r="L545" s="183"/>
    </row>
    <row r="546" spans="1:12" x14ac:dyDescent="0.3">
      <c r="A546" s="26"/>
      <c r="B546" s="26"/>
      <c r="C546" s="26"/>
      <c r="D546" s="26"/>
      <c r="E546" s="30"/>
      <c r="F546" s="30"/>
      <c r="G546" s="30"/>
      <c r="H546" s="30"/>
      <c r="I546" s="30"/>
      <c r="J546" s="30"/>
      <c r="K546" s="30"/>
      <c r="L546" s="183"/>
    </row>
    <row r="547" spans="1:12" x14ac:dyDescent="0.3">
      <c r="A547" s="26"/>
      <c r="B547" s="26"/>
      <c r="C547" s="26"/>
      <c r="D547" s="26"/>
      <c r="E547" s="30"/>
      <c r="F547" s="30"/>
      <c r="G547" s="30"/>
      <c r="H547" s="30"/>
      <c r="I547" s="30"/>
      <c r="J547" s="30"/>
      <c r="K547" s="30"/>
      <c r="L547" s="183"/>
    </row>
    <row r="548" spans="1:12" x14ac:dyDescent="0.3">
      <c r="A548" s="26"/>
      <c r="B548" s="26"/>
      <c r="C548" s="26"/>
      <c r="D548" s="26"/>
      <c r="E548" s="30"/>
      <c r="F548" s="30"/>
      <c r="G548" s="30"/>
      <c r="H548" s="30"/>
      <c r="I548" s="30"/>
      <c r="J548" s="30"/>
      <c r="K548" s="30"/>
      <c r="L548" s="183"/>
    </row>
    <row r="549" spans="1:12" x14ac:dyDescent="0.3">
      <c r="A549" s="26"/>
      <c r="B549" s="26"/>
      <c r="C549" s="26"/>
      <c r="D549" s="26"/>
      <c r="E549" s="30"/>
      <c r="F549" s="30"/>
      <c r="G549" s="30"/>
      <c r="H549" s="30"/>
      <c r="I549" s="30"/>
      <c r="J549" s="30"/>
      <c r="K549" s="30"/>
      <c r="L549" s="183"/>
    </row>
    <row r="550" spans="1:12" x14ac:dyDescent="0.3">
      <c r="A550" s="26"/>
      <c r="B550" s="26"/>
      <c r="C550" s="26"/>
      <c r="D550" s="26"/>
      <c r="E550" s="30"/>
      <c r="F550" s="30"/>
      <c r="G550" s="30"/>
      <c r="H550" s="30"/>
      <c r="I550" s="30"/>
      <c r="J550" s="30"/>
      <c r="K550" s="30"/>
      <c r="L550" s="183"/>
    </row>
    <row r="551" spans="1:12" x14ac:dyDescent="0.3">
      <c r="A551" s="26"/>
      <c r="B551" s="26"/>
      <c r="C551" s="26"/>
      <c r="D551" s="26"/>
      <c r="E551" s="30"/>
      <c r="F551" s="30"/>
      <c r="G551" s="30"/>
      <c r="H551" s="30"/>
      <c r="I551" s="30"/>
      <c r="J551" s="30"/>
      <c r="K551" s="30"/>
      <c r="L551" s="183"/>
    </row>
    <row r="552" spans="1:12" x14ac:dyDescent="0.3">
      <c r="A552" s="26"/>
      <c r="B552" s="26"/>
      <c r="C552" s="26"/>
      <c r="D552" s="26"/>
      <c r="E552" s="30"/>
      <c r="F552" s="30"/>
      <c r="G552" s="30"/>
      <c r="H552" s="30"/>
      <c r="I552" s="30"/>
      <c r="J552" s="30"/>
      <c r="K552" s="30"/>
      <c r="L552" s="183"/>
    </row>
    <row r="553" spans="1:12" x14ac:dyDescent="0.3">
      <c r="A553" s="26"/>
      <c r="B553" s="26"/>
      <c r="C553" s="26"/>
      <c r="D553" s="26"/>
      <c r="E553" s="30"/>
      <c r="F553" s="30"/>
      <c r="G553" s="30"/>
      <c r="H553" s="30"/>
      <c r="I553" s="30"/>
      <c r="J553" s="30"/>
      <c r="K553" s="30"/>
      <c r="L553" s="183"/>
    </row>
    <row r="554" spans="1:12" x14ac:dyDescent="0.3">
      <c r="A554" s="26"/>
      <c r="B554" s="26"/>
      <c r="C554" s="26"/>
      <c r="D554" s="26"/>
      <c r="E554" s="30"/>
      <c r="F554" s="30"/>
      <c r="G554" s="30"/>
      <c r="H554" s="30"/>
      <c r="I554" s="30"/>
      <c r="J554" s="30"/>
      <c r="K554" s="30"/>
      <c r="L554" s="183"/>
    </row>
    <row r="555" spans="1:12" x14ac:dyDescent="0.3">
      <c r="A555" s="26"/>
      <c r="B555" s="26"/>
      <c r="C555" s="26"/>
      <c r="D555" s="26"/>
      <c r="E555" s="30"/>
      <c r="F555" s="30"/>
      <c r="G555" s="30"/>
      <c r="H555" s="30"/>
      <c r="I555" s="30"/>
      <c r="J555" s="30"/>
      <c r="K555" s="30"/>
      <c r="L555" s="183"/>
    </row>
    <row r="556" spans="1:12" x14ac:dyDescent="0.3">
      <c r="A556" s="26"/>
      <c r="B556" s="26"/>
      <c r="C556" s="26"/>
      <c r="D556" s="26"/>
      <c r="E556" s="30"/>
      <c r="F556" s="30"/>
      <c r="G556" s="30"/>
      <c r="H556" s="30"/>
      <c r="I556" s="30"/>
      <c r="J556" s="30"/>
      <c r="K556" s="30"/>
      <c r="L556" s="183"/>
    </row>
    <row r="557" spans="1:12" x14ac:dyDescent="0.3">
      <c r="A557" s="26"/>
      <c r="B557" s="26"/>
      <c r="C557" s="26"/>
      <c r="D557" s="26"/>
      <c r="E557" s="30"/>
      <c r="F557" s="30"/>
      <c r="G557" s="30"/>
      <c r="H557" s="30"/>
      <c r="I557" s="30"/>
      <c r="J557" s="30"/>
      <c r="K557" s="30"/>
      <c r="L557" s="183"/>
    </row>
    <row r="558" spans="1:12" x14ac:dyDescent="0.3">
      <c r="A558" s="26"/>
      <c r="B558" s="26"/>
      <c r="C558" s="26"/>
      <c r="D558" s="26"/>
      <c r="E558" s="30"/>
      <c r="F558" s="30"/>
      <c r="G558" s="30"/>
      <c r="H558" s="30"/>
      <c r="I558" s="30"/>
      <c r="J558" s="30"/>
      <c r="K558" s="30"/>
      <c r="L558" s="183"/>
    </row>
    <row r="559" spans="1:12" x14ac:dyDescent="0.3">
      <c r="A559" s="26"/>
      <c r="B559" s="26"/>
      <c r="C559" s="26"/>
      <c r="D559" s="26"/>
      <c r="E559" s="30"/>
      <c r="F559" s="30"/>
      <c r="G559" s="30"/>
      <c r="H559" s="30"/>
      <c r="I559" s="30"/>
      <c r="J559" s="30"/>
      <c r="K559" s="30"/>
      <c r="L559" s="183"/>
    </row>
    <row r="560" spans="1:12" x14ac:dyDescent="0.3">
      <c r="A560" s="26"/>
      <c r="B560" s="26"/>
      <c r="C560" s="26"/>
      <c r="D560" s="26"/>
      <c r="E560" s="30"/>
      <c r="F560" s="30"/>
      <c r="G560" s="30"/>
      <c r="H560" s="30"/>
      <c r="I560" s="30"/>
      <c r="J560" s="30"/>
      <c r="K560" s="30"/>
      <c r="L560" s="183"/>
    </row>
    <row r="561" spans="1:12" x14ac:dyDescent="0.3">
      <c r="A561" s="26"/>
      <c r="B561" s="26"/>
      <c r="C561" s="26"/>
      <c r="D561" s="26"/>
      <c r="E561" s="30"/>
      <c r="F561" s="30"/>
      <c r="G561" s="30"/>
      <c r="H561" s="30"/>
      <c r="I561" s="30"/>
      <c r="J561" s="30"/>
      <c r="K561" s="30"/>
      <c r="L561" s="183"/>
    </row>
    <row r="562" spans="1:12" x14ac:dyDescent="0.3">
      <c r="A562" s="26"/>
      <c r="B562" s="26"/>
      <c r="C562" s="26"/>
      <c r="D562" s="26"/>
      <c r="E562" s="30"/>
      <c r="F562" s="30"/>
      <c r="G562" s="30"/>
      <c r="H562" s="30"/>
      <c r="I562" s="30"/>
      <c r="J562" s="30"/>
      <c r="K562" s="30"/>
      <c r="L562" s="183"/>
    </row>
    <row r="563" spans="1:12" x14ac:dyDescent="0.3">
      <c r="A563" s="26"/>
      <c r="B563" s="26"/>
      <c r="C563" s="26"/>
      <c r="D563" s="26"/>
      <c r="E563" s="30"/>
      <c r="F563" s="30"/>
      <c r="G563" s="30"/>
      <c r="H563" s="30"/>
      <c r="I563" s="30"/>
      <c r="J563" s="30"/>
      <c r="K563" s="30"/>
      <c r="L563" s="183"/>
    </row>
    <row r="564" spans="1:12" x14ac:dyDescent="0.3">
      <c r="A564" s="26"/>
      <c r="B564" s="26"/>
      <c r="C564" s="26"/>
      <c r="D564" s="26"/>
      <c r="E564" s="30"/>
      <c r="F564" s="30"/>
      <c r="G564" s="30"/>
      <c r="H564" s="30"/>
      <c r="I564" s="30"/>
      <c r="J564" s="30"/>
      <c r="K564" s="30"/>
      <c r="L564" s="183"/>
    </row>
    <row r="565" spans="1:12" x14ac:dyDescent="0.3">
      <c r="A565" s="26"/>
      <c r="B565" s="26"/>
      <c r="C565" s="26"/>
      <c r="D565" s="26"/>
      <c r="E565" s="30"/>
      <c r="F565" s="30"/>
      <c r="G565" s="30"/>
      <c r="H565" s="30"/>
      <c r="I565" s="30"/>
      <c r="J565" s="30"/>
      <c r="K565" s="30"/>
      <c r="L565" s="183"/>
    </row>
    <row r="566" spans="1:12" x14ac:dyDescent="0.3">
      <c r="A566" s="26"/>
      <c r="B566" s="26"/>
      <c r="C566" s="26"/>
      <c r="D566" s="26"/>
      <c r="E566" s="30"/>
      <c r="F566" s="30"/>
      <c r="G566" s="30"/>
      <c r="H566" s="30"/>
      <c r="I566" s="30"/>
      <c r="J566" s="30"/>
      <c r="K566" s="30"/>
      <c r="L566" s="183"/>
    </row>
    <row r="567" spans="1:12" x14ac:dyDescent="0.3">
      <c r="A567" s="26"/>
      <c r="B567" s="26"/>
      <c r="C567" s="26"/>
      <c r="D567" s="26"/>
      <c r="E567" s="30"/>
      <c r="F567" s="30"/>
      <c r="G567" s="30"/>
      <c r="H567" s="30"/>
      <c r="I567" s="30"/>
      <c r="J567" s="30"/>
      <c r="K567" s="30"/>
      <c r="L567" s="183"/>
    </row>
    <row r="568" spans="1:12" x14ac:dyDescent="0.3">
      <c r="A568" s="26"/>
      <c r="B568" s="26"/>
      <c r="C568" s="26"/>
      <c r="D568" s="26"/>
      <c r="E568" s="30"/>
      <c r="F568" s="30"/>
      <c r="G568" s="30"/>
      <c r="H568" s="30"/>
      <c r="I568" s="30"/>
      <c r="J568" s="30"/>
      <c r="K568" s="30"/>
      <c r="L568" s="183"/>
    </row>
    <row r="569" spans="1:12" x14ac:dyDescent="0.3">
      <c r="A569" s="26"/>
      <c r="B569" s="26"/>
      <c r="C569" s="26"/>
      <c r="D569" s="26"/>
      <c r="E569" s="30"/>
      <c r="F569" s="30"/>
      <c r="G569" s="30"/>
      <c r="H569" s="30"/>
      <c r="I569" s="30"/>
      <c r="J569" s="30"/>
      <c r="K569" s="30"/>
      <c r="L569" s="183"/>
    </row>
    <row r="570" spans="1:12" x14ac:dyDescent="0.3">
      <c r="A570" s="26"/>
      <c r="B570" s="26"/>
      <c r="C570" s="26"/>
      <c r="D570" s="26"/>
      <c r="E570" s="30"/>
      <c r="F570" s="30"/>
      <c r="G570" s="30"/>
      <c r="H570" s="30"/>
      <c r="I570" s="30"/>
      <c r="J570" s="30"/>
      <c r="K570" s="30"/>
      <c r="L570" s="183"/>
    </row>
    <row r="571" spans="1:12" x14ac:dyDescent="0.3">
      <c r="A571" s="26"/>
      <c r="B571" s="26"/>
      <c r="C571" s="26"/>
      <c r="D571" s="26"/>
      <c r="E571" s="30"/>
      <c r="F571" s="30"/>
      <c r="G571" s="30"/>
      <c r="H571" s="30"/>
      <c r="I571" s="30"/>
      <c r="J571" s="30"/>
      <c r="K571" s="30"/>
      <c r="L571" s="183"/>
    </row>
    <row r="572" spans="1:12" x14ac:dyDescent="0.3">
      <c r="A572" s="26"/>
      <c r="B572" s="26"/>
      <c r="C572" s="26"/>
      <c r="D572" s="26"/>
      <c r="E572" s="30"/>
      <c r="F572" s="30"/>
      <c r="G572" s="30"/>
      <c r="H572" s="30"/>
      <c r="I572" s="30"/>
      <c r="J572" s="30"/>
      <c r="K572" s="30"/>
      <c r="L572" s="183"/>
    </row>
    <row r="573" spans="1:12" x14ac:dyDescent="0.3">
      <c r="A573" s="26"/>
      <c r="B573" s="26"/>
      <c r="C573" s="26"/>
      <c r="D573" s="26"/>
      <c r="E573" s="30"/>
      <c r="F573" s="30"/>
      <c r="G573" s="30"/>
      <c r="H573" s="30"/>
      <c r="I573" s="30"/>
      <c r="J573" s="30"/>
      <c r="K573" s="30"/>
      <c r="L573" s="183"/>
    </row>
    <row r="574" spans="1:12" x14ac:dyDescent="0.3">
      <c r="A574" s="26"/>
      <c r="B574" s="26"/>
      <c r="C574" s="26"/>
      <c r="D574" s="26"/>
      <c r="E574" s="30"/>
      <c r="F574" s="30"/>
      <c r="G574" s="30"/>
      <c r="H574" s="30"/>
      <c r="I574" s="30"/>
      <c r="J574" s="30"/>
      <c r="K574" s="30"/>
      <c r="L574" s="183"/>
    </row>
    <row r="575" spans="1:12" x14ac:dyDescent="0.3">
      <c r="A575" s="26"/>
      <c r="B575" s="26"/>
      <c r="C575" s="26"/>
      <c r="D575" s="26"/>
      <c r="E575" s="30"/>
      <c r="F575" s="30"/>
      <c r="G575" s="30"/>
      <c r="H575" s="30"/>
      <c r="I575" s="30"/>
      <c r="J575" s="30"/>
      <c r="K575" s="30"/>
      <c r="L575" s="183"/>
    </row>
    <row r="576" spans="1:12" x14ac:dyDescent="0.3">
      <c r="A576" s="26"/>
      <c r="B576" s="26"/>
      <c r="C576" s="26"/>
      <c r="D576" s="26"/>
      <c r="E576" s="30"/>
      <c r="F576" s="30"/>
      <c r="G576" s="30"/>
      <c r="H576" s="30"/>
      <c r="I576" s="30"/>
      <c r="J576" s="30"/>
      <c r="K576" s="30"/>
      <c r="L576" s="183"/>
    </row>
    <row r="577" spans="1:12" x14ac:dyDescent="0.3">
      <c r="A577" s="26"/>
      <c r="B577" s="26"/>
      <c r="C577" s="26"/>
      <c r="D577" s="26"/>
      <c r="E577" s="30"/>
      <c r="F577" s="30"/>
      <c r="G577" s="30"/>
      <c r="H577" s="30"/>
      <c r="I577" s="30"/>
      <c r="J577" s="30"/>
      <c r="K577" s="30"/>
      <c r="L577" s="183"/>
    </row>
    <row r="578" spans="1:12" x14ac:dyDescent="0.3">
      <c r="A578" s="26"/>
      <c r="B578" s="26"/>
      <c r="C578" s="26"/>
      <c r="D578" s="26"/>
      <c r="E578" s="30"/>
      <c r="F578" s="30"/>
      <c r="G578" s="30"/>
      <c r="H578" s="30"/>
      <c r="I578" s="30"/>
      <c r="J578" s="30"/>
      <c r="K578" s="30"/>
      <c r="L578" s="183"/>
    </row>
    <row r="579" spans="1:12" x14ac:dyDescent="0.3">
      <c r="A579" s="26"/>
      <c r="B579" s="26"/>
      <c r="C579" s="26"/>
      <c r="D579" s="26"/>
      <c r="E579" s="30"/>
      <c r="F579" s="30"/>
      <c r="G579" s="30"/>
      <c r="H579" s="30"/>
      <c r="I579" s="30"/>
      <c r="J579" s="30"/>
      <c r="K579" s="30"/>
      <c r="L579" s="183"/>
    </row>
    <row r="580" spans="1:12" x14ac:dyDescent="0.3">
      <c r="A580" s="26"/>
      <c r="B580" s="26"/>
      <c r="C580" s="26"/>
      <c r="D580" s="26"/>
      <c r="E580" s="30"/>
      <c r="F580" s="30"/>
      <c r="G580" s="30"/>
      <c r="H580" s="30"/>
      <c r="I580" s="30"/>
      <c r="J580" s="30"/>
      <c r="K580" s="30"/>
      <c r="L580" s="183"/>
    </row>
    <row r="581" spans="1:12" x14ac:dyDescent="0.3">
      <c r="A581" s="26"/>
      <c r="B581" s="26"/>
      <c r="C581" s="26"/>
      <c r="D581" s="26"/>
      <c r="E581" s="30"/>
      <c r="F581" s="30"/>
      <c r="G581" s="30"/>
      <c r="H581" s="30"/>
      <c r="I581" s="30"/>
      <c r="J581" s="30"/>
      <c r="K581" s="30"/>
      <c r="L581" s="183"/>
    </row>
    <row r="582" spans="1:12" x14ac:dyDescent="0.3">
      <c r="A582" s="26"/>
      <c r="B582" s="26"/>
      <c r="C582" s="26"/>
      <c r="D582" s="26"/>
      <c r="E582" s="30"/>
      <c r="F582" s="30"/>
      <c r="G582" s="30"/>
      <c r="H582" s="30"/>
      <c r="I582" s="30"/>
      <c r="J582" s="30"/>
      <c r="K582" s="30"/>
      <c r="L582" s="183"/>
    </row>
    <row r="583" spans="1:12" x14ac:dyDescent="0.3">
      <c r="A583" s="26"/>
      <c r="B583" s="26"/>
      <c r="C583" s="26"/>
      <c r="D583" s="26"/>
      <c r="E583" s="30"/>
      <c r="F583" s="30"/>
      <c r="G583" s="30"/>
      <c r="H583" s="30"/>
      <c r="I583" s="30"/>
      <c r="J583" s="30"/>
      <c r="K583" s="30"/>
      <c r="L583" s="183"/>
    </row>
    <row r="584" spans="1:12" x14ac:dyDescent="0.3">
      <c r="A584" s="26"/>
      <c r="B584" s="26"/>
      <c r="C584" s="26"/>
      <c r="D584" s="26"/>
      <c r="E584" s="30"/>
      <c r="F584" s="30"/>
      <c r="G584" s="30"/>
      <c r="H584" s="30"/>
      <c r="I584" s="30"/>
      <c r="J584" s="30"/>
      <c r="K584" s="30"/>
      <c r="L584" s="183"/>
    </row>
    <row r="585" spans="1:12" x14ac:dyDescent="0.3">
      <c r="A585" s="26"/>
      <c r="B585" s="26"/>
      <c r="C585" s="26"/>
      <c r="D585" s="26"/>
      <c r="E585" s="30"/>
      <c r="F585" s="30"/>
      <c r="G585" s="30"/>
      <c r="H585" s="30"/>
      <c r="I585" s="30"/>
      <c r="J585" s="30"/>
      <c r="K585" s="30"/>
      <c r="L585" s="183"/>
    </row>
    <row r="586" spans="1:12" x14ac:dyDescent="0.3">
      <c r="A586" s="26"/>
      <c r="B586" s="26"/>
      <c r="C586" s="26"/>
      <c r="D586" s="26"/>
      <c r="E586" s="30"/>
      <c r="F586" s="30"/>
      <c r="G586" s="30"/>
      <c r="H586" s="30"/>
      <c r="I586" s="30"/>
      <c r="J586" s="30"/>
      <c r="K586" s="30"/>
      <c r="L586" s="183"/>
    </row>
  </sheetData>
  <autoFilter ref="A10:L10" xr:uid="{3C89EDB7-FBFC-40A4-A1B2-7BE5EF1CF696}"/>
  <mergeCells count="1">
    <mergeCell ref="A1:L1"/>
  </mergeCells>
  <pageMargins left="0.25" right="0.25" top="0.25" bottom="0.25" header="0.3" footer="0.3"/>
  <pageSetup paperSize="9" scale="80" orientation="landscape" r:id="rId1"/>
  <headerFooter alignWithMargins="0">
    <oddFooter>&amp;C&amp;R&amp;P</oddFooter>
  </headerFooter>
  <ignoredErrors>
    <ignoredError sqref="L141 L197:L198 L194:L195 L89 L95 E88 L192:L19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SDH 2 938</vt:lpstr>
      <vt:lpstr>'SDH 2 938'!Print_Area</vt:lpstr>
      <vt:lpstr>'SDH 2 938'!Print_Titles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2021-10-20T07:47:23Z</cp:lastPrinted>
  <dcterms:created xsi:type="dcterms:W3CDTF">2016-05-11T11:11:41Z</dcterms:created>
  <dcterms:modified xsi:type="dcterms:W3CDTF">2022-01-14T07:43:29Z</dcterms:modified>
</cp:coreProperties>
</file>