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" i="2" l="1"/>
  <c r="M11" i="2" l="1"/>
</calcChain>
</file>

<file path=xl/sharedStrings.xml><?xml version="1.0" encoding="utf-8"?>
<sst xmlns="http://schemas.openxmlformats.org/spreadsheetml/2006/main" count="137" uniqueCount="78">
  <si>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</si>
  <si>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</si>
  <si>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</si>
  <si>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</si>
  <si>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</si>
  <si>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</si>
  <si>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</si>
  <si>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</si>
  <si>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</si>
  <si>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</si>
  <si>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</si>
  <si>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</si>
  <si>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</si>
  <si>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</si>
  <si>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</si>
  <si>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</si>
  <si>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</si>
  <si>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</si>
  <si>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</si>
  <si>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</si>
  <si>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</si>
  <si>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</si>
  <si>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</si>
  <si>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</si>
  <si>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</si>
  <si>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</si>
  <si>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</si>
  <si>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</si>
  <si>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</si>
  <si>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</si>
  <si>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</si>
  <si>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</si>
  <si>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</si>
  <si>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</si>
  <si>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</si>
  <si>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</si>
  <si>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</si>
  <si>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</si>
  <si>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</si>
  <si>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</si>
  <si>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</si>
  <si>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</si>
  <si>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</si>
  <si>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</si>
  <si>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</si>
  <si>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</si>
  <si>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</si>
  <si>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</si>
  <si>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</si>
  <si>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</si>
  <si>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</si>
  <si>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</si>
  <si>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</si>
  <si>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</si>
  <si>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</si>
  <si>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</si>
  <si>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</si>
  <si>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</si>
  <si>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</si>
  <si>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GWP-023720</t>
  </si>
  <si>
    <t>GWP-023721</t>
  </si>
  <si>
    <t>GWP-027627</t>
  </si>
  <si>
    <t xml:space="preserve">ლიხაურას ქუჩა </t>
  </si>
  <si>
    <t>GWP-027424</t>
  </si>
  <si>
    <t>ვარდენ წულუკიძის ქუჩა #27</t>
  </si>
  <si>
    <t>GWP-030343</t>
  </si>
  <si>
    <t>ვერეს ხევი</t>
  </si>
  <si>
    <t>GWP-032593</t>
  </si>
  <si>
    <t>მუხიანის აგარაკები, ნეკრესის ქუჩა</t>
  </si>
  <si>
    <t>წყალსადენის ქსელი</t>
  </si>
  <si>
    <t> წყალარინების ქსელი</t>
  </si>
  <si>
    <t>წყალარინების ქსელი</t>
  </si>
  <si>
    <t>გლდანი-ნაძალადევი</t>
  </si>
  <si>
    <t>ვაკე-საბურთალო</t>
  </si>
  <si>
    <t>GWP_Capex_WS01</t>
  </si>
  <si>
    <t>GWP_Capex_WW01</t>
  </si>
  <si>
    <t>GWP_Capex_COM01</t>
  </si>
  <si>
    <t xml:space="preserve">ლეჩხუმის მე2 შეს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</si>
</sst>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topLeftCell="F1" zoomScale="80" zoomScaleNormal="80" workbookViewId="0">
      <selection activeCell="J12" sqref="J12"/>
    </sheetView>
  </sheetViews>
  <sheetFormatPr defaultColWidth="9.1796875" defaultRowHeight="16" x14ac:dyDescent="0.45"/>
  <cols>
    <col min="1" max="1" width="1" style="1" customWidth="1"/>
    <col min="2" max="2" width="6.81640625" style="1" customWidth="1"/>
    <col min="3" max="3" width="17.26953125" style="1" customWidth="1"/>
    <col min="4" max="4" width="17.54296875" style="1" bestFit="1" customWidth="1"/>
    <col min="5" max="5" width="36.54296875" style="1" customWidth="1"/>
    <col min="6" max="6" width="22.26953125" style="1" customWidth="1"/>
    <col min="7" max="7" width="23.453125" style="1" customWidth="1"/>
    <col min="8" max="8" width="24.81640625" style="1" customWidth="1"/>
    <col min="9" max="9" width="23.08984375" style="1" customWidth="1"/>
    <col min="10" max="10" width="23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74</v>
      </c>
      <c r="D5" s="21" t="s">
        <v>59</v>
      </c>
      <c r="E5" s="21" t="s">
        <v>77</v>
      </c>
      <c r="F5" s="19" t="s">
        <v>69</v>
      </c>
      <c r="G5" s="22" t="s">
        <v>72</v>
      </c>
      <c r="H5" s="30">
        <v>32065.03753721742</v>
      </c>
      <c r="I5" s="23">
        <v>15</v>
      </c>
      <c r="J5" s="29">
        <v>44624</v>
      </c>
      <c r="K5" s="29">
        <v>44631</v>
      </c>
      <c r="L5" s="24"/>
      <c r="M5" s="23"/>
      <c r="N5" s="25"/>
    </row>
    <row r="6" spans="1:14" x14ac:dyDescent="0.45">
      <c r="B6" s="19">
        <v>2</v>
      </c>
      <c r="C6" s="20" t="s">
        <v>75</v>
      </c>
      <c r="D6" s="21" t="s">
        <v>60</v>
      </c>
      <c r="E6" s="21" t="s">
        <v>77</v>
      </c>
      <c r="F6" s="19" t="s">
        <v>70</v>
      </c>
      <c r="G6" s="22" t="s">
        <v>72</v>
      </c>
      <c r="H6" s="30">
        <v>52324.310876071599</v>
      </c>
      <c r="I6" s="23">
        <v>30</v>
      </c>
      <c r="J6" s="29">
        <v>44624</v>
      </c>
      <c r="K6" s="29">
        <v>44631</v>
      </c>
      <c r="L6" s="24"/>
      <c r="M6" s="23"/>
      <c r="N6" s="25"/>
    </row>
    <row r="7" spans="1:14" x14ac:dyDescent="0.45">
      <c r="B7" s="19">
        <v>3</v>
      </c>
      <c r="C7" s="20" t="s">
        <v>75</v>
      </c>
      <c r="D7" s="21" t="s">
        <v>61</v>
      </c>
      <c r="E7" s="21" t="s">
        <v>62</v>
      </c>
      <c r="F7" s="19" t="s">
        <v>71</v>
      </c>
      <c r="G7" s="22" t="s">
        <v>73</v>
      </c>
      <c r="H7" s="30">
        <v>36473.277641826942</v>
      </c>
      <c r="I7" s="23">
        <v>10</v>
      </c>
      <c r="J7" s="29">
        <v>44624</v>
      </c>
      <c r="K7" s="29">
        <v>44631</v>
      </c>
      <c r="L7" s="24"/>
      <c r="M7" s="23"/>
      <c r="N7" s="25"/>
    </row>
    <row r="8" spans="1:14" x14ac:dyDescent="0.45">
      <c r="B8" s="19">
        <v>4</v>
      </c>
      <c r="C8" s="20" t="s">
        <v>76</v>
      </c>
      <c r="D8" s="21" t="s">
        <v>63</v>
      </c>
      <c r="E8" s="21" t="s">
        <v>64</v>
      </c>
      <c r="F8" s="19" t="s">
        <v>69</v>
      </c>
      <c r="G8" s="22" t="s">
        <v>73</v>
      </c>
      <c r="H8" s="30">
        <v>54620.61040896584</v>
      </c>
      <c r="I8" s="23">
        <v>20</v>
      </c>
      <c r="J8" s="29">
        <v>44624</v>
      </c>
      <c r="K8" s="29">
        <v>44631</v>
      </c>
      <c r="L8" s="24"/>
      <c r="M8" s="23"/>
      <c r="N8" s="25"/>
    </row>
    <row r="9" spans="1:14" x14ac:dyDescent="0.45">
      <c r="B9" s="19">
        <v>5</v>
      </c>
      <c r="C9" s="20" t="s">
        <v>76</v>
      </c>
      <c r="D9" s="21" t="s">
        <v>65</v>
      </c>
      <c r="E9" s="21" t="s">
        <v>66</v>
      </c>
      <c r="F9" s="19" t="s">
        <v>69</v>
      </c>
      <c r="G9" s="22" t="s">
        <v>73</v>
      </c>
      <c r="H9" s="30">
        <v>71059.299435481909</v>
      </c>
      <c r="I9" s="23">
        <v>25</v>
      </c>
      <c r="J9" s="29">
        <v>44624</v>
      </c>
      <c r="K9" s="29">
        <v>44631</v>
      </c>
      <c r="L9" s="24"/>
      <c r="M9" s="23"/>
      <c r="N9" s="25"/>
    </row>
    <row r="10" spans="1:14" x14ac:dyDescent="0.45">
      <c r="B10" s="19">
        <v>6</v>
      </c>
      <c r="C10" s="20" t="s">
        <v>74</v>
      </c>
      <c r="D10" s="21" t="s">
        <v>67</v>
      </c>
      <c r="E10" s="21" t="s">
        <v>68</v>
      </c>
      <c r="F10" s="19" t="s">
        <v>69</v>
      </c>
      <c r="G10" s="22" t="s">
        <v>72</v>
      </c>
      <c r="H10" s="30">
        <v>152259.36071472647</v>
      </c>
      <c r="I10" s="23">
        <v>50</v>
      </c>
      <c r="J10" s="29">
        <v>44624</v>
      </c>
      <c r="K10" s="29">
        <v>44631</v>
      </c>
      <c r="L10" s="24"/>
      <c r="M10" s="23"/>
      <c r="N10" s="25"/>
    </row>
    <row r="11" spans="1:14" ht="16.5" thickBot="1" x14ac:dyDescent="0.5">
      <c r="B11" s="18" t="s">
        <v>48</v>
      </c>
      <c r="C11" s="17"/>
      <c r="D11" s="17"/>
      <c r="E11" s="17"/>
      <c r="F11" s="17"/>
      <c r="G11" s="17"/>
      <c r="H11" s="31">
        <v>398801.89661429019</v>
      </c>
      <c r="I11" s="26"/>
      <c r="J11" s="26"/>
      <c r="K11" s="28"/>
      <c r="L11" s="24"/>
      <c r="M11" s="26">
        <f>SUM(M5:M7)</f>
        <v>0</v>
      </c>
      <c r="N11" s="27">
        <f>SUM(N5:N7)</f>
        <v>0</v>
      </c>
    </row>
    <row r="12" spans="1:14" ht="16.5" thickTop="1" x14ac:dyDescent="0.45"/>
    <row r="14" spans="1:14" x14ac:dyDescent="0.45">
      <c r="L14" s="1" t="s">
        <v>7</v>
      </c>
    </row>
  </sheetData>
  <conditionalFormatting sqref="D5:D10">
    <cfRule type="duplicateValues" dxfId="1" priority="1"/>
  </conditionalFormatting>
  <conditionalFormatting sqref="D5:D10">
    <cfRule type="duplicateValues" dxfId="0" priority="2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50</v>
      </c>
      <c r="D8" s="6" t="s">
        <v>51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2022-03-04T11:52:13Z</dcterms:modified>
</cp:coreProperties>
</file>