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ფასადები\"/>
    </mc:Choice>
  </mc:AlternateContent>
  <bookViews>
    <workbookView xWindow="0" yWindow="0" windowWidth="28800" windowHeight="12132" tabRatio="599"/>
  </bookViews>
  <sheets>
    <sheet name="1-1" sheetId="104" r:id="rId1"/>
    <sheet name="პირობები" sheetId="105" r:id="rId2"/>
    <sheet name="&amp;&amp;&amp;" sheetId="103" state="hidden" r:id="rId3"/>
  </sheets>
  <definedNames>
    <definedName name="_xlnm._FilterDatabase" localSheetId="0" hidden="1">'1-1'!$A$9:$M$30</definedName>
    <definedName name="_xlnm.Print_Area" localSheetId="0">'1-1'!$A$1:$M$47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104" l="1"/>
  <c r="M26" i="104" s="1"/>
  <c r="L25" i="104"/>
  <c r="M25" i="104" s="1"/>
  <c r="L24" i="104"/>
  <c r="J24" i="104"/>
  <c r="M24" i="104" l="1"/>
  <c r="H22" i="104" l="1"/>
  <c r="M22" i="104" s="1"/>
  <c r="M21" i="104"/>
  <c r="J20" i="104"/>
  <c r="M20" i="104" s="1"/>
  <c r="H34" i="104" l="1"/>
  <c r="M34" i="104" s="1"/>
  <c r="M33" i="104"/>
  <c r="J32" i="104"/>
  <c r="M32" i="104" s="1"/>
  <c r="H18" i="104"/>
  <c r="M18" i="104" s="1"/>
  <c r="M17" i="104"/>
  <c r="J16" i="104"/>
  <c r="M16" i="104" s="1"/>
  <c r="H30" i="104" l="1"/>
  <c r="M30" i="104" s="1"/>
  <c r="M29" i="104"/>
  <c r="J28" i="104"/>
  <c r="M28" i="104" s="1"/>
  <c r="L12" i="104" l="1"/>
  <c r="J12" i="104"/>
  <c r="M12" i="104" l="1"/>
  <c r="L13" i="104"/>
  <c r="M13" i="104" s="1"/>
  <c r="H14" i="104"/>
  <c r="M14" i="104" s="1"/>
  <c r="L35" i="104" l="1"/>
  <c r="J35" i="104" l="1"/>
  <c r="M35" i="104" l="1"/>
  <c r="H35" i="104"/>
  <c r="M36" i="104" s="1"/>
  <c r="M37" i="104" l="1"/>
  <c r="M38" i="104" s="1"/>
  <c r="M39" i="104" s="1"/>
  <c r="M40" i="104" l="1"/>
  <c r="M41" i="104" s="1"/>
  <c r="M42" i="104" l="1"/>
  <c r="M43" i="104" s="1"/>
</calcChain>
</file>

<file path=xl/sharedStrings.xml><?xml version="1.0" encoding="utf-8"?>
<sst xmlns="http://schemas.openxmlformats.org/spreadsheetml/2006/main" count="138" uniqueCount="70">
  <si>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</si>
  <si>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</si>
  <si>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</si>
  <si>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</si>
  <si>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</si>
  <si>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</si>
  <si>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</si>
  <si>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</si>
  <si>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</si>
  <si>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</si>
  <si>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</si>
  <si>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</si>
  <si>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</si>
  <si>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</si>
  <si>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</si>
  <si>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</si>
  <si>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</si>
  <si>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</si>
  <si>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</si>
  <si>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</si>
  <si>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</si>
  <si>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</si>
  <si>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</si>
  <si>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</si>
  <si>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</si>
  <si>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</si>
  <si>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</si>
  <si>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</si>
  <si>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</si>
  <si>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</si>
  <si>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</si>
  <si>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</si>
  <si>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</si>
  <si>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</si>
  <si>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</si>
  <si>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</si>
  <si>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</si>
  <si>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</si>
  <si>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</si>
  <si>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</si>
  <si>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</si>
  <si>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</si>
  <si>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</si>
  <si>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</si>
  <si>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</si>
  <si>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</si>
  <si>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</si>
  <si>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</si>
  <si>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</si>
  <si>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</si>
  <si>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</si>
  <si>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</si>
  <si>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</si>
  <si>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სამუშაოების დაწყების სავარაუდო თარიღი</t>
  </si>
  <si>
    <t>ავანსი</t>
  </si>
  <si>
    <t>განიხილება შემსრულებლის შემოთავაზება</t>
  </si>
  <si>
    <t>30.11.2021</t>
  </si>
  <si>
    <t>მ2</t>
  </si>
  <si>
    <t>შუშების წმენდა</t>
  </si>
  <si>
    <t>Lamel 200 პანელების წმენდა</t>
  </si>
  <si>
    <t xml:space="preserve">სავალი ნაწილის რეცხვა </t>
  </si>
  <si>
    <t>ბეტონის ზედაპირების რეცხვა (საბურავის, საწვავის და სააავტომობილო ზეთის ლაქების რეცხვა)</t>
  </si>
  <si>
    <t>ორთაჭალა</t>
  </si>
  <si>
    <t>ბრენდირების მოხსნა და ფასადის წმენდა</t>
  </si>
  <si>
    <t>დეკორაციების დემონტაჟი</t>
  </si>
  <si>
    <t>შრომის დანახარჯი</t>
  </si>
  <si>
    <t>ც</t>
  </si>
  <si>
    <t>არაკალის და წებოს მოხსნა</t>
  </si>
  <si>
    <t xml:space="preserve">ალუკაბონდის ფასადის წმენდა/აღდგენის სამუშაოები </t>
  </si>
  <si>
    <t>ალუკაბონდის ფასადის წმენდა/აღდგენის სამუშაოები (ხანგრძლივი ექსპლუატაციის შედეგად ჩამჯდარი ლაქების მოხსნა, კოროზიების პოლირება საღებავის დაუზიანებლად)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</si>
</sst>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b/>
      <sz val="18"/>
      <color theme="4" tint="-0.499984740745262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7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78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101" fillId="25" borderId="0" xfId="566" applyFont="1" applyFill="1" applyAlignment="1">
      <alignment horizontal="left" vertical="top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36"/>
  <sheetViews>
    <sheetView tabSelected="1" view="pageBreakPreview" topLeftCell="A7" zoomScale="80" zoomScaleNormal="80" zoomScaleSheetLayoutView="80" workbookViewId="0">
      <selection activeCell="G30" sqref="G29:G30"/>
    </sheetView>
  </sheetViews>
  <sheetFormatPr defaultColWidth="9.109375" defaultRowHeight="16.2"/>
  <cols>
    <col min="1" max="1" width="5.6640625" style="24" customWidth="1"/>
    <col min="2" max="2" width="10.88671875" style="112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2" t="s">
        <v>62</v>
      </c>
      <c r="B1" s="152"/>
      <c r="C1" s="152"/>
      <c r="E1" s="141"/>
      <c r="F1" s="141"/>
      <c r="G1" s="141"/>
      <c r="H1" s="141"/>
      <c r="I1" s="141"/>
      <c r="J1" s="141"/>
      <c r="K1" s="141"/>
      <c r="L1" s="141"/>
      <c r="M1" s="52"/>
    </row>
    <row r="2" spans="1:16" s="53" customFormat="1" ht="4.95" customHeight="1">
      <c r="A2" s="56"/>
      <c r="B2" s="105"/>
      <c r="E2" s="5"/>
      <c r="F2" s="5"/>
    </row>
    <row r="3" spans="1:16" s="59" customFormat="1" ht="18" customHeight="1">
      <c r="A3" s="142"/>
      <c r="B3" s="142"/>
      <c r="C3" s="142"/>
      <c r="D3" s="119"/>
      <c r="E3" s="143"/>
      <c r="F3" s="143"/>
      <c r="G3" s="143"/>
      <c r="H3" s="143"/>
      <c r="I3" s="143"/>
      <c r="J3" s="143"/>
      <c r="K3" s="143"/>
      <c r="L3" s="143"/>
      <c r="M3" s="54"/>
      <c r="N3" s="53"/>
      <c r="O3" s="54"/>
      <c r="P3" s="54"/>
    </row>
    <row r="4" spans="1:16" s="53" customFormat="1" ht="4.95" customHeight="1">
      <c r="A4" s="120"/>
      <c r="B4" s="121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6" s="60" customFormat="1" ht="18" customHeight="1">
      <c r="A5" s="142"/>
      <c r="B5" s="142"/>
      <c r="C5" s="142"/>
      <c r="D5" s="123"/>
      <c r="E5" s="143"/>
      <c r="F5" s="143"/>
      <c r="G5" s="143"/>
      <c r="H5" s="143"/>
      <c r="I5" s="143"/>
      <c r="J5" s="143"/>
      <c r="K5" s="143"/>
      <c r="L5" s="143"/>
      <c r="M5" s="55"/>
      <c r="N5" s="53"/>
      <c r="O5" s="55"/>
      <c r="P5" s="55"/>
    </row>
    <row r="6" spans="1:16" s="46" customFormat="1" ht="29.4" customHeight="1" thickBot="1">
      <c r="A6" s="28"/>
      <c r="B6" s="106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44" t="s">
        <v>1</v>
      </c>
      <c r="B7" s="146" t="s">
        <v>43</v>
      </c>
      <c r="C7" s="148" t="s">
        <v>45</v>
      </c>
      <c r="D7" s="150" t="s">
        <v>0</v>
      </c>
      <c r="E7" s="153" t="s">
        <v>35</v>
      </c>
      <c r="F7" s="150" t="s">
        <v>36</v>
      </c>
      <c r="G7" s="150" t="s">
        <v>37</v>
      </c>
      <c r="H7" s="150"/>
      <c r="I7" s="150" t="s">
        <v>38</v>
      </c>
      <c r="J7" s="150"/>
      <c r="K7" s="150" t="s">
        <v>39</v>
      </c>
      <c r="L7" s="150"/>
      <c r="M7" s="155" t="s">
        <v>40</v>
      </c>
    </row>
    <row r="8" spans="1:16" s="19" customFormat="1" ht="30" customHeight="1">
      <c r="A8" s="145"/>
      <c r="B8" s="147"/>
      <c r="C8" s="149"/>
      <c r="D8" s="151"/>
      <c r="E8" s="154"/>
      <c r="F8" s="151"/>
      <c r="G8" s="93" t="s">
        <v>41</v>
      </c>
      <c r="H8" s="130" t="s">
        <v>42</v>
      </c>
      <c r="I8" s="93" t="s">
        <v>41</v>
      </c>
      <c r="J8" s="130" t="s">
        <v>42</v>
      </c>
      <c r="K8" s="93" t="s">
        <v>41</v>
      </c>
      <c r="L8" s="130" t="s">
        <v>42</v>
      </c>
      <c r="M8" s="156"/>
      <c r="N8" s="20"/>
    </row>
    <row r="9" spans="1:16" s="21" customFormat="1" ht="14.4" customHeight="1">
      <c r="A9" s="80">
        <v>1</v>
      </c>
      <c r="B9" s="107">
        <v>2</v>
      </c>
      <c r="C9" s="135">
        <v>3</v>
      </c>
      <c r="D9" s="81">
        <v>4</v>
      </c>
      <c r="E9" s="124">
        <v>5</v>
      </c>
      <c r="F9" s="124">
        <v>6</v>
      </c>
      <c r="G9" s="124">
        <v>7</v>
      </c>
      <c r="H9" s="124">
        <v>8</v>
      </c>
      <c r="I9" s="124">
        <v>9</v>
      </c>
      <c r="J9" s="124">
        <v>10</v>
      </c>
      <c r="K9" s="124">
        <v>11</v>
      </c>
      <c r="L9" s="124">
        <v>12</v>
      </c>
      <c r="M9" s="125">
        <v>13</v>
      </c>
    </row>
    <row r="10" spans="1:16" ht="54.6" customHeight="1">
      <c r="A10" s="31"/>
      <c r="B10" s="89" t="s">
        <v>51</v>
      </c>
      <c r="C10" s="129" t="s">
        <v>63</v>
      </c>
      <c r="D10" s="26"/>
      <c r="E10" s="99"/>
      <c r="F10" s="131"/>
      <c r="G10" s="127"/>
      <c r="H10" s="127"/>
      <c r="I10" s="127"/>
      <c r="J10" s="127"/>
      <c r="K10" s="127"/>
      <c r="L10" s="127"/>
      <c r="M10" s="128"/>
      <c r="N10" s="84"/>
      <c r="O10" s="114"/>
    </row>
    <row r="11" spans="1:16" ht="54.6" customHeight="1">
      <c r="A11" s="31">
        <v>1</v>
      </c>
      <c r="B11" s="89" t="s">
        <v>51</v>
      </c>
      <c r="C11" s="129" t="s">
        <v>64</v>
      </c>
      <c r="D11" s="26">
        <v>1</v>
      </c>
      <c r="E11" s="99"/>
      <c r="F11" s="131"/>
      <c r="G11" s="127"/>
      <c r="H11" s="127"/>
      <c r="I11" s="127"/>
      <c r="J11" s="127"/>
      <c r="K11" s="127"/>
      <c r="L11" s="127"/>
      <c r="M11" s="128"/>
      <c r="N11" s="84"/>
      <c r="O11" s="114"/>
    </row>
    <row r="12" spans="1:16" ht="46.8" customHeight="1">
      <c r="A12" s="31"/>
      <c r="B12" s="126"/>
      <c r="C12" s="134" t="s">
        <v>65</v>
      </c>
      <c r="D12" s="7" t="s">
        <v>66</v>
      </c>
      <c r="E12" s="127">
        <v>1</v>
      </c>
      <c r="F12" s="127">
        <v>1</v>
      </c>
      <c r="G12" s="127"/>
      <c r="H12" s="127"/>
      <c r="I12" s="127">
        <v>0</v>
      </c>
      <c r="J12" s="127">
        <f t="shared" ref="J12" si="0">I12*F12</f>
        <v>0</v>
      </c>
      <c r="K12" s="127"/>
      <c r="L12" s="127">
        <f t="shared" ref="L12" si="1">K12*F12</f>
        <v>0</v>
      </c>
      <c r="M12" s="128">
        <f t="shared" ref="M12" si="2">L12+J12+H12</f>
        <v>0</v>
      </c>
      <c r="N12" s="84"/>
      <c r="O12" s="115">
        <v>6</v>
      </c>
    </row>
    <row r="13" spans="1:16" s="13" customFormat="1" ht="18" customHeight="1">
      <c r="A13" s="31"/>
      <c r="B13" s="90"/>
      <c r="C13" s="134" t="s">
        <v>52</v>
      </c>
      <c r="D13" s="116" t="s">
        <v>2</v>
      </c>
      <c r="E13" s="132"/>
      <c r="F13" s="133">
        <v>1</v>
      </c>
      <c r="G13" s="127"/>
      <c r="H13" s="127"/>
      <c r="I13" s="127"/>
      <c r="J13" s="127"/>
      <c r="K13" s="127">
        <v>0</v>
      </c>
      <c r="L13" s="127">
        <f t="shared" ref="L13" si="3">K13*F13</f>
        <v>0</v>
      </c>
      <c r="M13" s="128">
        <f t="shared" ref="M13:M14" si="4">L13+J13+H13</f>
        <v>0</v>
      </c>
      <c r="N13" s="51"/>
      <c r="O13" s="117"/>
    </row>
    <row r="14" spans="1:16" s="13" customFormat="1" ht="18" customHeight="1">
      <c r="A14" s="118"/>
      <c r="B14" s="108"/>
      <c r="C14" s="134" t="s">
        <v>44</v>
      </c>
      <c r="D14" s="116" t="s">
        <v>2</v>
      </c>
      <c r="E14" s="132"/>
      <c r="F14" s="133">
        <v>1</v>
      </c>
      <c r="G14" s="127">
        <v>0</v>
      </c>
      <c r="H14" s="127">
        <f t="shared" ref="H14" si="5">G14*F14</f>
        <v>0</v>
      </c>
      <c r="I14" s="127"/>
      <c r="J14" s="127"/>
      <c r="K14" s="127"/>
      <c r="L14" s="127"/>
      <c r="M14" s="128">
        <f t="shared" si="4"/>
        <v>0</v>
      </c>
      <c r="N14" s="51"/>
      <c r="O14" s="117"/>
    </row>
    <row r="15" spans="1:16" ht="34.950000000000003" customHeight="1">
      <c r="A15" s="31">
        <v>2</v>
      </c>
      <c r="B15" s="89" t="s">
        <v>51</v>
      </c>
      <c r="C15" s="129" t="s">
        <v>67</v>
      </c>
      <c r="D15" s="26"/>
      <c r="E15" s="99"/>
      <c r="F15" s="131"/>
      <c r="G15" s="127"/>
      <c r="H15" s="127"/>
      <c r="I15" s="127"/>
      <c r="J15" s="127"/>
      <c r="K15" s="127"/>
      <c r="L15" s="127"/>
      <c r="M15" s="128"/>
      <c r="N15" s="84"/>
      <c r="O15" s="114"/>
    </row>
    <row r="16" spans="1:16" ht="18" customHeight="1">
      <c r="A16" s="31"/>
      <c r="B16" s="126"/>
      <c r="C16" s="134" t="s">
        <v>67</v>
      </c>
      <c r="D16" s="7" t="s">
        <v>57</v>
      </c>
      <c r="E16" s="127">
        <v>1</v>
      </c>
      <c r="F16" s="127">
        <v>108</v>
      </c>
      <c r="G16" s="127"/>
      <c r="H16" s="127"/>
      <c r="I16" s="127">
        <v>0</v>
      </c>
      <c r="J16" s="127">
        <f t="shared" ref="J16" si="6">I16*F16</f>
        <v>0</v>
      </c>
      <c r="K16" s="127"/>
      <c r="L16" s="127"/>
      <c r="M16" s="128">
        <f t="shared" ref="M16:M18" si="7">L16+J16+H16</f>
        <v>0</v>
      </c>
      <c r="N16" s="84"/>
      <c r="O16" s="115">
        <v>6</v>
      </c>
    </row>
    <row r="17" spans="1:15" s="13" customFormat="1" ht="18" customHeight="1">
      <c r="A17" s="31"/>
      <c r="B17" s="90"/>
      <c r="C17" s="134" t="s">
        <v>52</v>
      </c>
      <c r="D17" s="116" t="s">
        <v>2</v>
      </c>
      <c r="E17" s="132"/>
      <c r="F17" s="133">
        <v>1</v>
      </c>
      <c r="G17" s="127"/>
      <c r="H17" s="127"/>
      <c r="I17" s="127"/>
      <c r="J17" s="127"/>
      <c r="K17" s="127"/>
      <c r="L17" s="127">
        <v>0</v>
      </c>
      <c r="M17" s="128">
        <f t="shared" si="7"/>
        <v>0</v>
      </c>
      <c r="N17" s="51"/>
      <c r="O17" s="117"/>
    </row>
    <row r="18" spans="1:15" s="13" customFormat="1" ht="18" customHeight="1">
      <c r="A18" s="118"/>
      <c r="B18" s="108"/>
      <c r="C18" s="134" t="s">
        <v>44</v>
      </c>
      <c r="D18" s="116" t="s">
        <v>2</v>
      </c>
      <c r="E18" s="132"/>
      <c r="F18" s="133">
        <v>1</v>
      </c>
      <c r="G18" s="127">
        <v>0</v>
      </c>
      <c r="H18" s="127">
        <f t="shared" ref="H18" si="8">G18*F18</f>
        <v>0</v>
      </c>
      <c r="I18" s="127"/>
      <c r="J18" s="127"/>
      <c r="K18" s="127"/>
      <c r="L18" s="127"/>
      <c r="M18" s="128">
        <f t="shared" si="7"/>
        <v>0</v>
      </c>
      <c r="N18" s="51"/>
      <c r="O18" s="117"/>
    </row>
    <row r="19" spans="1:15" ht="34.950000000000003" customHeight="1">
      <c r="A19" s="31">
        <v>3</v>
      </c>
      <c r="B19" s="89" t="s">
        <v>51</v>
      </c>
      <c r="C19" s="129" t="s">
        <v>59</v>
      </c>
      <c r="D19" s="26"/>
      <c r="E19" s="99"/>
      <c r="F19" s="131"/>
      <c r="G19" s="127"/>
      <c r="H19" s="127"/>
      <c r="I19" s="127"/>
      <c r="J19" s="127"/>
      <c r="K19" s="127"/>
      <c r="L19" s="127"/>
      <c r="M19" s="128"/>
      <c r="N19" s="84"/>
      <c r="O19" s="114"/>
    </row>
    <row r="20" spans="1:15" ht="18" customHeight="1">
      <c r="A20" s="31"/>
      <c r="B20" s="126"/>
      <c r="C20" s="134" t="s">
        <v>59</v>
      </c>
      <c r="D20" s="7" t="s">
        <v>57</v>
      </c>
      <c r="E20" s="127">
        <v>1</v>
      </c>
      <c r="F20" s="127">
        <v>80</v>
      </c>
      <c r="G20" s="127"/>
      <c r="H20" s="127"/>
      <c r="I20" s="127">
        <v>0</v>
      </c>
      <c r="J20" s="127">
        <f t="shared" ref="J20" si="9">I20*F20</f>
        <v>0</v>
      </c>
      <c r="K20" s="127"/>
      <c r="L20" s="127"/>
      <c r="M20" s="128">
        <f t="shared" ref="M20:M22" si="10">L20+J20+H20</f>
        <v>0</v>
      </c>
      <c r="N20" s="84"/>
      <c r="O20" s="115">
        <v>6</v>
      </c>
    </row>
    <row r="21" spans="1:15" s="13" customFormat="1" ht="18" customHeight="1">
      <c r="A21" s="31"/>
      <c r="B21" s="90"/>
      <c r="C21" s="134" t="s">
        <v>52</v>
      </c>
      <c r="D21" s="116" t="s">
        <v>2</v>
      </c>
      <c r="E21" s="132"/>
      <c r="F21" s="133">
        <v>1</v>
      </c>
      <c r="G21" s="127"/>
      <c r="H21" s="127"/>
      <c r="I21" s="127"/>
      <c r="J21" s="127"/>
      <c r="K21" s="127"/>
      <c r="L21" s="127">
        <v>0</v>
      </c>
      <c r="M21" s="128">
        <f t="shared" si="10"/>
        <v>0</v>
      </c>
      <c r="N21" s="51"/>
      <c r="O21" s="117"/>
    </row>
    <row r="22" spans="1:15" s="13" customFormat="1" ht="18" customHeight="1">
      <c r="A22" s="118"/>
      <c r="B22" s="108"/>
      <c r="C22" s="134" t="s">
        <v>44</v>
      </c>
      <c r="D22" s="116" t="s">
        <v>2</v>
      </c>
      <c r="E22" s="132"/>
      <c r="F22" s="133">
        <v>1</v>
      </c>
      <c r="G22" s="127">
        <v>0</v>
      </c>
      <c r="H22" s="127">
        <f t="shared" ref="H22" si="11">G22*F22</f>
        <v>0</v>
      </c>
      <c r="I22" s="127"/>
      <c r="J22" s="127"/>
      <c r="K22" s="127"/>
      <c r="L22" s="127"/>
      <c r="M22" s="128">
        <f t="shared" si="10"/>
        <v>0</v>
      </c>
      <c r="N22" s="51"/>
      <c r="O22" s="117"/>
    </row>
    <row r="23" spans="1:15" ht="54.6" customHeight="1">
      <c r="A23" s="31">
        <v>4</v>
      </c>
      <c r="B23" s="89" t="s">
        <v>51</v>
      </c>
      <c r="C23" s="129" t="s">
        <v>68</v>
      </c>
      <c r="D23" s="26"/>
      <c r="E23" s="99"/>
      <c r="F23" s="131"/>
      <c r="G23" s="127"/>
      <c r="H23" s="127"/>
      <c r="I23" s="127"/>
      <c r="J23" s="127"/>
      <c r="K23" s="127"/>
      <c r="L23" s="127"/>
      <c r="M23" s="128"/>
      <c r="N23" s="84"/>
      <c r="O23" s="114"/>
    </row>
    <row r="24" spans="1:15" ht="46.8" customHeight="1">
      <c r="A24" s="31"/>
      <c r="B24" s="126"/>
      <c r="C24" s="134" t="s">
        <v>69</v>
      </c>
      <c r="D24" s="7" t="s">
        <v>57</v>
      </c>
      <c r="E24" s="127">
        <v>1</v>
      </c>
      <c r="F24" s="127">
        <v>230</v>
      </c>
      <c r="G24" s="127"/>
      <c r="H24" s="127"/>
      <c r="I24" s="127">
        <v>0</v>
      </c>
      <c r="J24" s="127">
        <f t="shared" ref="J24" si="12">I24*F24</f>
        <v>0</v>
      </c>
      <c r="K24" s="127"/>
      <c r="L24" s="127">
        <f t="shared" ref="L24:L25" si="13">K24*F24</f>
        <v>0</v>
      </c>
      <c r="M24" s="128">
        <f t="shared" ref="M24:M26" si="14">L24+J24+H24</f>
        <v>0</v>
      </c>
      <c r="N24" s="84"/>
      <c r="O24" s="115">
        <v>6</v>
      </c>
    </row>
    <row r="25" spans="1:15" s="13" customFormat="1" ht="18" customHeight="1">
      <c r="A25" s="31"/>
      <c r="B25" s="90"/>
      <c r="C25" s="134" t="s">
        <v>52</v>
      </c>
      <c r="D25" s="116" t="s">
        <v>2</v>
      </c>
      <c r="E25" s="132"/>
      <c r="F25" s="133">
        <v>1</v>
      </c>
      <c r="G25" s="127"/>
      <c r="H25" s="127"/>
      <c r="I25" s="127"/>
      <c r="J25" s="127"/>
      <c r="K25" s="127">
        <v>0</v>
      </c>
      <c r="L25" s="127">
        <f t="shared" si="13"/>
        <v>0</v>
      </c>
      <c r="M25" s="128">
        <f t="shared" si="14"/>
        <v>0</v>
      </c>
      <c r="N25" s="51"/>
      <c r="O25" s="117"/>
    </row>
    <row r="26" spans="1:15" s="13" customFormat="1" ht="18" customHeight="1">
      <c r="A26" s="118"/>
      <c r="B26" s="108"/>
      <c r="C26" s="134" t="s">
        <v>44</v>
      </c>
      <c r="D26" s="116" t="s">
        <v>2</v>
      </c>
      <c r="E26" s="132"/>
      <c r="F26" s="133">
        <v>1</v>
      </c>
      <c r="G26" s="127">
        <v>0</v>
      </c>
      <c r="H26" s="127">
        <f t="shared" ref="H26" si="15">G26*F26</f>
        <v>0</v>
      </c>
      <c r="I26" s="127"/>
      <c r="J26" s="127"/>
      <c r="K26" s="127"/>
      <c r="L26" s="127"/>
      <c r="M26" s="128">
        <f t="shared" si="14"/>
        <v>0</v>
      </c>
      <c r="N26" s="51"/>
      <c r="O26" s="117"/>
    </row>
    <row r="27" spans="1:15" ht="34.950000000000003" customHeight="1">
      <c r="A27" s="31">
        <v>5</v>
      </c>
      <c r="B27" s="89" t="s">
        <v>51</v>
      </c>
      <c r="C27" s="129" t="s">
        <v>58</v>
      </c>
      <c r="D27" s="26"/>
      <c r="E27" s="99"/>
      <c r="F27" s="131"/>
      <c r="G27" s="127"/>
      <c r="H27" s="127"/>
      <c r="I27" s="127"/>
      <c r="J27" s="127"/>
      <c r="K27" s="127"/>
      <c r="L27" s="127"/>
      <c r="M27" s="128"/>
      <c r="N27" s="84"/>
      <c r="O27" s="114"/>
    </row>
    <row r="28" spans="1:15" ht="18" customHeight="1">
      <c r="A28" s="31"/>
      <c r="B28" s="126"/>
      <c r="C28" s="134" t="s">
        <v>58</v>
      </c>
      <c r="D28" s="7" t="s">
        <v>57</v>
      </c>
      <c r="E28" s="127">
        <v>1</v>
      </c>
      <c r="F28" s="127">
        <v>20</v>
      </c>
      <c r="G28" s="127"/>
      <c r="H28" s="127"/>
      <c r="I28" s="127">
        <v>0</v>
      </c>
      <c r="J28" s="127">
        <f t="shared" ref="J28" si="16">I28*F28</f>
        <v>0</v>
      </c>
      <c r="K28" s="127"/>
      <c r="L28" s="127"/>
      <c r="M28" s="128">
        <f t="shared" ref="M28:M30" si="17">L28+J28+H28</f>
        <v>0</v>
      </c>
      <c r="N28" s="84"/>
      <c r="O28" s="115">
        <v>6</v>
      </c>
    </row>
    <row r="29" spans="1:15" s="13" customFormat="1" ht="18" customHeight="1">
      <c r="A29" s="31"/>
      <c r="B29" s="90"/>
      <c r="C29" s="134" t="s">
        <v>52</v>
      </c>
      <c r="D29" s="116" t="s">
        <v>2</v>
      </c>
      <c r="E29" s="132"/>
      <c r="F29" s="133">
        <v>1</v>
      </c>
      <c r="G29" s="127"/>
      <c r="H29" s="127"/>
      <c r="I29" s="127"/>
      <c r="J29" s="127"/>
      <c r="K29" s="127"/>
      <c r="L29" s="127">
        <v>0</v>
      </c>
      <c r="M29" s="128">
        <f t="shared" si="17"/>
        <v>0</v>
      </c>
      <c r="N29" s="51"/>
      <c r="O29" s="117"/>
    </row>
    <row r="30" spans="1:15" s="13" customFormat="1" ht="18" customHeight="1">
      <c r="A30" s="118"/>
      <c r="B30" s="108"/>
      <c r="C30" s="134" t="s">
        <v>44</v>
      </c>
      <c r="D30" s="116" t="s">
        <v>2</v>
      </c>
      <c r="E30" s="132"/>
      <c r="F30" s="133">
        <v>1</v>
      </c>
      <c r="G30" s="127">
        <v>0</v>
      </c>
      <c r="H30" s="127">
        <f t="shared" ref="H30" si="18">G30*F30</f>
        <v>0</v>
      </c>
      <c r="I30" s="127"/>
      <c r="J30" s="127"/>
      <c r="K30" s="127"/>
      <c r="L30" s="127"/>
      <c r="M30" s="128">
        <f t="shared" si="17"/>
        <v>0</v>
      </c>
      <c r="N30" s="51"/>
      <c r="O30" s="117"/>
    </row>
    <row r="31" spans="1:15" ht="34.950000000000003" customHeight="1">
      <c r="A31" s="31">
        <v>6</v>
      </c>
      <c r="B31" s="89" t="s">
        <v>51</v>
      </c>
      <c r="C31" s="129" t="s">
        <v>60</v>
      </c>
      <c r="D31" s="26"/>
      <c r="E31" s="99"/>
      <c r="F31" s="131"/>
      <c r="G31" s="127"/>
      <c r="H31" s="127"/>
      <c r="I31" s="127"/>
      <c r="J31" s="127"/>
      <c r="K31" s="127"/>
      <c r="L31" s="127"/>
      <c r="M31" s="128"/>
      <c r="N31" s="84"/>
      <c r="O31" s="114"/>
    </row>
    <row r="32" spans="1:15" ht="30.6" customHeight="1">
      <c r="A32" s="31"/>
      <c r="B32" s="126"/>
      <c r="C32" s="134" t="s">
        <v>61</v>
      </c>
      <c r="D32" s="7" t="s">
        <v>57</v>
      </c>
      <c r="E32" s="127">
        <v>1</v>
      </c>
      <c r="F32" s="127">
        <v>80</v>
      </c>
      <c r="G32" s="127"/>
      <c r="H32" s="127"/>
      <c r="I32" s="127">
        <v>0</v>
      </c>
      <c r="J32" s="127">
        <f t="shared" ref="J32" si="19">I32*F32</f>
        <v>0</v>
      </c>
      <c r="K32" s="127"/>
      <c r="L32" s="127"/>
      <c r="M32" s="128">
        <f t="shared" ref="M32:M34" si="20">L32+J32+H32</f>
        <v>0</v>
      </c>
      <c r="N32" s="84"/>
      <c r="O32" s="115">
        <v>6</v>
      </c>
    </row>
    <row r="33" spans="1:16" s="13" customFormat="1" ht="18" customHeight="1">
      <c r="A33" s="31"/>
      <c r="B33" s="90"/>
      <c r="C33" s="134" t="s">
        <v>52</v>
      </c>
      <c r="D33" s="116" t="s">
        <v>2</v>
      </c>
      <c r="E33" s="132"/>
      <c r="F33" s="133">
        <v>1</v>
      </c>
      <c r="G33" s="127"/>
      <c r="H33" s="127"/>
      <c r="I33" s="127"/>
      <c r="J33" s="127"/>
      <c r="K33" s="127"/>
      <c r="L33" s="127">
        <v>0</v>
      </c>
      <c r="M33" s="128">
        <f t="shared" si="20"/>
        <v>0</v>
      </c>
      <c r="N33" s="51"/>
      <c r="O33" s="117"/>
    </row>
    <row r="34" spans="1:16" s="13" customFormat="1" ht="18" customHeight="1">
      <c r="A34" s="118"/>
      <c r="B34" s="108"/>
      <c r="C34" s="134" t="s">
        <v>44</v>
      </c>
      <c r="D34" s="116" t="s">
        <v>2</v>
      </c>
      <c r="E34" s="132"/>
      <c r="F34" s="133">
        <v>1</v>
      </c>
      <c r="G34" s="127">
        <v>0</v>
      </c>
      <c r="H34" s="127">
        <f t="shared" ref="H34" si="21">G34*F34</f>
        <v>0</v>
      </c>
      <c r="I34" s="127"/>
      <c r="J34" s="127"/>
      <c r="K34" s="127"/>
      <c r="L34" s="127"/>
      <c r="M34" s="128">
        <f t="shared" si="20"/>
        <v>0</v>
      </c>
      <c r="N34" s="51"/>
      <c r="O34" s="117"/>
    </row>
    <row r="35" spans="1:16" s="2" customFormat="1" ht="18" customHeight="1">
      <c r="A35" s="100"/>
      <c r="B35" s="109"/>
      <c r="C35" s="136" t="s">
        <v>46</v>
      </c>
      <c r="D35" s="101"/>
      <c r="E35" s="102"/>
      <c r="F35" s="102"/>
      <c r="G35" s="102"/>
      <c r="H35" s="103">
        <f>SUM(H11:H30)</f>
        <v>0</v>
      </c>
      <c r="I35" s="103"/>
      <c r="J35" s="103">
        <f>SUM(J11:J30)</f>
        <v>0</v>
      </c>
      <c r="K35" s="103"/>
      <c r="L35" s="103">
        <f>SUM(L11:L30)</f>
        <v>0</v>
      </c>
      <c r="M35" s="103">
        <f>SUM(M11:M30)</f>
        <v>0</v>
      </c>
      <c r="N35" s="48"/>
      <c r="O35" s="3"/>
      <c r="P35" s="1"/>
    </row>
    <row r="36" spans="1:16" s="10" customFormat="1" ht="36" customHeight="1">
      <c r="A36" s="31"/>
      <c r="B36" s="90"/>
      <c r="C36" s="134" t="s">
        <v>47</v>
      </c>
      <c r="D36" s="14">
        <v>0.03</v>
      </c>
      <c r="E36" s="40"/>
      <c r="F36" s="76"/>
      <c r="G36" s="40"/>
      <c r="H36" s="77"/>
      <c r="I36" s="77"/>
      <c r="J36" s="77"/>
      <c r="K36" s="77"/>
      <c r="L36" s="77"/>
      <c r="M36" s="78">
        <f>H35*D36</f>
        <v>0</v>
      </c>
      <c r="N36" s="49"/>
    </row>
    <row r="37" spans="1:16" s="11" customFormat="1" ht="18" customHeight="1">
      <c r="A37" s="31"/>
      <c r="B37" s="90"/>
      <c r="C37" s="129" t="s">
        <v>46</v>
      </c>
      <c r="D37" s="26"/>
      <c r="E37" s="40"/>
      <c r="F37" s="38"/>
      <c r="G37" s="38"/>
      <c r="H37" s="83"/>
      <c r="I37" s="83"/>
      <c r="J37" s="83"/>
      <c r="K37" s="83"/>
      <c r="L37" s="83"/>
      <c r="M37" s="78">
        <f>SUM(M35:M36)</f>
        <v>0</v>
      </c>
      <c r="N37" s="47"/>
    </row>
    <row r="38" spans="1:16" s="10" customFormat="1" ht="36" customHeight="1">
      <c r="A38" s="31"/>
      <c r="B38" s="90"/>
      <c r="C38" s="134" t="s">
        <v>48</v>
      </c>
      <c r="D38" s="14">
        <v>0.08</v>
      </c>
      <c r="E38" s="40"/>
      <c r="F38" s="76"/>
      <c r="G38" s="40"/>
      <c r="H38" s="77"/>
      <c r="I38" s="77"/>
      <c r="J38" s="77"/>
      <c r="K38" s="77"/>
      <c r="L38" s="77"/>
      <c r="M38" s="78">
        <f>M37*D38</f>
        <v>0</v>
      </c>
      <c r="N38" s="49"/>
    </row>
    <row r="39" spans="1:16" s="11" customFormat="1" ht="18" customHeight="1">
      <c r="A39" s="31"/>
      <c r="B39" s="90"/>
      <c r="C39" s="129" t="s">
        <v>46</v>
      </c>
      <c r="D39" s="26"/>
      <c r="E39" s="40"/>
      <c r="F39" s="38"/>
      <c r="G39" s="38"/>
      <c r="H39" s="83"/>
      <c r="I39" s="83"/>
      <c r="J39" s="83"/>
      <c r="K39" s="83"/>
      <c r="L39" s="83"/>
      <c r="M39" s="78">
        <f>SUM(M37:M38)</f>
        <v>0</v>
      </c>
      <c r="N39" s="47"/>
    </row>
    <row r="40" spans="1:16" s="10" customFormat="1" ht="18" customHeight="1">
      <c r="A40" s="31"/>
      <c r="B40" s="90"/>
      <c r="C40" s="134" t="s">
        <v>49</v>
      </c>
      <c r="D40" s="14">
        <v>0.08</v>
      </c>
      <c r="E40" s="40"/>
      <c r="F40" s="76"/>
      <c r="G40" s="40"/>
      <c r="H40" s="77"/>
      <c r="I40" s="77"/>
      <c r="J40" s="77"/>
      <c r="K40" s="77"/>
      <c r="L40" s="77"/>
      <c r="M40" s="78">
        <f>M39*D40</f>
        <v>0</v>
      </c>
      <c r="N40" s="47"/>
    </row>
    <row r="41" spans="1:16" s="29" customFormat="1" ht="21" customHeight="1" thickBot="1">
      <c r="A41" s="104"/>
      <c r="B41" s="110"/>
      <c r="C41" s="137" t="s">
        <v>50</v>
      </c>
      <c r="D41" s="94"/>
      <c r="E41" s="96"/>
      <c r="F41" s="96"/>
      <c r="G41" s="95"/>
      <c r="H41" s="97"/>
      <c r="I41" s="97"/>
      <c r="J41" s="97"/>
      <c r="K41" s="97"/>
      <c r="L41" s="97"/>
      <c r="M41" s="98">
        <f>SUM(M39:M40)</f>
        <v>0</v>
      </c>
      <c r="N41" s="50"/>
    </row>
    <row r="42" spans="1:16" s="10" customFormat="1" ht="18" customHeight="1">
      <c r="A42" s="31"/>
      <c r="B42" s="90"/>
      <c r="C42" s="134" t="s">
        <v>34</v>
      </c>
      <c r="D42" s="14">
        <v>0.18</v>
      </c>
      <c r="E42" s="40"/>
      <c r="F42" s="76"/>
      <c r="G42" s="40"/>
      <c r="H42" s="77"/>
      <c r="I42" s="77"/>
      <c r="J42" s="77"/>
      <c r="K42" s="77"/>
      <c r="L42" s="77"/>
      <c r="M42" s="78">
        <f>M41*D42</f>
        <v>0</v>
      </c>
      <c r="N42" s="47"/>
    </row>
    <row r="43" spans="1:16" s="29" customFormat="1" ht="21" customHeight="1" thickBot="1">
      <c r="A43" s="104"/>
      <c r="B43" s="110"/>
      <c r="C43" s="137" t="s">
        <v>50</v>
      </c>
      <c r="D43" s="94"/>
      <c r="E43" s="96"/>
      <c r="F43" s="96"/>
      <c r="G43" s="95"/>
      <c r="H43" s="97"/>
      <c r="I43" s="97"/>
      <c r="J43" s="97"/>
      <c r="K43" s="97"/>
      <c r="L43" s="97"/>
      <c r="M43" s="98">
        <f>M42+M41</f>
        <v>0</v>
      </c>
      <c r="N43" s="50"/>
    </row>
    <row r="44" spans="1:16">
      <c r="A44" s="23"/>
      <c r="B44" s="111"/>
      <c r="D44" s="18"/>
      <c r="E44" s="9"/>
      <c r="F44" s="8"/>
      <c r="G44" s="8"/>
      <c r="H44" s="8"/>
      <c r="I44" s="82"/>
      <c r="J44" s="8"/>
      <c r="K44" s="82"/>
      <c r="L44" s="8"/>
      <c r="M44" s="9"/>
      <c r="N44" s="85"/>
    </row>
    <row r="45" spans="1:16">
      <c r="A45" s="23"/>
      <c r="B45" s="111"/>
      <c r="D45" s="18"/>
      <c r="E45" s="9"/>
      <c r="F45" s="8"/>
      <c r="G45" s="8"/>
      <c r="H45" s="8"/>
      <c r="I45" s="82"/>
      <c r="J45" s="8"/>
      <c r="K45" s="82"/>
      <c r="L45" s="8"/>
      <c r="M45" s="9"/>
      <c r="N45" s="84"/>
    </row>
    <row r="46" spans="1:16">
      <c r="A46" s="23"/>
      <c r="B46" s="111"/>
      <c r="D46" s="18"/>
      <c r="E46" s="9"/>
      <c r="F46" s="8"/>
      <c r="G46" s="8"/>
      <c r="H46" s="8"/>
      <c r="I46" s="82"/>
      <c r="J46" s="86"/>
      <c r="K46" s="82"/>
      <c r="L46" s="8"/>
      <c r="M46" s="34"/>
      <c r="N46" s="84"/>
    </row>
    <row r="47" spans="1:16" s="6" customFormat="1" ht="18" customHeight="1">
      <c r="A47" s="4"/>
      <c r="B47" s="92"/>
      <c r="C47" s="15"/>
      <c r="E47" s="74"/>
      <c r="F47" s="74"/>
      <c r="G47" s="57"/>
      <c r="H47" s="57"/>
      <c r="I47" s="57"/>
      <c r="J47" s="74"/>
      <c r="K47" s="74"/>
      <c r="L47" s="74"/>
      <c r="M47" s="75"/>
    </row>
    <row r="48" spans="1:16">
      <c r="A48" s="23"/>
      <c r="B48" s="111"/>
      <c r="D48" s="18"/>
      <c r="E48" s="9"/>
      <c r="F48" s="8"/>
      <c r="G48" s="8"/>
      <c r="H48" s="8"/>
      <c r="I48" s="82"/>
      <c r="J48" s="8"/>
      <c r="K48" s="82"/>
      <c r="L48" s="8"/>
      <c r="M48" s="88"/>
      <c r="N48" s="84"/>
    </row>
    <row r="49" spans="1:14">
      <c r="A49" s="23"/>
      <c r="B49" s="111"/>
      <c r="D49" s="18"/>
      <c r="E49" s="9"/>
      <c r="F49" s="8"/>
      <c r="G49" s="8"/>
      <c r="H49" s="8"/>
      <c r="I49" s="82"/>
      <c r="J49" s="8"/>
      <c r="K49" s="82"/>
      <c r="L49" s="8"/>
      <c r="M49" s="88"/>
      <c r="N49" s="84"/>
    </row>
    <row r="50" spans="1:14">
      <c r="E50" s="9"/>
      <c r="F50" s="8"/>
      <c r="G50" s="8"/>
      <c r="H50" s="8"/>
      <c r="I50" s="82"/>
      <c r="J50" s="87"/>
      <c r="K50" s="82"/>
      <c r="L50" s="8"/>
      <c r="M50" s="79"/>
    </row>
    <row r="51" spans="1:14">
      <c r="E51" s="9"/>
      <c r="F51" s="8"/>
      <c r="G51" s="8"/>
      <c r="H51" s="8"/>
      <c r="I51" s="82"/>
      <c r="J51" s="8"/>
      <c r="K51" s="82"/>
      <c r="L51" s="8"/>
      <c r="M51" s="9"/>
    </row>
    <row r="52" spans="1:14">
      <c r="E52" s="9"/>
      <c r="F52" s="8"/>
      <c r="G52" s="8"/>
      <c r="H52" s="8"/>
      <c r="I52" s="82"/>
      <c r="J52" s="8"/>
      <c r="K52" s="82"/>
      <c r="L52" s="8"/>
      <c r="M52" s="79"/>
    </row>
    <row r="53" spans="1:14">
      <c r="E53" s="9"/>
      <c r="F53" s="8"/>
      <c r="G53" s="8"/>
      <c r="H53" s="8"/>
      <c r="I53" s="82"/>
      <c r="J53" s="8"/>
      <c r="K53" s="82"/>
      <c r="L53" s="8"/>
    </row>
    <row r="54" spans="1:14">
      <c r="E54" s="9"/>
      <c r="F54" s="8"/>
      <c r="G54" s="8"/>
      <c r="H54" s="8"/>
      <c r="I54" s="82"/>
      <c r="J54" s="8"/>
      <c r="K54" s="82"/>
      <c r="L54" s="8"/>
      <c r="M54" s="68"/>
    </row>
    <row r="55" spans="1:14">
      <c r="E55" s="9"/>
      <c r="F55" s="8"/>
      <c r="G55" s="8"/>
      <c r="H55" s="8"/>
      <c r="I55" s="82"/>
      <c r="J55" s="8"/>
      <c r="K55" s="82"/>
      <c r="L55" s="8"/>
    </row>
    <row r="56" spans="1:14">
      <c r="E56" s="9"/>
      <c r="F56" s="8"/>
      <c r="G56" s="8"/>
      <c r="H56" s="8"/>
      <c r="I56" s="82"/>
      <c r="J56" s="8"/>
      <c r="K56" s="82"/>
      <c r="L56" s="8"/>
    </row>
    <row r="57" spans="1:14">
      <c r="E57" s="9"/>
      <c r="F57" s="8"/>
      <c r="G57" s="8"/>
      <c r="H57" s="8"/>
      <c r="I57" s="82"/>
      <c r="J57" s="8"/>
      <c r="K57" s="82"/>
      <c r="L57" s="8"/>
    </row>
    <row r="58" spans="1:14">
      <c r="E58" s="9"/>
      <c r="F58" s="8"/>
      <c r="G58" s="8"/>
      <c r="H58" s="8"/>
      <c r="I58" s="82"/>
      <c r="J58" s="8"/>
      <c r="K58" s="82"/>
      <c r="L58" s="8"/>
      <c r="N58" s="18"/>
    </row>
    <row r="59" spans="1:14">
      <c r="E59" s="9"/>
      <c r="F59" s="8"/>
      <c r="G59" s="8"/>
      <c r="H59" s="8"/>
      <c r="I59" s="82"/>
      <c r="J59" s="8"/>
      <c r="K59" s="82"/>
      <c r="L59" s="8"/>
      <c r="N59" s="18"/>
    </row>
    <row r="60" spans="1:14">
      <c r="E60" s="9"/>
      <c r="F60" s="8"/>
      <c r="G60" s="8"/>
      <c r="H60" s="8"/>
      <c r="I60" s="82"/>
      <c r="J60" s="8"/>
      <c r="K60" s="82"/>
      <c r="L60" s="8"/>
      <c r="N60" s="18"/>
    </row>
    <row r="61" spans="1:14">
      <c r="E61" s="9"/>
      <c r="F61" s="8"/>
      <c r="G61" s="8"/>
      <c r="H61" s="8"/>
      <c r="I61" s="82"/>
      <c r="J61" s="8"/>
      <c r="K61" s="82"/>
      <c r="L61" s="8"/>
      <c r="N61" s="18"/>
    </row>
    <row r="62" spans="1:14">
      <c r="E62" s="9"/>
      <c r="F62" s="8"/>
      <c r="G62" s="8"/>
      <c r="H62" s="8"/>
      <c r="I62" s="82"/>
      <c r="J62" s="8"/>
      <c r="K62" s="82"/>
      <c r="L62" s="8"/>
      <c r="N62" s="18"/>
    </row>
    <row r="63" spans="1:14" ht="13.8">
      <c r="A63" s="18"/>
      <c r="B63" s="91"/>
      <c r="C63" s="18"/>
      <c r="D63" s="18"/>
      <c r="E63" s="9"/>
      <c r="F63" s="8"/>
      <c r="G63" s="8"/>
      <c r="H63" s="8"/>
      <c r="I63" s="82"/>
      <c r="J63" s="8"/>
      <c r="K63" s="82"/>
      <c r="L63" s="8"/>
      <c r="N63" s="18"/>
    </row>
    <row r="64" spans="1:14" ht="13.8">
      <c r="A64" s="18"/>
      <c r="B64" s="91"/>
      <c r="C64" s="18"/>
      <c r="D64" s="18"/>
      <c r="E64" s="9"/>
      <c r="F64" s="8"/>
      <c r="G64" s="8"/>
      <c r="H64" s="8"/>
      <c r="I64" s="82"/>
      <c r="J64" s="8"/>
      <c r="K64" s="82"/>
      <c r="L64" s="8"/>
      <c r="N64" s="18"/>
    </row>
    <row r="65" spans="1:14" ht="13.8">
      <c r="A65" s="18"/>
      <c r="B65" s="91"/>
      <c r="C65" s="18"/>
      <c r="D65" s="18"/>
      <c r="E65" s="9"/>
      <c r="F65" s="8"/>
      <c r="G65" s="8"/>
      <c r="H65" s="8"/>
      <c r="I65" s="82"/>
      <c r="J65" s="8"/>
      <c r="K65" s="82"/>
      <c r="L65" s="8"/>
      <c r="N65" s="18"/>
    </row>
    <row r="66" spans="1:14" ht="13.8">
      <c r="A66" s="18"/>
      <c r="B66" s="91"/>
      <c r="C66" s="18"/>
      <c r="D66" s="18"/>
      <c r="E66" s="9"/>
      <c r="F66" s="8"/>
      <c r="G66" s="8"/>
      <c r="H66" s="8"/>
      <c r="I66" s="82"/>
      <c r="J66" s="8"/>
      <c r="K66" s="82"/>
      <c r="L66" s="8"/>
      <c r="N66" s="18"/>
    </row>
    <row r="67" spans="1:14" ht="13.8">
      <c r="A67" s="18"/>
      <c r="B67" s="91"/>
      <c r="C67" s="18"/>
      <c r="D67" s="18"/>
      <c r="E67" s="9"/>
      <c r="F67" s="8"/>
      <c r="G67" s="8"/>
      <c r="H67" s="8"/>
      <c r="I67" s="82"/>
      <c r="J67" s="8"/>
      <c r="K67" s="82"/>
      <c r="L67" s="8"/>
      <c r="M67" s="18"/>
      <c r="N67" s="18"/>
    </row>
    <row r="68" spans="1:14" ht="13.8">
      <c r="A68" s="18"/>
      <c r="B68" s="91"/>
      <c r="C68" s="18"/>
      <c r="D68" s="18"/>
      <c r="E68" s="9"/>
      <c r="F68" s="8"/>
      <c r="G68" s="8"/>
      <c r="H68" s="8"/>
      <c r="I68" s="82"/>
      <c r="J68" s="8"/>
      <c r="K68" s="82"/>
      <c r="L68" s="8"/>
      <c r="M68" s="18"/>
      <c r="N68" s="18"/>
    </row>
    <row r="69" spans="1:14" ht="13.8">
      <c r="A69" s="18"/>
      <c r="B69" s="91"/>
      <c r="C69" s="18"/>
      <c r="D69" s="18"/>
      <c r="E69" s="9"/>
      <c r="F69" s="8"/>
      <c r="G69" s="8"/>
      <c r="H69" s="8"/>
      <c r="I69" s="82"/>
      <c r="J69" s="8"/>
      <c r="K69" s="82"/>
      <c r="L69" s="8"/>
      <c r="M69" s="18"/>
      <c r="N69" s="18"/>
    </row>
    <row r="70" spans="1:14" ht="13.8">
      <c r="A70" s="18"/>
      <c r="B70" s="91"/>
      <c r="C70" s="18"/>
      <c r="D70" s="18"/>
      <c r="E70" s="9"/>
      <c r="F70" s="8"/>
      <c r="G70" s="8"/>
      <c r="H70" s="8"/>
      <c r="I70" s="82"/>
      <c r="J70" s="8"/>
      <c r="K70" s="82"/>
      <c r="L70" s="8"/>
      <c r="M70" s="18"/>
      <c r="N70" s="18"/>
    </row>
    <row r="71" spans="1:14" ht="13.8">
      <c r="A71" s="18"/>
      <c r="B71" s="91"/>
      <c r="C71" s="18"/>
      <c r="D71" s="18"/>
      <c r="E71" s="9"/>
      <c r="F71" s="8"/>
      <c r="G71" s="8"/>
      <c r="H71" s="8"/>
      <c r="I71" s="82"/>
      <c r="J71" s="8"/>
      <c r="K71" s="82"/>
      <c r="L71" s="8"/>
      <c r="M71" s="18"/>
      <c r="N71" s="18"/>
    </row>
    <row r="72" spans="1:14" ht="13.8">
      <c r="A72" s="18"/>
      <c r="B72" s="91"/>
      <c r="C72" s="18"/>
      <c r="D72" s="18"/>
      <c r="E72" s="9"/>
      <c r="F72" s="8"/>
      <c r="G72" s="8"/>
      <c r="H72" s="8"/>
      <c r="I72" s="82"/>
      <c r="J72" s="8"/>
      <c r="K72" s="82"/>
      <c r="L72" s="8"/>
      <c r="M72" s="18"/>
      <c r="N72" s="18"/>
    </row>
    <row r="73" spans="1:14" ht="13.8">
      <c r="A73" s="18"/>
      <c r="B73" s="91"/>
      <c r="C73" s="18"/>
      <c r="D73" s="18"/>
      <c r="E73" s="9"/>
      <c r="F73" s="8"/>
      <c r="G73" s="8"/>
      <c r="H73" s="8"/>
      <c r="I73" s="82"/>
      <c r="J73" s="8"/>
      <c r="K73" s="82"/>
      <c r="L73" s="8"/>
      <c r="M73" s="18"/>
      <c r="N73" s="18"/>
    </row>
    <row r="74" spans="1:14" ht="13.8">
      <c r="A74" s="18"/>
      <c r="B74" s="91"/>
      <c r="C74" s="18"/>
      <c r="D74" s="18"/>
      <c r="E74" s="9"/>
      <c r="F74" s="8"/>
      <c r="G74" s="8"/>
      <c r="H74" s="8"/>
      <c r="I74" s="82"/>
      <c r="J74" s="8"/>
      <c r="K74" s="82"/>
      <c r="L74" s="8"/>
      <c r="M74" s="18"/>
      <c r="N74" s="18"/>
    </row>
    <row r="75" spans="1:14" ht="13.8">
      <c r="A75" s="18"/>
      <c r="B75" s="91"/>
      <c r="C75" s="18"/>
      <c r="D75" s="18"/>
      <c r="E75" s="9"/>
      <c r="F75" s="8"/>
      <c r="G75" s="8"/>
      <c r="H75" s="8"/>
      <c r="I75" s="82"/>
      <c r="J75" s="8"/>
      <c r="K75" s="82"/>
      <c r="L75" s="8"/>
      <c r="M75" s="18"/>
      <c r="N75" s="18"/>
    </row>
    <row r="76" spans="1:14" ht="13.8">
      <c r="A76" s="18"/>
      <c r="B76" s="91"/>
      <c r="C76" s="18"/>
      <c r="D76" s="18"/>
      <c r="E76" s="9"/>
      <c r="F76" s="8"/>
      <c r="G76" s="8"/>
      <c r="H76" s="8"/>
      <c r="I76" s="82"/>
      <c r="J76" s="8"/>
      <c r="K76" s="82"/>
      <c r="L76" s="8"/>
      <c r="M76" s="18"/>
      <c r="N76" s="18"/>
    </row>
    <row r="77" spans="1:14" ht="13.8">
      <c r="A77" s="18"/>
      <c r="B77" s="91"/>
      <c r="C77" s="18"/>
      <c r="D77" s="18"/>
      <c r="E77" s="9"/>
      <c r="F77" s="8"/>
      <c r="G77" s="8"/>
      <c r="H77" s="8"/>
      <c r="I77" s="82"/>
      <c r="J77" s="8"/>
      <c r="K77" s="82"/>
      <c r="L77" s="8"/>
      <c r="M77" s="18"/>
      <c r="N77" s="18"/>
    </row>
    <row r="78" spans="1:14" ht="13.8">
      <c r="A78" s="18"/>
      <c r="B78" s="91"/>
      <c r="C78" s="18"/>
      <c r="D78" s="18"/>
      <c r="E78" s="9"/>
      <c r="F78" s="8"/>
      <c r="G78" s="8"/>
      <c r="H78" s="8"/>
      <c r="I78" s="82"/>
      <c r="J78" s="8"/>
      <c r="K78" s="82"/>
      <c r="L78" s="8"/>
      <c r="M78" s="18"/>
      <c r="N78" s="18"/>
    </row>
    <row r="79" spans="1:14" ht="13.8">
      <c r="A79" s="18"/>
      <c r="B79" s="91"/>
      <c r="C79" s="18"/>
      <c r="D79" s="18"/>
      <c r="E79" s="9"/>
      <c r="F79" s="8"/>
      <c r="G79" s="8"/>
      <c r="H79" s="8"/>
      <c r="I79" s="82"/>
      <c r="J79" s="8"/>
      <c r="K79" s="82"/>
      <c r="L79" s="8"/>
      <c r="M79" s="18"/>
      <c r="N79" s="18"/>
    </row>
    <row r="80" spans="1:14" ht="13.8">
      <c r="A80" s="18"/>
      <c r="B80" s="91"/>
      <c r="C80" s="18"/>
      <c r="D80" s="18"/>
      <c r="E80" s="9"/>
      <c r="F80" s="8"/>
      <c r="G80" s="8"/>
      <c r="H80" s="8"/>
      <c r="I80" s="82"/>
      <c r="J80" s="8"/>
      <c r="K80" s="82"/>
      <c r="L80" s="8"/>
      <c r="M80" s="18"/>
      <c r="N80" s="18"/>
    </row>
    <row r="81" spans="1:14" ht="13.8">
      <c r="A81" s="18"/>
      <c r="B81" s="91"/>
      <c r="C81" s="18"/>
      <c r="D81" s="18"/>
      <c r="E81" s="9"/>
      <c r="F81" s="8"/>
      <c r="G81" s="8"/>
      <c r="H81" s="8"/>
      <c r="I81" s="82"/>
      <c r="J81" s="8"/>
      <c r="K81" s="82"/>
      <c r="L81" s="8"/>
      <c r="M81" s="18"/>
      <c r="N81" s="18"/>
    </row>
    <row r="82" spans="1:14" ht="13.8">
      <c r="A82" s="18"/>
      <c r="B82" s="91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3.8">
      <c r="A83" s="18"/>
      <c r="B83" s="91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3.8">
      <c r="A84" s="18"/>
      <c r="B84" s="91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3.8">
      <c r="A85" s="18"/>
      <c r="B85" s="91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3.8">
      <c r="A86" s="18"/>
      <c r="B86" s="91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3.8">
      <c r="A87" s="18"/>
      <c r="B87" s="91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3.8">
      <c r="A88" s="18"/>
      <c r="B88" s="91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3.8">
      <c r="A89" s="18"/>
      <c r="B89" s="91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3.8">
      <c r="A90" s="18"/>
      <c r="B90" s="91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3.8">
      <c r="A91" s="18"/>
      <c r="B91" s="91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3.8">
      <c r="A92" s="18"/>
      <c r="B92" s="91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3.8">
      <c r="A93" s="18"/>
      <c r="B93" s="91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3.8">
      <c r="A94" s="18"/>
      <c r="B94" s="91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1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1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3.8">
      <c r="A97" s="18"/>
      <c r="B97" s="91"/>
      <c r="C97" s="18"/>
      <c r="D97" s="18"/>
      <c r="E97" s="9"/>
      <c r="F97" s="8"/>
      <c r="G97" s="8"/>
      <c r="H97" s="8"/>
      <c r="I97" s="82"/>
      <c r="J97" s="8"/>
      <c r="K97" s="82"/>
      <c r="L97" s="8"/>
      <c r="M97" s="18"/>
      <c r="N97" s="18"/>
    </row>
    <row r="98" spans="1:14" ht="13.8">
      <c r="A98" s="18"/>
      <c r="B98" s="91"/>
      <c r="C98" s="18"/>
      <c r="D98" s="18"/>
      <c r="E98" s="9"/>
      <c r="F98" s="8"/>
      <c r="G98" s="8"/>
      <c r="H98" s="8"/>
      <c r="I98" s="82"/>
      <c r="J98" s="8"/>
      <c r="K98" s="82"/>
      <c r="L98" s="8"/>
      <c r="M98" s="18"/>
      <c r="N98" s="18"/>
    </row>
    <row r="99" spans="1:14" ht="13.8">
      <c r="A99" s="18"/>
      <c r="B99" s="91"/>
      <c r="C99" s="18"/>
      <c r="D99" s="18"/>
      <c r="E99" s="9"/>
      <c r="F99" s="8"/>
      <c r="G99" s="8"/>
      <c r="H99" s="8"/>
      <c r="I99" s="82"/>
      <c r="J99" s="8"/>
      <c r="K99" s="82"/>
      <c r="L99" s="8"/>
      <c r="M99" s="18"/>
      <c r="N99" s="18"/>
    </row>
    <row r="100" spans="1:14" ht="13.8">
      <c r="A100" s="18"/>
      <c r="B100" s="91"/>
      <c r="C100" s="18"/>
      <c r="D100" s="18"/>
      <c r="E100" s="9"/>
      <c r="F100" s="8"/>
      <c r="G100" s="8"/>
      <c r="H100" s="8"/>
      <c r="I100" s="82"/>
      <c r="J100" s="8"/>
      <c r="K100" s="82"/>
      <c r="L100" s="8"/>
      <c r="M100" s="18"/>
      <c r="N100" s="18"/>
    </row>
    <row r="101" spans="1:14" ht="13.8">
      <c r="A101" s="18"/>
      <c r="B101" s="91"/>
      <c r="C101" s="18"/>
      <c r="D101" s="18"/>
      <c r="E101" s="9"/>
      <c r="F101" s="8"/>
      <c r="G101" s="8"/>
      <c r="H101" s="8"/>
      <c r="I101" s="82"/>
      <c r="J101" s="8"/>
      <c r="K101" s="82"/>
      <c r="L101" s="8"/>
      <c r="M101" s="18"/>
      <c r="N101" s="18"/>
    </row>
    <row r="102" spans="1:14" ht="13.8">
      <c r="A102" s="18"/>
      <c r="B102" s="91"/>
      <c r="C102" s="18"/>
      <c r="D102" s="18"/>
      <c r="E102" s="9"/>
      <c r="F102" s="8"/>
      <c r="G102" s="8"/>
      <c r="H102" s="8"/>
      <c r="I102" s="82"/>
      <c r="J102" s="8"/>
      <c r="K102" s="82"/>
      <c r="L102" s="8"/>
      <c r="M102" s="18"/>
      <c r="N102" s="18"/>
    </row>
    <row r="103" spans="1:14" ht="13.8">
      <c r="A103" s="18"/>
      <c r="B103" s="91"/>
      <c r="C103" s="18"/>
      <c r="D103" s="18"/>
      <c r="E103" s="9"/>
      <c r="F103" s="8"/>
      <c r="G103" s="8"/>
      <c r="H103" s="8"/>
      <c r="I103" s="82"/>
      <c r="J103" s="8"/>
      <c r="K103" s="82"/>
      <c r="L103" s="8"/>
      <c r="M103" s="18"/>
      <c r="N103" s="18"/>
    </row>
    <row r="104" spans="1:14" ht="13.8">
      <c r="A104" s="18"/>
      <c r="B104" s="91"/>
      <c r="C104" s="18"/>
      <c r="D104" s="18"/>
      <c r="E104" s="9"/>
      <c r="F104" s="8"/>
      <c r="G104" s="8"/>
      <c r="H104" s="8"/>
      <c r="I104" s="82"/>
      <c r="J104" s="8"/>
      <c r="K104" s="82"/>
      <c r="L104" s="8"/>
      <c r="M104" s="18"/>
      <c r="N104" s="18"/>
    </row>
    <row r="105" spans="1:14" ht="13.8">
      <c r="A105" s="18"/>
      <c r="B105" s="91"/>
      <c r="C105" s="18"/>
      <c r="D105" s="18"/>
      <c r="E105" s="9"/>
      <c r="F105" s="8"/>
      <c r="G105" s="8"/>
      <c r="H105" s="8"/>
      <c r="I105" s="82"/>
      <c r="J105" s="8"/>
      <c r="K105" s="82"/>
      <c r="L105" s="8"/>
      <c r="M105" s="18"/>
      <c r="N105" s="18"/>
    </row>
    <row r="106" spans="1:14" ht="13.8">
      <c r="A106" s="18"/>
      <c r="B106" s="91"/>
      <c r="C106" s="18"/>
      <c r="D106" s="18"/>
      <c r="E106" s="9"/>
      <c r="F106" s="8"/>
      <c r="G106" s="8"/>
      <c r="H106" s="8"/>
      <c r="I106" s="82"/>
      <c r="J106" s="8"/>
      <c r="K106" s="82"/>
      <c r="L106" s="8"/>
      <c r="M106" s="18"/>
      <c r="N106" s="18"/>
    </row>
    <row r="107" spans="1:14" ht="13.8">
      <c r="A107" s="18"/>
      <c r="B107" s="91"/>
      <c r="C107" s="18"/>
      <c r="D107" s="18"/>
      <c r="E107" s="9"/>
      <c r="F107" s="8"/>
      <c r="G107" s="8"/>
      <c r="H107" s="8"/>
      <c r="I107" s="82"/>
      <c r="J107" s="8"/>
      <c r="K107" s="82"/>
      <c r="L107" s="8"/>
      <c r="M107" s="18"/>
      <c r="N107" s="18"/>
    </row>
    <row r="108" spans="1:14" ht="13.8">
      <c r="A108" s="18"/>
      <c r="B108" s="91"/>
      <c r="C108" s="18"/>
      <c r="D108" s="18"/>
      <c r="E108" s="9"/>
      <c r="F108" s="8"/>
      <c r="G108" s="8"/>
      <c r="H108" s="8"/>
      <c r="I108" s="82"/>
      <c r="J108" s="8"/>
      <c r="K108" s="82"/>
      <c r="L108" s="8"/>
      <c r="M108" s="18"/>
      <c r="N108" s="18"/>
    </row>
    <row r="109" spans="1:14" ht="13.8">
      <c r="A109" s="18"/>
      <c r="B109" s="91"/>
      <c r="C109" s="18"/>
      <c r="D109" s="18"/>
      <c r="E109" s="9"/>
      <c r="F109" s="8"/>
      <c r="G109" s="8"/>
      <c r="H109" s="8"/>
      <c r="I109" s="82"/>
      <c r="J109" s="8"/>
      <c r="K109" s="82"/>
      <c r="L109" s="8"/>
      <c r="M109" s="18"/>
      <c r="N109" s="18"/>
    </row>
    <row r="110" spans="1:14" ht="13.8">
      <c r="A110" s="18"/>
      <c r="B110" s="91"/>
      <c r="C110" s="18"/>
      <c r="D110" s="18"/>
      <c r="M110" s="18"/>
      <c r="N110" s="18"/>
    </row>
    <row r="111" spans="1:14" ht="13.8">
      <c r="A111" s="18"/>
      <c r="B111" s="91"/>
      <c r="C111" s="18"/>
      <c r="D111" s="18"/>
      <c r="E111" s="18"/>
      <c r="I111" s="18"/>
      <c r="K111" s="18"/>
      <c r="M111" s="18"/>
      <c r="N111" s="18"/>
    </row>
    <row r="112" spans="1:14" ht="13.8">
      <c r="A112" s="18"/>
      <c r="B112" s="91"/>
      <c r="C112" s="18"/>
      <c r="D112" s="18"/>
      <c r="E112" s="18"/>
      <c r="I112" s="18"/>
      <c r="K112" s="18"/>
      <c r="M112" s="18"/>
      <c r="N112" s="18"/>
    </row>
    <row r="113" spans="1:14" ht="13.8">
      <c r="A113" s="18"/>
      <c r="B113" s="91"/>
      <c r="C113" s="18"/>
      <c r="D113" s="18"/>
      <c r="E113" s="18"/>
      <c r="I113" s="18"/>
      <c r="K113" s="18"/>
      <c r="M113" s="18"/>
      <c r="N113" s="18"/>
    </row>
    <row r="114" spans="1:14" ht="13.8">
      <c r="A114" s="18"/>
      <c r="B114" s="91"/>
      <c r="C114" s="18"/>
      <c r="D114" s="18"/>
      <c r="E114" s="18"/>
      <c r="I114" s="18"/>
      <c r="K114" s="18"/>
      <c r="M114" s="18"/>
      <c r="N114" s="18"/>
    </row>
    <row r="115" spans="1:14" ht="13.8">
      <c r="A115" s="18"/>
      <c r="B115" s="91"/>
      <c r="C115" s="18"/>
      <c r="D115" s="18"/>
      <c r="E115" s="18"/>
      <c r="I115" s="18"/>
      <c r="K115" s="18"/>
      <c r="M115" s="18"/>
      <c r="N115" s="18"/>
    </row>
    <row r="116" spans="1:14" ht="13.8">
      <c r="A116" s="18"/>
      <c r="B116" s="91"/>
      <c r="C116" s="18"/>
      <c r="D116" s="18"/>
      <c r="E116" s="18"/>
      <c r="I116" s="18"/>
      <c r="K116" s="18"/>
      <c r="M116" s="18"/>
      <c r="N116" s="18"/>
    </row>
    <row r="117" spans="1:14" ht="13.8">
      <c r="A117" s="18"/>
      <c r="B117" s="91"/>
      <c r="C117" s="18"/>
      <c r="D117" s="18"/>
      <c r="E117" s="18"/>
      <c r="I117" s="18"/>
      <c r="K117" s="18"/>
      <c r="M117" s="18"/>
      <c r="N117" s="18"/>
    </row>
    <row r="118" spans="1:14" ht="13.8">
      <c r="A118" s="18"/>
      <c r="B118" s="91"/>
      <c r="C118" s="18"/>
      <c r="D118" s="18"/>
      <c r="E118" s="18"/>
      <c r="I118" s="18"/>
      <c r="K118" s="18"/>
      <c r="M118" s="18"/>
      <c r="N118" s="18"/>
    </row>
    <row r="119" spans="1:14" ht="13.8">
      <c r="A119" s="18"/>
      <c r="B119" s="91"/>
      <c r="C119" s="18"/>
      <c r="D119" s="18"/>
      <c r="E119" s="18"/>
      <c r="I119" s="18"/>
      <c r="K119" s="18"/>
      <c r="M119" s="18"/>
      <c r="N119" s="18"/>
    </row>
    <row r="120" spans="1:14" ht="13.8">
      <c r="A120" s="18"/>
      <c r="B120" s="91"/>
      <c r="C120" s="18"/>
      <c r="D120" s="18"/>
      <c r="E120" s="18"/>
      <c r="I120" s="18"/>
      <c r="K120" s="18"/>
      <c r="M120" s="18"/>
      <c r="N120" s="18"/>
    </row>
    <row r="121" spans="1:14" ht="13.8">
      <c r="A121" s="18"/>
      <c r="B121" s="91"/>
      <c r="C121" s="18"/>
      <c r="D121" s="18"/>
      <c r="E121" s="18"/>
      <c r="I121" s="18"/>
      <c r="K121" s="18"/>
      <c r="M121" s="18"/>
      <c r="N121" s="18"/>
    </row>
    <row r="122" spans="1:14" ht="13.8">
      <c r="A122" s="18"/>
      <c r="B122" s="91"/>
      <c r="C122" s="18"/>
      <c r="D122" s="18"/>
      <c r="E122" s="18"/>
      <c r="I122" s="18"/>
      <c r="K122" s="18"/>
      <c r="M122" s="18"/>
      <c r="N122" s="18"/>
    </row>
    <row r="123" spans="1:14" ht="13.8">
      <c r="A123" s="18"/>
      <c r="B123" s="91"/>
      <c r="C123" s="18"/>
      <c r="D123" s="18"/>
      <c r="E123" s="18"/>
      <c r="I123" s="18"/>
      <c r="K123" s="18"/>
      <c r="M123" s="18"/>
      <c r="N123" s="18"/>
    </row>
    <row r="124" spans="1:14" ht="13.8">
      <c r="A124" s="18"/>
      <c r="B124" s="91"/>
      <c r="C124" s="18"/>
      <c r="D124" s="18"/>
      <c r="E124" s="18"/>
      <c r="I124" s="18"/>
      <c r="K124" s="18"/>
      <c r="M124" s="18"/>
      <c r="N124" s="18"/>
    </row>
    <row r="125" spans="1:14" ht="13.8">
      <c r="A125" s="18"/>
      <c r="B125" s="91"/>
      <c r="C125" s="18"/>
      <c r="D125" s="18"/>
      <c r="E125" s="18"/>
      <c r="I125" s="18"/>
      <c r="K125" s="18"/>
      <c r="M125" s="18"/>
      <c r="N125" s="18"/>
    </row>
    <row r="126" spans="1:14" ht="13.8">
      <c r="A126" s="18"/>
      <c r="B126" s="91"/>
      <c r="C126" s="18"/>
      <c r="D126" s="18"/>
      <c r="E126" s="18"/>
      <c r="I126" s="18"/>
      <c r="K126" s="18"/>
      <c r="M126" s="18"/>
      <c r="N126" s="18"/>
    </row>
    <row r="127" spans="1:14" ht="13.8">
      <c r="A127" s="18"/>
      <c r="B127" s="91"/>
      <c r="C127" s="18"/>
      <c r="D127" s="18"/>
      <c r="E127" s="18"/>
      <c r="I127" s="18"/>
      <c r="K127" s="18"/>
      <c r="M127" s="18"/>
      <c r="N127" s="18"/>
    </row>
    <row r="128" spans="1:14" ht="13.8">
      <c r="A128" s="18"/>
      <c r="B128" s="91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91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91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91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91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91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91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91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91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91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91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1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1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1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1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1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1"/>
      <c r="C144" s="18"/>
      <c r="D144" s="18"/>
      <c r="E144" s="18"/>
      <c r="I144" s="18"/>
      <c r="K144" s="18"/>
      <c r="M144" s="18"/>
      <c r="N144" s="18"/>
    </row>
    <row r="145" spans="1:14" ht="13.8">
      <c r="A145" s="18"/>
      <c r="B145" s="91"/>
      <c r="C145" s="18"/>
      <c r="D145" s="18"/>
      <c r="E145" s="18"/>
      <c r="I145" s="18"/>
      <c r="K145" s="18"/>
      <c r="M145" s="18"/>
      <c r="N145" s="18"/>
    </row>
    <row r="146" spans="1:14" ht="13.8">
      <c r="A146" s="18"/>
      <c r="B146" s="91"/>
      <c r="C146" s="18"/>
      <c r="D146" s="18"/>
      <c r="E146" s="18"/>
      <c r="I146" s="18"/>
      <c r="K146" s="18"/>
      <c r="M146" s="18"/>
      <c r="N146" s="18"/>
    </row>
    <row r="147" spans="1:14" ht="13.8">
      <c r="A147" s="18"/>
      <c r="B147" s="91"/>
      <c r="C147" s="18"/>
      <c r="D147" s="18"/>
      <c r="E147" s="18"/>
      <c r="I147" s="18"/>
      <c r="K147" s="18"/>
      <c r="M147" s="18"/>
      <c r="N147" s="18"/>
    </row>
    <row r="148" spans="1:14" ht="13.8">
      <c r="A148" s="18"/>
      <c r="B148" s="91"/>
      <c r="C148" s="18"/>
      <c r="D148" s="18"/>
      <c r="E148" s="18"/>
      <c r="I148" s="18"/>
      <c r="K148" s="18"/>
      <c r="M148" s="18"/>
      <c r="N148" s="18"/>
    </row>
    <row r="149" spans="1:14" ht="13.8">
      <c r="A149" s="18"/>
      <c r="B149" s="91"/>
      <c r="C149" s="18"/>
      <c r="D149" s="18"/>
      <c r="E149" s="18"/>
      <c r="I149" s="18"/>
      <c r="K149" s="18"/>
      <c r="M149" s="18"/>
      <c r="N149" s="18"/>
    </row>
    <row r="150" spans="1:14" ht="13.8">
      <c r="A150" s="18"/>
      <c r="B150" s="91"/>
      <c r="C150" s="18"/>
      <c r="D150" s="18"/>
      <c r="E150" s="18"/>
      <c r="I150" s="18"/>
      <c r="K150" s="18"/>
      <c r="M150" s="18"/>
      <c r="N150" s="18"/>
    </row>
    <row r="151" spans="1:14" ht="13.8">
      <c r="A151" s="18"/>
      <c r="B151" s="91"/>
      <c r="C151" s="18"/>
      <c r="D151" s="18"/>
      <c r="E151" s="18"/>
      <c r="I151" s="18"/>
      <c r="K151" s="18"/>
      <c r="M151" s="18"/>
      <c r="N151" s="18"/>
    </row>
    <row r="152" spans="1:14" ht="13.8">
      <c r="A152" s="18"/>
      <c r="B152" s="91"/>
      <c r="C152" s="18"/>
      <c r="D152" s="18"/>
      <c r="E152" s="18"/>
      <c r="I152" s="18"/>
      <c r="K152" s="18"/>
      <c r="M152" s="18"/>
      <c r="N152" s="18"/>
    </row>
    <row r="153" spans="1:14" ht="13.8">
      <c r="A153" s="18"/>
      <c r="B153" s="91"/>
      <c r="C153" s="18"/>
      <c r="D153" s="18"/>
      <c r="E153" s="18"/>
      <c r="I153" s="18"/>
      <c r="K153" s="18"/>
      <c r="M153" s="18"/>
      <c r="N153" s="18"/>
    </row>
    <row r="154" spans="1:14" ht="13.8">
      <c r="A154" s="18"/>
      <c r="B154" s="91"/>
      <c r="C154" s="18"/>
      <c r="D154" s="18"/>
      <c r="E154" s="18"/>
      <c r="I154" s="18"/>
      <c r="K154" s="18"/>
      <c r="M154" s="18"/>
      <c r="N154" s="18"/>
    </row>
    <row r="155" spans="1:14" ht="13.8">
      <c r="A155" s="18"/>
      <c r="B155" s="91"/>
      <c r="C155" s="18"/>
      <c r="D155" s="18"/>
      <c r="E155" s="18"/>
      <c r="I155" s="18"/>
      <c r="K155" s="18"/>
      <c r="M155" s="18"/>
      <c r="N155" s="18"/>
    </row>
    <row r="156" spans="1:14" ht="13.8">
      <c r="A156" s="18"/>
      <c r="B156" s="91"/>
      <c r="C156" s="18"/>
      <c r="D156" s="18"/>
      <c r="E156" s="18"/>
      <c r="I156" s="18"/>
      <c r="K156" s="18"/>
      <c r="M156" s="18"/>
      <c r="N156" s="18"/>
    </row>
    <row r="157" spans="1:14" ht="13.8">
      <c r="A157" s="18"/>
      <c r="B157" s="91"/>
      <c r="C157" s="18"/>
      <c r="D157" s="18"/>
      <c r="E157" s="18"/>
      <c r="I157" s="18"/>
      <c r="K157" s="18"/>
      <c r="M157" s="18"/>
      <c r="N157" s="18"/>
    </row>
    <row r="158" spans="1:14" ht="13.8">
      <c r="A158" s="18"/>
      <c r="B158" s="91"/>
      <c r="C158" s="18"/>
      <c r="D158" s="18"/>
      <c r="E158" s="18"/>
      <c r="I158" s="18"/>
      <c r="K158" s="18"/>
      <c r="M158" s="18"/>
      <c r="N158" s="18"/>
    </row>
    <row r="159" spans="1:14">
      <c r="M159" s="18"/>
      <c r="N159" s="18"/>
    </row>
    <row r="160" spans="1:14">
      <c r="M160" s="18"/>
      <c r="N160" s="18"/>
    </row>
    <row r="161" spans="1:14">
      <c r="M161" s="18"/>
      <c r="N161" s="18"/>
    </row>
    <row r="162" spans="1:14">
      <c r="M162" s="18"/>
      <c r="N162" s="18"/>
    </row>
    <row r="163" spans="1:14">
      <c r="A163" s="22"/>
      <c r="E163" s="18"/>
      <c r="I163" s="18"/>
      <c r="K163" s="18"/>
      <c r="M163" s="18"/>
      <c r="N163" s="18"/>
    </row>
    <row r="164" spans="1:14">
      <c r="A164" s="22"/>
      <c r="E164" s="18"/>
      <c r="I164" s="18"/>
      <c r="K164" s="18"/>
      <c r="M164" s="18"/>
      <c r="N164" s="18"/>
    </row>
    <row r="165" spans="1:14">
      <c r="A165" s="22"/>
      <c r="E165" s="18"/>
      <c r="I165" s="18"/>
      <c r="K165" s="18"/>
      <c r="M165" s="18"/>
      <c r="N165" s="18"/>
    </row>
    <row r="166" spans="1:14">
      <c r="A166" s="22"/>
      <c r="E166" s="18"/>
      <c r="I166" s="18"/>
      <c r="K166" s="18"/>
      <c r="M166" s="18"/>
      <c r="N166" s="18"/>
    </row>
    <row r="167" spans="1:14">
      <c r="A167" s="22"/>
      <c r="E167" s="18"/>
      <c r="I167" s="18"/>
      <c r="K167" s="18"/>
      <c r="M167" s="18"/>
      <c r="N167" s="18"/>
    </row>
    <row r="168" spans="1:14">
      <c r="A168" s="22"/>
      <c r="E168" s="18"/>
      <c r="I168" s="18"/>
      <c r="K168" s="18"/>
      <c r="M168" s="18"/>
      <c r="N168" s="18"/>
    </row>
    <row r="169" spans="1:14">
      <c r="A169" s="22"/>
      <c r="E169" s="18"/>
      <c r="I169" s="18"/>
      <c r="K169" s="18"/>
      <c r="M169" s="18"/>
      <c r="N169" s="18"/>
    </row>
    <row r="170" spans="1:14">
      <c r="A170" s="22"/>
      <c r="E170" s="18"/>
      <c r="I170" s="18"/>
      <c r="K170" s="18"/>
      <c r="M170" s="18"/>
      <c r="N170" s="18"/>
    </row>
    <row r="171" spans="1:14">
      <c r="A171" s="22"/>
      <c r="E171" s="18"/>
      <c r="I171" s="18"/>
      <c r="K171" s="18"/>
      <c r="M171" s="18"/>
      <c r="N171" s="18"/>
    </row>
    <row r="172" spans="1:14">
      <c r="A172" s="22"/>
      <c r="E172" s="18"/>
      <c r="I172" s="18"/>
      <c r="K172" s="18"/>
      <c r="M172" s="18"/>
      <c r="N172" s="18"/>
    </row>
    <row r="173" spans="1:14">
      <c r="A173" s="22"/>
      <c r="E173" s="18"/>
      <c r="I173" s="18"/>
      <c r="K173" s="18"/>
      <c r="M173" s="18"/>
      <c r="N173" s="18"/>
    </row>
    <row r="174" spans="1:14">
      <c r="A174" s="22"/>
      <c r="E174" s="18"/>
      <c r="I174" s="18"/>
      <c r="K174" s="18"/>
      <c r="M174" s="18"/>
      <c r="N174" s="18"/>
    </row>
    <row r="175" spans="1:14">
      <c r="A175" s="22"/>
      <c r="E175" s="18"/>
      <c r="I175" s="18"/>
      <c r="K175" s="18"/>
      <c r="M175" s="18"/>
      <c r="N175" s="18"/>
    </row>
    <row r="176" spans="1:14">
      <c r="A176" s="22"/>
      <c r="E176" s="18"/>
      <c r="I176" s="18"/>
      <c r="K176" s="18"/>
      <c r="M176" s="18"/>
      <c r="N176" s="18"/>
    </row>
    <row r="177" spans="1:14">
      <c r="A177" s="22"/>
      <c r="E177" s="18"/>
      <c r="I177" s="18"/>
      <c r="K177" s="18"/>
      <c r="M177" s="18"/>
      <c r="N177" s="18"/>
    </row>
    <row r="178" spans="1:14">
      <c r="A178" s="22"/>
      <c r="E178" s="18"/>
      <c r="I178" s="18"/>
      <c r="K178" s="18"/>
      <c r="M178" s="18"/>
      <c r="N178" s="18"/>
    </row>
    <row r="179" spans="1:14">
      <c r="A179" s="22"/>
      <c r="E179" s="18"/>
      <c r="I179" s="18"/>
      <c r="K179" s="18"/>
      <c r="M179" s="18"/>
      <c r="N179" s="18"/>
    </row>
    <row r="180" spans="1:14">
      <c r="A180" s="22"/>
      <c r="E180" s="18"/>
      <c r="I180" s="18"/>
      <c r="K180" s="18"/>
      <c r="M180" s="18"/>
      <c r="N180" s="18"/>
    </row>
    <row r="181" spans="1:14">
      <c r="A181" s="22"/>
      <c r="E181" s="18"/>
      <c r="I181" s="18"/>
      <c r="K181" s="18"/>
      <c r="M181" s="18"/>
      <c r="N181" s="18"/>
    </row>
    <row r="182" spans="1:14">
      <c r="A182" s="22"/>
      <c r="E182" s="18"/>
      <c r="I182" s="18"/>
      <c r="K182" s="18"/>
      <c r="M182" s="18"/>
      <c r="N182" s="18"/>
    </row>
    <row r="183" spans="1:14">
      <c r="A183" s="22"/>
      <c r="E183" s="18"/>
      <c r="I183" s="18"/>
      <c r="K183" s="18"/>
      <c r="M183" s="18"/>
      <c r="N183" s="18"/>
    </row>
    <row r="184" spans="1:14">
      <c r="A184" s="22"/>
      <c r="E184" s="18"/>
      <c r="I184" s="18"/>
      <c r="K184" s="18"/>
      <c r="M184" s="18"/>
      <c r="N184" s="18"/>
    </row>
    <row r="185" spans="1:14">
      <c r="A185" s="22"/>
      <c r="E185" s="18"/>
      <c r="I185" s="18"/>
      <c r="K185" s="18"/>
      <c r="M185" s="18"/>
      <c r="N185" s="18"/>
    </row>
    <row r="189" spans="1:14">
      <c r="A189" s="22"/>
      <c r="E189" s="18"/>
      <c r="I189" s="18"/>
      <c r="K189" s="18"/>
      <c r="M189" s="18"/>
      <c r="N189" s="18"/>
    </row>
    <row r="190" spans="1:14">
      <c r="A190" s="22"/>
      <c r="E190" s="18"/>
      <c r="I190" s="18"/>
      <c r="K190" s="18"/>
      <c r="M190" s="18"/>
      <c r="N190" s="18"/>
    </row>
    <row r="191" spans="1:14">
      <c r="A191" s="22"/>
      <c r="E191" s="18"/>
      <c r="I191" s="18"/>
      <c r="K191" s="18"/>
      <c r="M191" s="18"/>
      <c r="N191" s="18"/>
    </row>
    <row r="192" spans="1:14">
      <c r="A192" s="22"/>
      <c r="E192" s="18"/>
      <c r="I192" s="18"/>
      <c r="K192" s="18"/>
      <c r="M192" s="18"/>
      <c r="N192" s="18"/>
    </row>
    <row r="193" spans="1:14">
      <c r="A193" s="22"/>
      <c r="E193" s="18"/>
      <c r="I193" s="18"/>
      <c r="K193" s="18"/>
      <c r="M193" s="18"/>
      <c r="N193" s="18"/>
    </row>
    <row r="194" spans="1:14">
      <c r="A194" s="22"/>
      <c r="E194" s="18"/>
      <c r="I194" s="18"/>
      <c r="K194" s="18"/>
      <c r="M194" s="18"/>
      <c r="N194" s="18"/>
    </row>
    <row r="208" spans="1:14">
      <c r="A208" s="12"/>
      <c r="B208" s="113"/>
      <c r="D208" s="17"/>
      <c r="E208" s="10"/>
      <c r="F208" s="16"/>
      <c r="G208" s="16"/>
      <c r="H208" s="16"/>
      <c r="I208" s="30"/>
      <c r="J208" s="16"/>
      <c r="K208" s="30"/>
      <c r="L208" s="16"/>
      <c r="M208" s="10"/>
      <c r="N208" s="18"/>
    </row>
    <row r="209" spans="1:14">
      <c r="A209" s="12"/>
      <c r="B209" s="113"/>
      <c r="D209" s="17"/>
      <c r="E209" s="10"/>
      <c r="F209" s="16"/>
      <c r="G209" s="16"/>
      <c r="H209" s="16"/>
      <c r="I209" s="30"/>
      <c r="J209" s="16"/>
      <c r="K209" s="30"/>
      <c r="L209" s="16"/>
      <c r="M209" s="10"/>
      <c r="N209" s="18"/>
    </row>
    <row r="210" spans="1:14">
      <c r="A210" s="12"/>
      <c r="B210" s="113"/>
      <c r="D210" s="17"/>
      <c r="E210" s="10"/>
      <c r="F210" s="16"/>
      <c r="G210" s="16"/>
      <c r="H210" s="16"/>
      <c r="I210" s="30"/>
      <c r="J210" s="16"/>
      <c r="K210" s="30"/>
      <c r="L210" s="16"/>
      <c r="M210" s="10"/>
      <c r="N210" s="18"/>
    </row>
    <row r="211" spans="1:14">
      <c r="A211" s="12"/>
      <c r="B211" s="113"/>
      <c r="D211" s="17"/>
      <c r="E211" s="10"/>
      <c r="F211" s="16"/>
      <c r="G211" s="16"/>
      <c r="H211" s="16"/>
      <c r="I211" s="30"/>
      <c r="J211" s="16"/>
      <c r="K211" s="30"/>
      <c r="L211" s="16"/>
      <c r="M211" s="10"/>
      <c r="N211" s="18"/>
    </row>
    <row r="212" spans="1:14">
      <c r="A212" s="12"/>
      <c r="B212" s="113"/>
      <c r="D212" s="17"/>
      <c r="E212" s="10"/>
      <c r="F212" s="16"/>
      <c r="G212" s="16"/>
      <c r="H212" s="16"/>
      <c r="I212" s="30"/>
      <c r="J212" s="16"/>
      <c r="K212" s="30"/>
      <c r="L212" s="16"/>
      <c r="M212" s="10"/>
      <c r="N212" s="18"/>
    </row>
    <row r="215" spans="1:14">
      <c r="A215" s="12"/>
      <c r="B215" s="113"/>
      <c r="D215" s="17"/>
      <c r="E215" s="10"/>
      <c r="F215" s="16"/>
      <c r="G215" s="16"/>
      <c r="H215" s="16"/>
      <c r="I215" s="30"/>
      <c r="J215" s="16"/>
      <c r="K215" s="30"/>
      <c r="L215" s="16"/>
      <c r="M215" s="10"/>
      <c r="N215" s="18"/>
    </row>
    <row r="216" spans="1:14">
      <c r="A216" s="12"/>
      <c r="B216" s="113"/>
      <c r="D216" s="17"/>
      <c r="E216" s="10"/>
      <c r="F216" s="16"/>
      <c r="G216" s="16"/>
      <c r="H216" s="16"/>
      <c r="I216" s="30"/>
      <c r="J216" s="16"/>
      <c r="K216" s="30"/>
      <c r="L216" s="16"/>
      <c r="M216" s="10"/>
      <c r="N216" s="18"/>
    </row>
    <row r="217" spans="1:14">
      <c r="A217" s="12"/>
      <c r="B217" s="113"/>
      <c r="D217" s="17"/>
      <c r="E217" s="10"/>
      <c r="F217" s="16"/>
      <c r="G217" s="16"/>
      <c r="H217" s="16"/>
      <c r="I217" s="30"/>
      <c r="J217" s="16"/>
      <c r="K217" s="30"/>
      <c r="L217" s="16"/>
      <c r="M217" s="10"/>
      <c r="N217" s="18"/>
    </row>
    <row r="218" spans="1:14">
      <c r="A218" s="12"/>
      <c r="B218" s="113"/>
      <c r="D218" s="17"/>
      <c r="E218" s="10"/>
      <c r="F218" s="16"/>
      <c r="G218" s="16"/>
      <c r="H218" s="16"/>
      <c r="I218" s="30"/>
      <c r="J218" s="16"/>
      <c r="K218" s="30"/>
      <c r="L218" s="16"/>
      <c r="M218" s="10"/>
      <c r="N218" s="18"/>
    </row>
    <row r="219" spans="1:14">
      <c r="A219" s="12"/>
      <c r="B219" s="113"/>
      <c r="D219" s="17"/>
      <c r="E219" s="10"/>
      <c r="F219" s="16"/>
      <c r="G219" s="16"/>
      <c r="H219" s="16"/>
      <c r="I219" s="30"/>
      <c r="J219" s="16"/>
      <c r="K219" s="30"/>
      <c r="L219" s="16"/>
      <c r="M219" s="10"/>
      <c r="N219" s="18"/>
    </row>
    <row r="220" spans="1:14">
      <c r="A220" s="12"/>
      <c r="B220" s="113"/>
      <c r="D220" s="17"/>
      <c r="E220" s="10"/>
      <c r="F220" s="16"/>
      <c r="G220" s="16"/>
      <c r="H220" s="16"/>
      <c r="I220" s="30"/>
      <c r="J220" s="16"/>
      <c r="K220" s="30"/>
      <c r="L220" s="16"/>
      <c r="M220" s="10"/>
      <c r="N220" s="18"/>
    </row>
    <row r="221" spans="1:14">
      <c r="A221" s="12"/>
      <c r="B221" s="113"/>
      <c r="D221" s="17"/>
      <c r="E221" s="10"/>
      <c r="F221" s="16"/>
      <c r="G221" s="16"/>
      <c r="H221" s="16"/>
      <c r="I221" s="30"/>
      <c r="J221" s="16"/>
      <c r="K221" s="30"/>
      <c r="L221" s="16"/>
      <c r="M221" s="10"/>
      <c r="N221" s="18"/>
    </row>
    <row r="222" spans="1:14">
      <c r="A222" s="12"/>
      <c r="B222" s="113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3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3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5" spans="1:14">
      <c r="A225" s="12"/>
      <c r="B225" s="113"/>
      <c r="D225" s="17"/>
      <c r="E225" s="10"/>
      <c r="F225" s="16"/>
      <c r="G225" s="16"/>
      <c r="H225" s="16"/>
      <c r="I225" s="30"/>
      <c r="J225" s="16"/>
      <c r="K225" s="30"/>
      <c r="L225" s="16"/>
      <c r="M225" s="10"/>
      <c r="N225" s="18"/>
    </row>
    <row r="226" spans="1:14">
      <c r="A226" s="12"/>
      <c r="B226" s="113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7" spans="1:14">
      <c r="A227" s="12"/>
      <c r="B227" s="113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3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3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3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3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3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3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3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3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3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3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3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3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3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3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3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3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3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3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3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3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3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3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3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3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3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3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3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3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3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3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3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3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3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3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3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3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3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3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3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3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3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3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3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3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3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3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3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3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3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3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3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3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3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3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3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3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3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3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3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3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3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3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3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3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3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3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3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3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3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3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3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3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3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3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3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3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3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3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3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3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3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3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3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3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3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3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3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3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3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3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3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3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3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3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3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3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3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3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3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3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3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3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3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3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3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3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3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3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3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3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3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3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3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3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3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3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3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3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3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3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3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3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3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3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3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3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3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3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3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3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3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3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3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3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3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3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3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3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3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3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3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3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3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3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3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3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3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3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3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3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3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3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3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3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3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3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3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3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3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3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3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3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3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3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3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3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3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3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3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3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3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3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3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3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3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3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3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3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3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3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3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3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3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3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3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3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3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3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3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3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3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3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3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3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3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3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3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3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3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3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3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3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3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3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3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3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3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3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3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3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3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3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3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3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3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3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3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3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3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3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3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3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3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3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3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3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3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3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3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3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3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3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3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3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3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3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3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3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3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3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3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3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3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3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3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3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3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3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3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3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3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3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3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3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3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3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3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3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3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3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3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3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3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3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3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3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3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3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3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3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3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3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3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3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3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3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3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3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3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3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3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3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3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3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3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3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3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3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3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3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3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3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3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3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3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3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3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3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3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3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3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3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3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3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3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3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3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3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3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3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3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3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3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3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3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3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3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3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3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3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3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3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3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3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3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3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3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3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3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3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3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3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3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3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3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3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3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3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3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3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3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3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3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3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3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3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3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3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3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3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3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3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3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3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3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3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3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3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3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3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3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3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3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3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3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3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3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3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3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3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3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3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3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3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3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3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3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3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3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3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3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3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3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3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3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3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3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3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3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3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3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3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3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3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3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3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3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3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3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3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3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3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3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3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3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3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3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3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3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</sheetData>
  <autoFilter ref="A9:M30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49:M91 E48:L48 E45:L45 F46:L46 B46 E44:M44 E37:M37 I35 E38:L39 E35:G35 D35:D37 B35:B41 D39:D41 B48:D91 B44:D45 E36:L36 E40:M4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D10" sqref="D10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40" customFormat="1" ht="40.950000000000003" customHeight="1">
      <c r="A1" s="138" t="s">
        <v>53</v>
      </c>
      <c r="B1" s="140" t="s">
        <v>56</v>
      </c>
    </row>
    <row r="2" spans="1:2" s="140" customFormat="1" ht="41.4" customHeight="1">
      <c r="A2" s="139" t="s">
        <v>54</v>
      </c>
      <c r="B2" s="138" t="s">
        <v>55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VVDU5HPDTQC2-32-872588</_dlc_DocId>
    <_dlc_DocIdUrl xmlns="a5444ea2-90b0-4ece-a612-f39e0dd9a22f">
      <Url>https://docflow.socar.ge/dms/ERequests/_layouts/15/DocIdRedir.aspx?ID=VVDU5HPDTQC2-32-872588</Url>
      <Description>VVDU5HPDTQC2-32-872588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438326-16FE-4C7E-8B9B-A0F72854AA8F}"/>
</file>

<file path=customXml/itemProps2.xml><?xml version="1.0" encoding="utf-8"?>
<ds:datastoreItem xmlns:ds="http://schemas.openxmlformats.org/officeDocument/2006/customXml" ds:itemID="{9CB1A93C-5360-4CF2-8B85-C0DAB0FA63B1}"/>
</file>

<file path=customXml/itemProps3.xml><?xml version="1.0" encoding="utf-8"?>
<ds:datastoreItem xmlns:ds="http://schemas.openxmlformats.org/officeDocument/2006/customXml" ds:itemID="{FD4F2794-BB31-4E22-A28C-BCDB97CB32BC}"/>
</file>

<file path=customXml/itemProps4.xml><?xml version="1.0" encoding="utf-8"?>
<ds:datastoreItem xmlns:ds="http://schemas.openxmlformats.org/officeDocument/2006/customXml" ds:itemID="{8C4AD227-5085-4D85-AF5D-6C54879155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1-1</vt:lpstr>
      <vt:lpstr>პირობები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2022-06-20T14:41:55Z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1d1344d2-1f53-435a-a8b8-85ec6b41f425</vt:lpwstr>
  </property>
</Properties>
</file>