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'1-1'!$A$9:$M$30</definedName>
    <definedName name="_xlnm.Print_Area" localSheetId="0">'1-1'!$A$1:$M$47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04" l="1"/>
  <c r="M26" i="104" s="1"/>
  <c r="L25" i="104"/>
  <c r="M25" i="104" s="1"/>
  <c r="L24" i="104"/>
  <c r="J24" i="104"/>
  <c r="M24" i="104" l="1"/>
  <c r="H22" i="104" l="1"/>
  <c r="M22" i="104" s="1"/>
  <c r="M21" i="104"/>
  <c r="J20" i="104"/>
  <c r="M20" i="104" s="1"/>
  <c r="H34" i="104" l="1"/>
  <c r="M34" i="104" s="1"/>
  <c r="M33" i="104"/>
  <c r="J32" i="104"/>
  <c r="M32" i="104" s="1"/>
  <c r="H18" i="104"/>
  <c r="M18" i="104" s="1"/>
  <c r="M17" i="104"/>
  <c r="J16" i="104"/>
  <c r="M16" i="104" s="1"/>
  <c r="H30" i="104" l="1"/>
  <c r="M30" i="104" s="1"/>
  <c r="M29" i="104"/>
  <c r="J28" i="104"/>
  <c r="M28" i="104" s="1"/>
  <c r="L12" i="104" l="1"/>
  <c r="J12" i="104"/>
  <c r="M12" i="104" l="1"/>
  <c r="L13" i="104"/>
  <c r="M13" i="104" s="1"/>
  <c r="H14" i="104"/>
  <c r="M14" i="104" s="1"/>
  <c r="L35" i="104" l="1"/>
  <c r="J35" i="104" l="1"/>
  <c r="M35" i="104" l="1"/>
  <c r="H35" i="104"/>
  <c r="M36" i="104" s="1"/>
  <c r="M37" i="104" l="1"/>
  <c r="M38" i="104" s="1"/>
  <c r="M39" i="104" s="1"/>
  <c r="M40" i="104" l="1"/>
  <c r="M41" i="104" s="1"/>
  <c r="M42" i="104" l="1"/>
  <c r="M43" i="104" s="1"/>
</calcChain>
</file>

<file path=xl/sharedStrings.xml><?xml version="1.0" encoding="utf-8"?>
<sst xmlns="http://schemas.openxmlformats.org/spreadsheetml/2006/main" count="138" uniqueCount="70">
  <si>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</si>
  <si>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</si>
  <si>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</si>
  <si>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</si>
  <si>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</si>
  <si>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</si>
  <si>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</si>
  <si>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</si>
  <si>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</si>
  <si>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</si>
  <si>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</si>
  <si>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</si>
  <si>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</si>
  <si>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</si>
  <si>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</si>
  <si>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</si>
  <si>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</si>
  <si>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</si>
  <si>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</si>
  <si>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</si>
  <si>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</si>
  <si>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</si>
  <si>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</si>
  <si>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</si>
  <si>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</si>
  <si>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</si>
  <si>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</si>
  <si>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</si>
  <si>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</si>
  <si>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</si>
  <si>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</si>
  <si>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</si>
  <si>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</si>
  <si>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</si>
  <si>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</si>
  <si>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</si>
  <si>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</si>
  <si>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</si>
  <si>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</si>
  <si>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</si>
  <si>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</si>
  <si>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</si>
  <si>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</si>
  <si>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</si>
  <si>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</si>
  <si>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</si>
  <si>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</si>
  <si>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</si>
  <si>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</si>
  <si>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</si>
  <si>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</si>
  <si>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</si>
  <si>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</si>
  <si>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</si>
  <si>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ავანსი</t>
  </si>
  <si>
    <t>განიხილება შემსრულებლის შემოთავაზება</t>
  </si>
  <si>
    <t>30.11.2021</t>
  </si>
  <si>
    <t>მ2</t>
  </si>
  <si>
    <t>შუშების წმენდა</t>
  </si>
  <si>
    <t>Lamel 200 პანელების წმენდა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</si>
  <si>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</si>
  <si>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</si>
  <si>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</si>
  <si>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დეკორაციების დემონტაჟი</t>
  </si>
  <si>
    <t>შრომის დანახარჯი</t>
  </si>
  <si>
    <t>ც</t>
  </si>
  <si>
    <t>არაკალის და წებოს მოხსნა</t>
  </si>
  <si>
    <t>შეშელიძე 1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</si>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</sst>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101" fillId="25" borderId="0" xfId="566" applyFont="1" applyFill="1" applyAlignment="1">
      <alignment horizontal="left" vertical="top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6"/>
  <sheetViews>
    <sheetView tabSelected="1" view="pageBreakPreview" topLeftCell="A10" zoomScale="80" zoomScaleNormal="80" zoomScaleSheetLayoutView="80" workbookViewId="0">
      <selection activeCell="C28" sqref="C28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2" t="s">
        <v>67</v>
      </c>
      <c r="B1" s="152"/>
      <c r="C1" s="152"/>
      <c r="E1" s="141"/>
      <c r="F1" s="141"/>
      <c r="G1" s="141"/>
      <c r="H1" s="141"/>
      <c r="I1" s="141"/>
      <c r="J1" s="141"/>
      <c r="K1" s="141"/>
      <c r="L1" s="14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42"/>
      <c r="B3" s="142"/>
      <c r="C3" s="142"/>
      <c r="D3" s="119"/>
      <c r="E3" s="143"/>
      <c r="F3" s="143"/>
      <c r="G3" s="143"/>
      <c r="H3" s="143"/>
      <c r="I3" s="143"/>
      <c r="J3" s="143"/>
      <c r="K3" s="143"/>
      <c r="L3" s="14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42"/>
      <c r="B5" s="142"/>
      <c r="C5" s="142"/>
      <c r="D5" s="123"/>
      <c r="E5" s="143"/>
      <c r="F5" s="143"/>
      <c r="G5" s="143"/>
      <c r="H5" s="143"/>
      <c r="I5" s="143"/>
      <c r="J5" s="143"/>
      <c r="K5" s="143"/>
      <c r="L5" s="14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50" t="s">
        <v>0</v>
      </c>
      <c r="E7" s="153" t="s">
        <v>35</v>
      </c>
      <c r="F7" s="150" t="s">
        <v>36</v>
      </c>
      <c r="G7" s="150" t="s">
        <v>37</v>
      </c>
      <c r="H7" s="150"/>
      <c r="I7" s="150" t="s">
        <v>38</v>
      </c>
      <c r="J7" s="150"/>
      <c r="K7" s="150" t="s">
        <v>39</v>
      </c>
      <c r="L7" s="150"/>
      <c r="M7" s="155" t="s">
        <v>40</v>
      </c>
    </row>
    <row r="8" spans="1:16" s="19" customFormat="1" ht="30" customHeight="1">
      <c r="A8" s="145"/>
      <c r="B8" s="147"/>
      <c r="C8" s="149"/>
      <c r="D8" s="151"/>
      <c r="E8" s="154"/>
      <c r="F8" s="151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56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62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54.6" customHeight="1">
      <c r="A11" s="31">
        <v>1</v>
      </c>
      <c r="B11" s="89" t="s">
        <v>51</v>
      </c>
      <c r="C11" s="129" t="s">
        <v>63</v>
      </c>
      <c r="D11" s="26">
        <v>4</v>
      </c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46.8" customHeight="1">
      <c r="A12" s="31"/>
      <c r="B12" s="126"/>
      <c r="C12" s="134" t="s">
        <v>64</v>
      </c>
      <c r="D12" s="7" t="s">
        <v>65</v>
      </c>
      <c r="E12" s="127">
        <v>1</v>
      </c>
      <c r="F12" s="127">
        <v>4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>
        <f t="shared" ref="L12" si="1">K12*F12</f>
        <v>0</v>
      </c>
      <c r="M12" s="128">
        <f t="shared" ref="M12" si="2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1</v>
      </c>
      <c r="G13" s="127"/>
      <c r="H13" s="127"/>
      <c r="I13" s="127"/>
      <c r="J13" s="127"/>
      <c r="K13" s="127">
        <v>0</v>
      </c>
      <c r="L13" s="127">
        <f t="shared" ref="L13" si="3">K13*F13</f>
        <v>0</v>
      </c>
      <c r="M13" s="128">
        <f t="shared" ref="M13:M14" si="4">L13+J13+H13</f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1</v>
      </c>
      <c r="G14" s="127">
        <v>0</v>
      </c>
      <c r="H14" s="127">
        <f t="shared" ref="H14" si="5">G14*F14</f>
        <v>0</v>
      </c>
      <c r="I14" s="127"/>
      <c r="J14" s="127"/>
      <c r="K14" s="127"/>
      <c r="L14" s="127"/>
      <c r="M14" s="128">
        <f t="shared" si="4"/>
        <v>0</v>
      </c>
      <c r="N14" s="51"/>
      <c r="O14" s="117"/>
    </row>
    <row r="15" spans="1:16" ht="34.950000000000003" customHeight="1">
      <c r="A15" s="31">
        <v>2</v>
      </c>
      <c r="B15" s="89" t="s">
        <v>51</v>
      </c>
      <c r="C15" s="129" t="s">
        <v>66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66</v>
      </c>
      <c r="D16" s="7" t="s">
        <v>57</v>
      </c>
      <c r="E16" s="127">
        <v>1</v>
      </c>
      <c r="F16" s="127">
        <v>72</v>
      </c>
      <c r="G16" s="127"/>
      <c r="H16" s="127"/>
      <c r="I16" s="127">
        <v>0</v>
      </c>
      <c r="J16" s="127">
        <f t="shared" ref="J16" si="6">I16*F16</f>
        <v>0</v>
      </c>
      <c r="K16" s="127"/>
      <c r="L16" s="127"/>
      <c r="M16" s="128">
        <f t="shared" ref="M16:M18" si="7">L16+J16+H16</f>
        <v>0</v>
      </c>
      <c r="N16" s="84"/>
      <c r="O16" s="115">
        <v>6</v>
      </c>
    </row>
    <row r="17" spans="1:15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1</v>
      </c>
      <c r="G17" s="127"/>
      <c r="H17" s="127"/>
      <c r="I17" s="127"/>
      <c r="J17" s="127"/>
      <c r="K17" s="127"/>
      <c r="L17" s="127">
        <v>0</v>
      </c>
      <c r="M17" s="128">
        <f t="shared" si="7"/>
        <v>0</v>
      </c>
      <c r="N17" s="51"/>
      <c r="O17" s="117"/>
    </row>
    <row r="18" spans="1:15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1</v>
      </c>
      <c r="G18" s="127">
        <v>0</v>
      </c>
      <c r="H18" s="127">
        <f t="shared" ref="H18" si="8">G18*F18</f>
        <v>0</v>
      </c>
      <c r="I18" s="127"/>
      <c r="J18" s="127"/>
      <c r="K18" s="127"/>
      <c r="L18" s="127"/>
      <c r="M18" s="128">
        <f t="shared" si="7"/>
        <v>0</v>
      </c>
      <c r="N18" s="51"/>
      <c r="O18" s="117"/>
    </row>
    <row r="19" spans="1:15" ht="34.950000000000003" customHeight="1">
      <c r="A19" s="31">
        <v>3</v>
      </c>
      <c r="B19" s="89" t="s">
        <v>51</v>
      </c>
      <c r="C19" s="129" t="s">
        <v>59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5" ht="18" customHeight="1">
      <c r="A20" s="31"/>
      <c r="B20" s="126"/>
      <c r="C20" s="134" t="s">
        <v>59</v>
      </c>
      <c r="D20" s="7" t="s">
        <v>57</v>
      </c>
      <c r="E20" s="127">
        <v>1</v>
      </c>
      <c r="F20" s="127">
        <v>240</v>
      </c>
      <c r="G20" s="127"/>
      <c r="H20" s="127"/>
      <c r="I20" s="127">
        <v>0</v>
      </c>
      <c r="J20" s="127">
        <f t="shared" ref="J20" si="9">I20*F20</f>
        <v>0</v>
      </c>
      <c r="K20" s="127"/>
      <c r="L20" s="127"/>
      <c r="M20" s="128">
        <f t="shared" ref="M20:M22" si="10">L20+J20+H20</f>
        <v>0</v>
      </c>
      <c r="N20" s="84"/>
      <c r="O20" s="115">
        <v>6</v>
      </c>
    </row>
    <row r="21" spans="1:15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1</v>
      </c>
      <c r="G21" s="127"/>
      <c r="H21" s="127"/>
      <c r="I21" s="127"/>
      <c r="J21" s="127"/>
      <c r="K21" s="127"/>
      <c r="L21" s="127">
        <v>0</v>
      </c>
      <c r="M21" s="128">
        <f t="shared" si="10"/>
        <v>0</v>
      </c>
      <c r="N21" s="51"/>
      <c r="O21" s="117"/>
    </row>
    <row r="22" spans="1:15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1</v>
      </c>
      <c r="G22" s="127">
        <v>0</v>
      </c>
      <c r="H22" s="127">
        <f t="shared" ref="H22" si="11">G22*F22</f>
        <v>0</v>
      </c>
      <c r="I22" s="127"/>
      <c r="J22" s="127"/>
      <c r="K22" s="127"/>
      <c r="L22" s="127"/>
      <c r="M22" s="128">
        <f t="shared" si="10"/>
        <v>0</v>
      </c>
      <c r="N22" s="51"/>
      <c r="O22" s="117"/>
    </row>
    <row r="23" spans="1:15" ht="54.6" customHeight="1">
      <c r="A23" s="31">
        <v>4</v>
      </c>
      <c r="B23" s="89" t="s">
        <v>51</v>
      </c>
      <c r="C23" s="129" t="s">
        <v>68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5" ht="46.8" customHeight="1">
      <c r="A24" s="31"/>
      <c r="B24" s="126"/>
      <c r="C24" s="134" t="s">
        <v>69</v>
      </c>
      <c r="D24" s="7" t="s">
        <v>57</v>
      </c>
      <c r="E24" s="127">
        <v>1</v>
      </c>
      <c r="F24" s="127">
        <v>226</v>
      </c>
      <c r="G24" s="127"/>
      <c r="H24" s="127"/>
      <c r="I24" s="127">
        <v>0</v>
      </c>
      <c r="J24" s="127">
        <f t="shared" ref="J24" si="12">I24*F24</f>
        <v>0</v>
      </c>
      <c r="K24" s="127"/>
      <c r="L24" s="127">
        <f t="shared" ref="L24:L25" si="13">K24*F24</f>
        <v>0</v>
      </c>
      <c r="M24" s="128">
        <f t="shared" ref="M24:M26" si="14">L24+J24+H24</f>
        <v>0</v>
      </c>
      <c r="N24" s="84"/>
      <c r="O24" s="115">
        <v>6</v>
      </c>
    </row>
    <row r="25" spans="1:15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1</v>
      </c>
      <c r="G25" s="127"/>
      <c r="H25" s="127"/>
      <c r="I25" s="127"/>
      <c r="J25" s="127"/>
      <c r="K25" s="127">
        <v>0</v>
      </c>
      <c r="L25" s="127">
        <f t="shared" si="13"/>
        <v>0</v>
      </c>
      <c r="M25" s="128">
        <f t="shared" si="14"/>
        <v>0</v>
      </c>
      <c r="N25" s="51"/>
      <c r="O25" s="117"/>
    </row>
    <row r="26" spans="1:15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1</v>
      </c>
      <c r="G26" s="127">
        <v>0</v>
      </c>
      <c r="H26" s="127">
        <f t="shared" ref="H26" si="15">G26*F26</f>
        <v>0</v>
      </c>
      <c r="I26" s="127"/>
      <c r="J26" s="127"/>
      <c r="K26" s="127"/>
      <c r="L26" s="127"/>
      <c r="M26" s="128">
        <f t="shared" si="14"/>
        <v>0</v>
      </c>
      <c r="N26" s="51"/>
      <c r="O26" s="117"/>
    </row>
    <row r="27" spans="1:15" ht="34.950000000000003" customHeight="1">
      <c r="A27" s="31">
        <v>5</v>
      </c>
      <c r="B27" s="89" t="s">
        <v>51</v>
      </c>
      <c r="C27" s="129" t="s">
        <v>58</v>
      </c>
      <c r="D27" s="26"/>
      <c r="E27" s="99"/>
      <c r="F27" s="131"/>
      <c r="G27" s="127"/>
      <c r="H27" s="127"/>
      <c r="I27" s="127"/>
      <c r="J27" s="127"/>
      <c r="K27" s="127"/>
      <c r="L27" s="127"/>
      <c r="M27" s="128"/>
      <c r="N27" s="84"/>
      <c r="O27" s="114"/>
    </row>
    <row r="28" spans="1:15" ht="18" customHeight="1">
      <c r="A28" s="31"/>
      <c r="B28" s="126"/>
      <c r="C28" s="134" t="s">
        <v>58</v>
      </c>
      <c r="D28" s="7" t="s">
        <v>57</v>
      </c>
      <c r="E28" s="127">
        <v>1</v>
      </c>
      <c r="F28" s="127">
        <v>20</v>
      </c>
      <c r="G28" s="127"/>
      <c r="H28" s="127"/>
      <c r="I28" s="127">
        <v>0</v>
      </c>
      <c r="J28" s="127">
        <f t="shared" ref="J28" si="16">I28*F28</f>
        <v>0</v>
      </c>
      <c r="K28" s="127"/>
      <c r="L28" s="127"/>
      <c r="M28" s="128">
        <f t="shared" ref="M28:M30" si="17">L28+J28+H28</f>
        <v>0</v>
      </c>
      <c r="N28" s="84"/>
      <c r="O28" s="115">
        <v>6</v>
      </c>
    </row>
    <row r="29" spans="1:15" s="13" customFormat="1" ht="18" customHeight="1">
      <c r="A29" s="31"/>
      <c r="B29" s="90"/>
      <c r="C29" s="134" t="s">
        <v>52</v>
      </c>
      <c r="D29" s="116" t="s">
        <v>2</v>
      </c>
      <c r="E29" s="132"/>
      <c r="F29" s="133">
        <v>1</v>
      </c>
      <c r="G29" s="127"/>
      <c r="H29" s="127"/>
      <c r="I29" s="127"/>
      <c r="J29" s="127"/>
      <c r="K29" s="127"/>
      <c r="L29" s="127">
        <v>0</v>
      </c>
      <c r="M29" s="128">
        <f t="shared" si="17"/>
        <v>0</v>
      </c>
      <c r="N29" s="51"/>
      <c r="O29" s="117"/>
    </row>
    <row r="30" spans="1:15" s="13" customFormat="1" ht="18" customHeight="1">
      <c r="A30" s="118"/>
      <c r="B30" s="108"/>
      <c r="C30" s="134" t="s">
        <v>44</v>
      </c>
      <c r="D30" s="116" t="s">
        <v>2</v>
      </c>
      <c r="E30" s="132"/>
      <c r="F30" s="133">
        <v>1</v>
      </c>
      <c r="G30" s="127">
        <v>0</v>
      </c>
      <c r="H30" s="127">
        <f t="shared" ref="H30" si="18">G30*F30</f>
        <v>0</v>
      </c>
      <c r="I30" s="127"/>
      <c r="J30" s="127"/>
      <c r="K30" s="127"/>
      <c r="L30" s="127"/>
      <c r="M30" s="128">
        <f t="shared" si="17"/>
        <v>0</v>
      </c>
      <c r="N30" s="51"/>
      <c r="O30" s="117"/>
    </row>
    <row r="31" spans="1:15" ht="34.950000000000003" customHeight="1">
      <c r="A31" s="31">
        <v>6</v>
      </c>
      <c r="B31" s="89" t="s">
        <v>51</v>
      </c>
      <c r="C31" s="129" t="s">
        <v>60</v>
      </c>
      <c r="D31" s="26"/>
      <c r="E31" s="99"/>
      <c r="F31" s="131"/>
      <c r="G31" s="127"/>
      <c r="H31" s="127"/>
      <c r="I31" s="127"/>
      <c r="J31" s="127"/>
      <c r="K31" s="127"/>
      <c r="L31" s="127"/>
      <c r="M31" s="128"/>
      <c r="N31" s="84"/>
      <c r="O31" s="114"/>
    </row>
    <row r="32" spans="1:15" ht="30.6" customHeight="1">
      <c r="A32" s="31"/>
      <c r="B32" s="126"/>
      <c r="C32" s="134" t="s">
        <v>61</v>
      </c>
      <c r="D32" s="7" t="s">
        <v>57</v>
      </c>
      <c r="E32" s="127">
        <v>1</v>
      </c>
      <c r="F32" s="127">
        <v>240</v>
      </c>
      <c r="G32" s="127"/>
      <c r="H32" s="127"/>
      <c r="I32" s="127">
        <v>0</v>
      </c>
      <c r="J32" s="127">
        <f t="shared" ref="J32" si="19">I32*F32</f>
        <v>0</v>
      </c>
      <c r="K32" s="127"/>
      <c r="L32" s="127"/>
      <c r="M32" s="128">
        <f t="shared" ref="M32:M34" si="20">L32+J32+H32</f>
        <v>0</v>
      </c>
      <c r="N32" s="84"/>
      <c r="O32" s="115">
        <v>6</v>
      </c>
    </row>
    <row r="33" spans="1:16" s="13" customFormat="1" ht="18" customHeight="1">
      <c r="A33" s="31"/>
      <c r="B33" s="90"/>
      <c r="C33" s="134" t="s">
        <v>52</v>
      </c>
      <c r="D33" s="116" t="s">
        <v>2</v>
      </c>
      <c r="E33" s="132"/>
      <c r="F33" s="133">
        <v>1</v>
      </c>
      <c r="G33" s="127"/>
      <c r="H33" s="127"/>
      <c r="I33" s="127"/>
      <c r="J33" s="127"/>
      <c r="K33" s="127"/>
      <c r="L33" s="127">
        <v>0</v>
      </c>
      <c r="M33" s="128">
        <f t="shared" si="20"/>
        <v>0</v>
      </c>
      <c r="N33" s="51"/>
      <c r="O33" s="117"/>
    </row>
    <row r="34" spans="1:16" s="13" customFormat="1" ht="18" customHeight="1">
      <c r="A34" s="118"/>
      <c r="B34" s="108"/>
      <c r="C34" s="134" t="s">
        <v>44</v>
      </c>
      <c r="D34" s="116" t="s">
        <v>2</v>
      </c>
      <c r="E34" s="132"/>
      <c r="F34" s="133">
        <v>1</v>
      </c>
      <c r="G34" s="127">
        <v>0</v>
      </c>
      <c r="H34" s="127">
        <f t="shared" ref="H34" si="21">G34*F34</f>
        <v>0</v>
      </c>
      <c r="I34" s="127"/>
      <c r="J34" s="127"/>
      <c r="K34" s="127"/>
      <c r="L34" s="127"/>
      <c r="M34" s="128">
        <f t="shared" si="20"/>
        <v>0</v>
      </c>
      <c r="N34" s="51"/>
      <c r="O34" s="117"/>
    </row>
    <row r="35" spans="1:16" s="2" customFormat="1" ht="18" customHeight="1">
      <c r="A35" s="100"/>
      <c r="B35" s="109"/>
      <c r="C35" s="136" t="s">
        <v>46</v>
      </c>
      <c r="D35" s="101"/>
      <c r="E35" s="102"/>
      <c r="F35" s="102"/>
      <c r="G35" s="102"/>
      <c r="H35" s="103">
        <f>SUM(H11:H30)</f>
        <v>0</v>
      </c>
      <c r="I35" s="103"/>
      <c r="J35" s="103">
        <f>SUM(J11:J30)</f>
        <v>0</v>
      </c>
      <c r="K35" s="103"/>
      <c r="L35" s="103">
        <f>SUM(L11:L30)</f>
        <v>0</v>
      </c>
      <c r="M35" s="103">
        <f>SUM(M11:M30)</f>
        <v>0</v>
      </c>
      <c r="N35" s="48"/>
      <c r="O35" s="3"/>
      <c r="P35" s="1"/>
    </row>
    <row r="36" spans="1:16" s="10" customFormat="1" ht="36" customHeight="1">
      <c r="A36" s="31"/>
      <c r="B36" s="90"/>
      <c r="C36" s="134" t="s">
        <v>47</v>
      </c>
      <c r="D36" s="14">
        <v>0.03</v>
      </c>
      <c r="E36" s="40"/>
      <c r="F36" s="76"/>
      <c r="G36" s="40"/>
      <c r="H36" s="77"/>
      <c r="I36" s="77"/>
      <c r="J36" s="77"/>
      <c r="K36" s="77"/>
      <c r="L36" s="77"/>
      <c r="M36" s="78">
        <f>H35*D36</f>
        <v>0</v>
      </c>
      <c r="N36" s="49"/>
    </row>
    <row r="37" spans="1:16" s="11" customFormat="1" ht="18" customHeight="1">
      <c r="A37" s="31"/>
      <c r="B37" s="90"/>
      <c r="C37" s="129" t="s">
        <v>46</v>
      </c>
      <c r="D37" s="26"/>
      <c r="E37" s="40"/>
      <c r="F37" s="38"/>
      <c r="G37" s="38"/>
      <c r="H37" s="83"/>
      <c r="I37" s="83"/>
      <c r="J37" s="83"/>
      <c r="K37" s="83"/>
      <c r="L37" s="83"/>
      <c r="M37" s="78">
        <f>SUM(M35:M36)</f>
        <v>0</v>
      </c>
      <c r="N37" s="47"/>
    </row>
    <row r="38" spans="1:16" s="10" customFormat="1" ht="36" customHeight="1">
      <c r="A38" s="31"/>
      <c r="B38" s="90"/>
      <c r="C38" s="134" t="s">
        <v>48</v>
      </c>
      <c r="D38" s="14">
        <v>0.08</v>
      </c>
      <c r="E38" s="40"/>
      <c r="F38" s="76"/>
      <c r="G38" s="40"/>
      <c r="H38" s="77"/>
      <c r="I38" s="77"/>
      <c r="J38" s="77"/>
      <c r="K38" s="77"/>
      <c r="L38" s="77"/>
      <c r="M38" s="78">
        <f>M37*D38</f>
        <v>0</v>
      </c>
      <c r="N38" s="49"/>
    </row>
    <row r="39" spans="1:16" s="11" customFormat="1" ht="18" customHeight="1">
      <c r="A39" s="31"/>
      <c r="B39" s="90"/>
      <c r="C39" s="129" t="s">
        <v>46</v>
      </c>
      <c r="D39" s="26"/>
      <c r="E39" s="40"/>
      <c r="F39" s="38"/>
      <c r="G39" s="38"/>
      <c r="H39" s="83"/>
      <c r="I39" s="83"/>
      <c r="J39" s="83"/>
      <c r="K39" s="83"/>
      <c r="L39" s="83"/>
      <c r="M39" s="78">
        <f>SUM(M37:M38)</f>
        <v>0</v>
      </c>
      <c r="N39" s="47"/>
    </row>
    <row r="40" spans="1:16" s="10" customFormat="1" ht="18" customHeight="1">
      <c r="A40" s="31"/>
      <c r="B40" s="90"/>
      <c r="C40" s="134" t="s">
        <v>49</v>
      </c>
      <c r="D40" s="14">
        <v>0.08</v>
      </c>
      <c r="E40" s="40"/>
      <c r="F40" s="76"/>
      <c r="G40" s="40"/>
      <c r="H40" s="77"/>
      <c r="I40" s="77"/>
      <c r="J40" s="77"/>
      <c r="K40" s="77"/>
      <c r="L40" s="77"/>
      <c r="M40" s="78">
        <f>M39*D40</f>
        <v>0</v>
      </c>
      <c r="N40" s="47"/>
    </row>
    <row r="41" spans="1:16" s="29" customFormat="1" ht="21" customHeight="1" thickBot="1">
      <c r="A41" s="104"/>
      <c r="B41" s="110"/>
      <c r="C41" s="137" t="s">
        <v>50</v>
      </c>
      <c r="D41" s="94"/>
      <c r="E41" s="96"/>
      <c r="F41" s="96"/>
      <c r="G41" s="95"/>
      <c r="H41" s="97"/>
      <c r="I41" s="97"/>
      <c r="J41" s="97"/>
      <c r="K41" s="97"/>
      <c r="L41" s="97"/>
      <c r="M41" s="98">
        <f>SUM(M39:M40)</f>
        <v>0</v>
      </c>
      <c r="N41" s="50"/>
    </row>
    <row r="42" spans="1:16" s="10" customFormat="1" ht="18" customHeight="1">
      <c r="A42" s="31"/>
      <c r="B42" s="90"/>
      <c r="C42" s="134" t="s">
        <v>34</v>
      </c>
      <c r="D42" s="14">
        <v>0.18</v>
      </c>
      <c r="E42" s="40"/>
      <c r="F42" s="76"/>
      <c r="G42" s="40"/>
      <c r="H42" s="77"/>
      <c r="I42" s="77"/>
      <c r="J42" s="77"/>
      <c r="K42" s="77"/>
      <c r="L42" s="77"/>
      <c r="M42" s="78">
        <f>M41*D42</f>
        <v>0</v>
      </c>
      <c r="N42" s="47"/>
    </row>
    <row r="43" spans="1:16" s="29" customFormat="1" ht="21" customHeight="1" thickBot="1">
      <c r="A43" s="104"/>
      <c r="B43" s="110"/>
      <c r="C43" s="137" t="s">
        <v>50</v>
      </c>
      <c r="D43" s="94"/>
      <c r="E43" s="96"/>
      <c r="F43" s="96"/>
      <c r="G43" s="95"/>
      <c r="H43" s="97"/>
      <c r="I43" s="97"/>
      <c r="J43" s="97"/>
      <c r="K43" s="97"/>
      <c r="L43" s="97"/>
      <c r="M43" s="98">
        <f>M42+M41</f>
        <v>0</v>
      </c>
      <c r="N43" s="50"/>
    </row>
    <row r="44" spans="1:16">
      <c r="A44" s="23"/>
      <c r="B44" s="111"/>
      <c r="D44" s="18"/>
      <c r="E44" s="9"/>
      <c r="F44" s="8"/>
      <c r="G44" s="8"/>
      <c r="H44" s="8"/>
      <c r="I44" s="82"/>
      <c r="J44" s="8"/>
      <c r="K44" s="82"/>
      <c r="L44" s="8"/>
      <c r="M44" s="9"/>
      <c r="N44" s="85"/>
    </row>
    <row r="45" spans="1:16">
      <c r="A45" s="23"/>
      <c r="B45" s="111"/>
      <c r="D45" s="18"/>
      <c r="E45" s="9"/>
      <c r="F45" s="8"/>
      <c r="G45" s="8"/>
      <c r="H45" s="8"/>
      <c r="I45" s="82"/>
      <c r="J45" s="8"/>
      <c r="K45" s="82"/>
      <c r="L45" s="8"/>
      <c r="M45" s="9"/>
      <c r="N45" s="84"/>
    </row>
    <row r="46" spans="1:16">
      <c r="A46" s="23"/>
      <c r="B46" s="111"/>
      <c r="D46" s="18"/>
      <c r="E46" s="9"/>
      <c r="F46" s="8"/>
      <c r="G46" s="8"/>
      <c r="H46" s="8"/>
      <c r="I46" s="82"/>
      <c r="J46" s="86"/>
      <c r="K46" s="82"/>
      <c r="L46" s="8"/>
      <c r="M46" s="34"/>
      <c r="N46" s="84"/>
    </row>
    <row r="47" spans="1:16" s="6" customFormat="1" ht="18" customHeight="1">
      <c r="A47" s="4"/>
      <c r="B47" s="92"/>
      <c r="C47" s="15"/>
      <c r="E47" s="74"/>
      <c r="F47" s="74"/>
      <c r="G47" s="57"/>
      <c r="H47" s="57"/>
      <c r="I47" s="57"/>
      <c r="J47" s="74"/>
      <c r="K47" s="74"/>
      <c r="L47" s="74"/>
      <c r="M47" s="75"/>
    </row>
    <row r="48" spans="1:16">
      <c r="A48" s="23"/>
      <c r="B48" s="111"/>
      <c r="D48" s="18"/>
      <c r="E48" s="9"/>
      <c r="F48" s="8"/>
      <c r="G48" s="8"/>
      <c r="H48" s="8"/>
      <c r="I48" s="82"/>
      <c r="J48" s="8"/>
      <c r="K48" s="82"/>
      <c r="L48" s="8"/>
      <c r="M48" s="88"/>
      <c r="N48" s="84"/>
    </row>
    <row r="49" spans="1:14">
      <c r="A49" s="23"/>
      <c r="B49" s="111"/>
      <c r="D49" s="18"/>
      <c r="E49" s="9"/>
      <c r="F49" s="8"/>
      <c r="G49" s="8"/>
      <c r="H49" s="8"/>
      <c r="I49" s="82"/>
      <c r="J49" s="8"/>
      <c r="K49" s="82"/>
      <c r="L49" s="8"/>
      <c r="M49" s="88"/>
      <c r="N49" s="84"/>
    </row>
    <row r="50" spans="1:14">
      <c r="E50" s="9"/>
      <c r="F50" s="8"/>
      <c r="G50" s="8"/>
      <c r="H50" s="8"/>
      <c r="I50" s="82"/>
      <c r="J50" s="87"/>
      <c r="K50" s="82"/>
      <c r="L50" s="8"/>
      <c r="M50" s="79"/>
    </row>
    <row r="51" spans="1:14">
      <c r="E51" s="9"/>
      <c r="F51" s="8"/>
      <c r="G51" s="8"/>
      <c r="H51" s="8"/>
      <c r="I51" s="82"/>
      <c r="J51" s="8"/>
      <c r="K51" s="82"/>
      <c r="L51" s="8"/>
      <c r="M51" s="9"/>
    </row>
    <row r="52" spans="1:14">
      <c r="E52" s="9"/>
      <c r="F52" s="8"/>
      <c r="G52" s="8"/>
      <c r="H52" s="8"/>
      <c r="I52" s="82"/>
      <c r="J52" s="8"/>
      <c r="K52" s="82"/>
      <c r="L52" s="8"/>
      <c r="M52" s="79"/>
    </row>
    <row r="53" spans="1:14">
      <c r="E53" s="9"/>
      <c r="F53" s="8"/>
      <c r="G53" s="8"/>
      <c r="H53" s="8"/>
      <c r="I53" s="82"/>
      <c r="J53" s="8"/>
      <c r="K53" s="82"/>
      <c r="L53" s="8"/>
    </row>
    <row r="54" spans="1:14">
      <c r="E54" s="9"/>
      <c r="F54" s="8"/>
      <c r="G54" s="8"/>
      <c r="H54" s="8"/>
      <c r="I54" s="82"/>
      <c r="J54" s="8"/>
      <c r="K54" s="82"/>
      <c r="L54" s="8"/>
      <c r="M54" s="68"/>
    </row>
    <row r="55" spans="1:14">
      <c r="E55" s="9"/>
      <c r="F55" s="8"/>
      <c r="G55" s="8"/>
      <c r="H55" s="8"/>
      <c r="I55" s="82"/>
      <c r="J55" s="8"/>
      <c r="K55" s="82"/>
      <c r="L55" s="8"/>
    </row>
    <row r="56" spans="1:14">
      <c r="E56" s="9"/>
      <c r="F56" s="8"/>
      <c r="G56" s="8"/>
      <c r="H56" s="8"/>
      <c r="I56" s="82"/>
      <c r="J56" s="8"/>
      <c r="K56" s="82"/>
      <c r="L56" s="8"/>
    </row>
    <row r="57" spans="1:14">
      <c r="E57" s="9"/>
      <c r="F57" s="8"/>
      <c r="G57" s="8"/>
      <c r="H57" s="8"/>
      <c r="I57" s="82"/>
      <c r="J57" s="8"/>
      <c r="K57" s="82"/>
      <c r="L57" s="8"/>
    </row>
    <row r="58" spans="1:14">
      <c r="E58" s="9"/>
      <c r="F58" s="8"/>
      <c r="G58" s="8"/>
      <c r="H58" s="8"/>
      <c r="I58" s="82"/>
      <c r="J58" s="8"/>
      <c r="K58" s="82"/>
      <c r="L58" s="8"/>
      <c r="N58" s="18"/>
    </row>
    <row r="59" spans="1:14">
      <c r="E59" s="9"/>
      <c r="F59" s="8"/>
      <c r="G59" s="8"/>
      <c r="H59" s="8"/>
      <c r="I59" s="82"/>
      <c r="J59" s="8"/>
      <c r="K59" s="82"/>
      <c r="L59" s="8"/>
      <c r="N59" s="18"/>
    </row>
    <row r="60" spans="1:14">
      <c r="E60" s="9"/>
      <c r="F60" s="8"/>
      <c r="G60" s="8"/>
      <c r="H60" s="8"/>
      <c r="I60" s="82"/>
      <c r="J60" s="8"/>
      <c r="K60" s="82"/>
      <c r="L60" s="8"/>
      <c r="N60" s="18"/>
    </row>
    <row r="61" spans="1:14">
      <c r="E61" s="9"/>
      <c r="F61" s="8"/>
      <c r="G61" s="8"/>
      <c r="H61" s="8"/>
      <c r="I61" s="82"/>
      <c r="J61" s="8"/>
      <c r="K61" s="82"/>
      <c r="L61" s="8"/>
      <c r="N61" s="18"/>
    </row>
    <row r="62" spans="1:14">
      <c r="E62" s="9"/>
      <c r="F62" s="8"/>
      <c r="G62" s="8"/>
      <c r="H62" s="8"/>
      <c r="I62" s="82"/>
      <c r="J62" s="8"/>
      <c r="K62" s="82"/>
      <c r="L62" s="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1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1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1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1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1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1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1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1"/>
      <c r="C110" s="18"/>
      <c r="D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1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1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1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1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1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1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1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1"/>
      <c r="C158" s="18"/>
      <c r="D158" s="18"/>
      <c r="E158" s="18"/>
      <c r="I158" s="18"/>
      <c r="K158" s="18"/>
      <c r="M158" s="18"/>
      <c r="N158" s="18"/>
    </row>
    <row r="159" spans="1:14">
      <c r="M159" s="18"/>
      <c r="N159" s="18"/>
    </row>
    <row r="160" spans="1:14">
      <c r="M160" s="18"/>
      <c r="N160" s="18"/>
    </row>
    <row r="161" spans="1:14">
      <c r="M161" s="18"/>
      <c r="N161" s="18"/>
    </row>
    <row r="162" spans="1:14"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3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3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3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3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3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3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3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3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</sheetData>
  <autoFilter ref="A9:M30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9:M91 E48:L48 E45:L45 F46:L46 B46 E44:M44 E37:M37 I35 E38:L39 E35:G35 D35:D37 B35:B41 D39:D41 B48:D91 B44:D45 E36:L36 E40:M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0" sqref="D10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40" customFormat="1" ht="40.950000000000003" customHeight="1">
      <c r="A1" s="138" t="s">
        <v>53</v>
      </c>
      <c r="B1" s="140" t="s">
        <v>56</v>
      </c>
    </row>
    <row r="2" spans="1:2" s="140" customFormat="1" ht="41.4" customHeight="1">
      <c r="A2" s="139" t="s">
        <v>54</v>
      </c>
      <c r="B2" s="138" t="s">
        <v>55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VVDU5HPDTQC2-32-872591</_dlc_DocId>
    <_dlc_DocIdUrl xmlns="a5444ea2-90b0-4ece-a612-f39e0dd9a22f">
      <Url>https://docflow.socar.ge/dms/ERequests/_layouts/15/DocIdRedir.aspx?ID=VVDU5HPDTQC2-32-872591</Url>
      <Description>VVDU5HPDTQC2-32-872591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2022-06-20T14:40:33Z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56ad670b-7aa2-4611-97e6-448ec146c8ce</vt:lpwstr>
  </property>
</Properties>
</file>