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nsaghinashvili\Desktop\tender\DONE\"/>
    </mc:Choice>
  </mc:AlternateContent>
  <xr:revisionPtr revIDLastSave="0" documentId="13_ncr:1_{48A2F610-4EFF-4C0C-9FD4-85597DEB55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ჰოლი და დიალეზის განყოფილება" sheetId="2" r:id="rId1"/>
    <sheet name="III სართულის გადასასვლელი კორიდ" sheetId="4" r:id="rId2"/>
    <sheet name="საოპერაციო ბლოკი" sheetId="6" r:id="rId3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74" i="6" l="1"/>
  <c r="K259" i="6"/>
  <c r="J258" i="6"/>
  <c r="H258" i="6"/>
  <c r="F258" i="6"/>
  <c r="J257" i="6"/>
  <c r="H257" i="6"/>
  <c r="F257" i="6"/>
  <c r="K257" i="6" s="1"/>
  <c r="J256" i="6"/>
  <c r="H256" i="6"/>
  <c r="F256" i="6"/>
  <c r="K256" i="6" s="1"/>
  <c r="J255" i="6"/>
  <c r="H255" i="6"/>
  <c r="F255" i="6"/>
  <c r="J254" i="6"/>
  <c r="H254" i="6"/>
  <c r="F254" i="6"/>
  <c r="J253" i="6"/>
  <c r="H253" i="6"/>
  <c r="F253" i="6"/>
  <c r="J252" i="6"/>
  <c r="H252" i="6"/>
  <c r="F252" i="6"/>
  <c r="K252" i="6" s="1"/>
  <c r="J251" i="6"/>
  <c r="H251" i="6"/>
  <c r="F251" i="6"/>
  <c r="J250" i="6"/>
  <c r="H250" i="6"/>
  <c r="F250" i="6"/>
  <c r="J249" i="6"/>
  <c r="H249" i="6"/>
  <c r="F249" i="6"/>
  <c r="K249" i="6" s="1"/>
  <c r="J248" i="6"/>
  <c r="H248" i="6"/>
  <c r="F248" i="6"/>
  <c r="K248" i="6" s="1"/>
  <c r="J247" i="6"/>
  <c r="H247" i="6"/>
  <c r="F247" i="6"/>
  <c r="J246" i="6"/>
  <c r="H246" i="6"/>
  <c r="F246" i="6"/>
  <c r="J245" i="6"/>
  <c r="H245" i="6"/>
  <c r="F245" i="6"/>
  <c r="K245" i="6" s="1"/>
  <c r="J244" i="6"/>
  <c r="H244" i="6"/>
  <c r="F244" i="6"/>
  <c r="K244" i="6" s="1"/>
  <c r="J243" i="6"/>
  <c r="H243" i="6"/>
  <c r="F243" i="6"/>
  <c r="J242" i="6"/>
  <c r="H242" i="6"/>
  <c r="F242" i="6"/>
  <c r="J241" i="6"/>
  <c r="H241" i="6"/>
  <c r="F241" i="6"/>
  <c r="K241" i="6" s="1"/>
  <c r="J240" i="6"/>
  <c r="H240" i="6"/>
  <c r="F240" i="6"/>
  <c r="K240" i="6" s="1"/>
  <c r="J239" i="6"/>
  <c r="J260" i="6" s="1"/>
  <c r="H239" i="6"/>
  <c r="F239" i="6"/>
  <c r="J236" i="6"/>
  <c r="K236" i="6" s="1"/>
  <c r="H236" i="6"/>
  <c r="F236" i="6"/>
  <c r="J235" i="6"/>
  <c r="H235" i="6"/>
  <c r="J234" i="6"/>
  <c r="H234" i="6"/>
  <c r="F234" i="6"/>
  <c r="J233" i="6"/>
  <c r="H233" i="6"/>
  <c r="F233" i="6"/>
  <c r="J232" i="6"/>
  <c r="K232" i="6" s="1"/>
  <c r="H232" i="6"/>
  <c r="F232" i="6"/>
  <c r="J231" i="6"/>
  <c r="H231" i="6"/>
  <c r="F231" i="6"/>
  <c r="J230" i="6"/>
  <c r="H230" i="6"/>
  <c r="F230" i="6"/>
  <c r="J229" i="6"/>
  <c r="H229" i="6"/>
  <c r="F229" i="6"/>
  <c r="J228" i="6"/>
  <c r="K228" i="6" s="1"/>
  <c r="H228" i="6"/>
  <c r="F228" i="6"/>
  <c r="J227" i="6"/>
  <c r="H227" i="6"/>
  <c r="F227" i="6"/>
  <c r="J226" i="6"/>
  <c r="H226" i="6"/>
  <c r="F226" i="6"/>
  <c r="J225" i="6"/>
  <c r="H225" i="6"/>
  <c r="F225" i="6"/>
  <c r="J224" i="6"/>
  <c r="K224" i="6" s="1"/>
  <c r="H224" i="6"/>
  <c r="F224" i="6"/>
  <c r="J223" i="6"/>
  <c r="H223" i="6"/>
  <c r="F223" i="6"/>
  <c r="J222" i="6"/>
  <c r="H222" i="6"/>
  <c r="F222" i="6"/>
  <c r="J221" i="6"/>
  <c r="H221" i="6"/>
  <c r="F221" i="6"/>
  <c r="J220" i="6"/>
  <c r="K220" i="6" s="1"/>
  <c r="H220" i="6"/>
  <c r="F220" i="6"/>
  <c r="J219" i="6"/>
  <c r="H219" i="6"/>
  <c r="F219" i="6"/>
  <c r="J218" i="6"/>
  <c r="H218" i="6"/>
  <c r="F218" i="6"/>
  <c r="J217" i="6"/>
  <c r="H217" i="6"/>
  <c r="F217" i="6"/>
  <c r="J216" i="6"/>
  <c r="K216" i="6" s="1"/>
  <c r="H216" i="6"/>
  <c r="F216" i="6"/>
  <c r="J215" i="6"/>
  <c r="H215" i="6"/>
  <c r="J214" i="6"/>
  <c r="H214" i="6"/>
  <c r="F214" i="6"/>
  <c r="J213" i="6"/>
  <c r="K213" i="6" s="1"/>
  <c r="H213" i="6"/>
  <c r="F213" i="6"/>
  <c r="J212" i="6"/>
  <c r="H212" i="6"/>
  <c r="F212" i="6"/>
  <c r="J211" i="6"/>
  <c r="H211" i="6"/>
  <c r="F211" i="6"/>
  <c r="J210" i="6"/>
  <c r="H210" i="6"/>
  <c r="F210" i="6"/>
  <c r="J209" i="6"/>
  <c r="K209" i="6" s="1"/>
  <c r="H209" i="6"/>
  <c r="F209" i="6"/>
  <c r="J208" i="6"/>
  <c r="H208" i="6"/>
  <c r="F208" i="6"/>
  <c r="J207" i="6"/>
  <c r="H207" i="6"/>
  <c r="F207" i="6"/>
  <c r="J206" i="6"/>
  <c r="H206" i="6"/>
  <c r="F206" i="6"/>
  <c r="J205" i="6"/>
  <c r="K205" i="6" s="1"/>
  <c r="H205" i="6"/>
  <c r="F205" i="6"/>
  <c r="J204" i="6"/>
  <c r="H204" i="6"/>
  <c r="H237" i="6" s="1"/>
  <c r="F204" i="6"/>
  <c r="F201" i="6"/>
  <c r="K201" i="6" s="1"/>
  <c r="K200" i="6"/>
  <c r="H200" i="6"/>
  <c r="F200" i="6"/>
  <c r="H199" i="6"/>
  <c r="K199" i="6" s="1"/>
  <c r="F199" i="6"/>
  <c r="H198" i="6"/>
  <c r="F198" i="6"/>
  <c r="J197" i="6"/>
  <c r="H197" i="6"/>
  <c r="F197" i="6"/>
  <c r="J196" i="6"/>
  <c r="H196" i="6"/>
  <c r="F196" i="6"/>
  <c r="J195" i="6"/>
  <c r="H195" i="6"/>
  <c r="F195" i="6"/>
  <c r="J194" i="6"/>
  <c r="H194" i="6"/>
  <c r="F194" i="6"/>
  <c r="J193" i="6"/>
  <c r="H193" i="6"/>
  <c r="F193" i="6"/>
  <c r="J192" i="6"/>
  <c r="H192" i="6"/>
  <c r="F192" i="6"/>
  <c r="J191" i="6"/>
  <c r="H191" i="6"/>
  <c r="F191" i="6"/>
  <c r="J190" i="6"/>
  <c r="H190" i="6"/>
  <c r="F190" i="6"/>
  <c r="J189" i="6"/>
  <c r="H189" i="6"/>
  <c r="F189" i="6"/>
  <c r="H188" i="6"/>
  <c r="F188" i="6"/>
  <c r="K188" i="6" s="1"/>
  <c r="H187" i="6"/>
  <c r="F187" i="6"/>
  <c r="K187" i="6" s="1"/>
  <c r="H186" i="6"/>
  <c r="K186" i="6" s="1"/>
  <c r="F186" i="6"/>
  <c r="H185" i="6"/>
  <c r="F185" i="6"/>
  <c r="H184" i="6"/>
  <c r="F184" i="6"/>
  <c r="K184" i="6" s="1"/>
  <c r="J183" i="6"/>
  <c r="H183" i="6"/>
  <c r="F183" i="6"/>
  <c r="H182" i="6"/>
  <c r="F182" i="6"/>
  <c r="K182" i="6" s="1"/>
  <c r="H181" i="6"/>
  <c r="F181" i="6"/>
  <c r="H180" i="6"/>
  <c r="F180" i="6"/>
  <c r="H179" i="6"/>
  <c r="F179" i="6"/>
  <c r="K179" i="6" s="1"/>
  <c r="J178" i="6"/>
  <c r="H178" i="6"/>
  <c r="K178" i="6" s="1"/>
  <c r="F178" i="6"/>
  <c r="J177" i="6"/>
  <c r="J202" i="6" s="1"/>
  <c r="H177" i="6"/>
  <c r="K177" i="6" s="1"/>
  <c r="F177" i="6"/>
  <c r="F175" i="6"/>
  <c r="H173" i="6"/>
  <c r="F173" i="6"/>
  <c r="K173" i="6" s="1"/>
  <c r="J172" i="6"/>
  <c r="H172" i="6"/>
  <c r="K172" i="6" s="1"/>
  <c r="F172" i="6"/>
  <c r="J171" i="6"/>
  <c r="H171" i="6"/>
  <c r="F171" i="6"/>
  <c r="J170" i="6"/>
  <c r="H170" i="6"/>
  <c r="K170" i="6" s="1"/>
  <c r="F170" i="6"/>
  <c r="J169" i="6"/>
  <c r="H169" i="6"/>
  <c r="K169" i="6" s="1"/>
  <c r="F169" i="6"/>
  <c r="J168" i="6"/>
  <c r="H168" i="6"/>
  <c r="K168" i="6" s="1"/>
  <c r="F168" i="6"/>
  <c r="J167" i="6"/>
  <c r="J175" i="6" s="1"/>
  <c r="H167" i="6"/>
  <c r="H175" i="6" s="1"/>
  <c r="F167" i="6"/>
  <c r="D164" i="6"/>
  <c r="F164" i="6" s="1"/>
  <c r="K164" i="6" s="1"/>
  <c r="H163" i="6"/>
  <c r="F163" i="6"/>
  <c r="J162" i="6"/>
  <c r="H162" i="6"/>
  <c r="F162" i="6"/>
  <c r="J161" i="6"/>
  <c r="H161" i="6"/>
  <c r="F161" i="6"/>
  <c r="J160" i="6"/>
  <c r="H160" i="6"/>
  <c r="F160" i="6"/>
  <c r="J159" i="6"/>
  <c r="H159" i="6"/>
  <c r="F159" i="6"/>
  <c r="J158" i="6"/>
  <c r="H158" i="6"/>
  <c r="F158" i="6"/>
  <c r="J157" i="6"/>
  <c r="H157" i="6"/>
  <c r="F157" i="6"/>
  <c r="J156" i="6"/>
  <c r="H156" i="6"/>
  <c r="F156" i="6"/>
  <c r="F165" i="6" s="1"/>
  <c r="J155" i="6"/>
  <c r="H155" i="6"/>
  <c r="F155" i="6"/>
  <c r="J152" i="6"/>
  <c r="H152" i="6"/>
  <c r="F152" i="6"/>
  <c r="D151" i="6"/>
  <c r="F151" i="6" s="1"/>
  <c r="K151" i="6" s="1"/>
  <c r="F150" i="6"/>
  <c r="K150" i="6" s="1"/>
  <c r="J149" i="6"/>
  <c r="H149" i="6"/>
  <c r="F149" i="6"/>
  <c r="F148" i="6"/>
  <c r="K148" i="6" s="1"/>
  <c r="D148" i="6"/>
  <c r="F147" i="6"/>
  <c r="K147" i="6" s="1"/>
  <c r="H146" i="6"/>
  <c r="F146" i="6"/>
  <c r="D145" i="6"/>
  <c r="F145" i="6" s="1"/>
  <c r="K145" i="6" s="1"/>
  <c r="J144" i="6"/>
  <c r="H144" i="6"/>
  <c r="F144" i="6"/>
  <c r="J143" i="6"/>
  <c r="H143" i="6"/>
  <c r="F143" i="6"/>
  <c r="J142" i="6"/>
  <c r="H142" i="6"/>
  <c r="F142" i="6"/>
  <c r="J141" i="6"/>
  <c r="K141" i="6" s="1"/>
  <c r="H141" i="6"/>
  <c r="F141" i="6"/>
  <c r="J140" i="6"/>
  <c r="H140" i="6"/>
  <c r="H153" i="6" s="1"/>
  <c r="F140" i="6"/>
  <c r="J139" i="6"/>
  <c r="H139" i="6"/>
  <c r="F139" i="6"/>
  <c r="J138" i="6"/>
  <c r="K138" i="6" s="1"/>
  <c r="H138" i="6"/>
  <c r="F138" i="6"/>
  <c r="J137" i="6"/>
  <c r="H137" i="6"/>
  <c r="F137" i="6"/>
  <c r="J135" i="6"/>
  <c r="F134" i="6"/>
  <c r="K134" i="6" s="1"/>
  <c r="D134" i="6"/>
  <c r="F133" i="6"/>
  <c r="K133" i="6" s="1"/>
  <c r="D133" i="6"/>
  <c r="F132" i="6"/>
  <c r="K132" i="6" s="1"/>
  <c r="D131" i="6"/>
  <c r="D130" i="6"/>
  <c r="F129" i="6"/>
  <c r="K129" i="6" s="1"/>
  <c r="F128" i="6"/>
  <c r="K128" i="6" s="1"/>
  <c r="J127" i="6"/>
  <c r="K127" i="6" s="1"/>
  <c r="F126" i="6"/>
  <c r="K126" i="6" s="1"/>
  <c r="D126" i="6"/>
  <c r="D125" i="6"/>
  <c r="F125" i="6" s="1"/>
  <c r="K125" i="6" s="1"/>
  <c r="D124" i="6"/>
  <c r="F124" i="6" s="1"/>
  <c r="K124" i="6" s="1"/>
  <c r="F123" i="6"/>
  <c r="K123" i="6" s="1"/>
  <c r="D123" i="6"/>
  <c r="F122" i="6"/>
  <c r="K122" i="6" s="1"/>
  <c r="D122" i="6"/>
  <c r="D121" i="6"/>
  <c r="F121" i="6" s="1"/>
  <c r="K121" i="6" s="1"/>
  <c r="D120" i="6"/>
  <c r="F120" i="6" s="1"/>
  <c r="K120" i="6" s="1"/>
  <c r="F119" i="6"/>
  <c r="K119" i="6" s="1"/>
  <c r="D119" i="6"/>
  <c r="K118" i="6"/>
  <c r="J118" i="6"/>
  <c r="H118" i="6"/>
  <c r="H127" i="6"/>
  <c r="K117" i="6"/>
  <c r="F117" i="6"/>
  <c r="D117" i="6"/>
  <c r="D116" i="6"/>
  <c r="F116" i="6" s="1"/>
  <c r="K116" i="6" s="1"/>
  <c r="D115" i="6"/>
  <c r="F115" i="6" s="1"/>
  <c r="K115" i="6" s="1"/>
  <c r="F114" i="6"/>
  <c r="K114" i="6" s="1"/>
  <c r="D114" i="6"/>
  <c r="F113" i="6"/>
  <c r="K113" i="6" s="1"/>
  <c r="D113" i="6"/>
  <c r="F112" i="6"/>
  <c r="K112" i="6" s="1"/>
  <c r="D112" i="6"/>
  <c r="D111" i="6"/>
  <c r="F111" i="6" s="1"/>
  <c r="K111" i="6" s="1"/>
  <c r="F110" i="6"/>
  <c r="K110" i="6" s="1"/>
  <c r="D110" i="6"/>
  <c r="J109" i="6"/>
  <c r="K109" i="6" s="1"/>
  <c r="H109" i="6"/>
  <c r="H135" i="6" s="1"/>
  <c r="K106" i="6"/>
  <c r="F105" i="6"/>
  <c r="K105" i="6" s="1"/>
  <c r="F104" i="6"/>
  <c r="K104" i="6" s="1"/>
  <c r="J103" i="6"/>
  <c r="H103" i="6"/>
  <c r="K103" i="6" s="1"/>
  <c r="H102" i="6"/>
  <c r="F102" i="6"/>
  <c r="H101" i="6"/>
  <c r="F101" i="6"/>
  <c r="K101" i="6" s="1"/>
  <c r="J100" i="6"/>
  <c r="H100" i="6"/>
  <c r="K100" i="6" s="1"/>
  <c r="K99" i="6"/>
  <c r="F99" i="6"/>
  <c r="F98" i="6"/>
  <c r="J97" i="6"/>
  <c r="H97" i="6"/>
  <c r="K97" i="6" s="1"/>
  <c r="F94" i="6"/>
  <c r="K94" i="6" s="1"/>
  <c r="D94" i="6"/>
  <c r="F93" i="6"/>
  <c r="K93" i="6" s="1"/>
  <c r="J92" i="6"/>
  <c r="K92" i="6" s="1"/>
  <c r="H92" i="6"/>
  <c r="F91" i="6"/>
  <c r="K91" i="6" s="1"/>
  <c r="D91" i="6"/>
  <c r="F90" i="6"/>
  <c r="K90" i="6" s="1"/>
  <c r="J89" i="6"/>
  <c r="K89" i="6" s="1"/>
  <c r="F89" i="6"/>
  <c r="J88" i="6"/>
  <c r="F88" i="6"/>
  <c r="J87" i="6"/>
  <c r="H87" i="6"/>
  <c r="F85" i="6"/>
  <c r="K85" i="6" s="1"/>
  <c r="H84" i="6"/>
  <c r="K84" i="6" s="1"/>
  <c r="H83" i="6"/>
  <c r="F83" i="6"/>
  <c r="F82" i="6"/>
  <c r="K82" i="6" s="1"/>
  <c r="F81" i="6"/>
  <c r="K81" i="6" s="1"/>
  <c r="F80" i="6"/>
  <c r="K80" i="6" s="1"/>
  <c r="F79" i="6"/>
  <c r="K79" i="6" s="1"/>
  <c r="F78" i="6"/>
  <c r="K78" i="6" s="1"/>
  <c r="F77" i="6"/>
  <c r="K77" i="6" s="1"/>
  <c r="J76" i="6"/>
  <c r="J95" i="6" s="1"/>
  <c r="H76" i="6"/>
  <c r="J75" i="6"/>
  <c r="K75" i="6" s="1"/>
  <c r="H75" i="6"/>
  <c r="J74" i="6"/>
  <c r="H74" i="6"/>
  <c r="K74" i="6" s="1"/>
  <c r="J73" i="6"/>
  <c r="H73" i="6"/>
  <c r="K73" i="6" s="1"/>
  <c r="J72" i="6"/>
  <c r="H72" i="6"/>
  <c r="K72" i="6" s="1"/>
  <c r="J71" i="6"/>
  <c r="H71" i="6"/>
  <c r="K71" i="6" s="1"/>
  <c r="J70" i="6"/>
  <c r="H70" i="6"/>
  <c r="K70" i="6" s="1"/>
  <c r="F67" i="6"/>
  <c r="K67" i="6" s="1"/>
  <c r="D67" i="6"/>
  <c r="F66" i="6"/>
  <c r="K66" i="6" s="1"/>
  <c r="J65" i="6"/>
  <c r="K65" i="6" s="1"/>
  <c r="F65" i="6"/>
  <c r="J64" i="6"/>
  <c r="K64" i="6" s="1"/>
  <c r="F64" i="6"/>
  <c r="J63" i="6"/>
  <c r="H63" i="6"/>
  <c r="J62" i="6"/>
  <c r="H62" i="6"/>
  <c r="F62" i="6"/>
  <c r="D61" i="6"/>
  <c r="F61" i="6" s="1"/>
  <c r="K61" i="6" s="1"/>
  <c r="K60" i="6"/>
  <c r="F60" i="6"/>
  <c r="D60" i="6"/>
  <c r="F59" i="6"/>
  <c r="K59" i="6" s="1"/>
  <c r="D59" i="6"/>
  <c r="F58" i="6"/>
  <c r="K58" i="6" s="1"/>
  <c r="F57" i="6"/>
  <c r="K57" i="6" s="1"/>
  <c r="J56" i="6"/>
  <c r="H56" i="6"/>
  <c r="J55" i="6"/>
  <c r="H55" i="6"/>
  <c r="K55" i="6" s="1"/>
  <c r="F54" i="6"/>
  <c r="K54" i="6" s="1"/>
  <c r="D54" i="6"/>
  <c r="J53" i="6"/>
  <c r="K53" i="6" s="1"/>
  <c r="F53" i="6"/>
  <c r="J52" i="6"/>
  <c r="H52" i="6"/>
  <c r="D51" i="6"/>
  <c r="F51" i="6" s="1"/>
  <c r="K51" i="6" s="1"/>
  <c r="J50" i="6"/>
  <c r="F50" i="6"/>
  <c r="J49" i="6"/>
  <c r="K49" i="6" s="1"/>
  <c r="F49" i="6"/>
  <c r="H48" i="6"/>
  <c r="J44" i="6"/>
  <c r="K44" i="6" s="1"/>
  <c r="J43" i="6"/>
  <c r="H43" i="6"/>
  <c r="K43" i="6" s="1"/>
  <c r="H42" i="6"/>
  <c r="K42" i="6" s="1"/>
  <c r="H41" i="6"/>
  <c r="K41" i="6" s="1"/>
  <c r="K40" i="6"/>
  <c r="H40" i="6"/>
  <c r="J39" i="6"/>
  <c r="H39" i="6"/>
  <c r="H38" i="6"/>
  <c r="K38" i="6" s="1"/>
  <c r="J37" i="6"/>
  <c r="H37" i="6"/>
  <c r="K37" i="6" s="1"/>
  <c r="J36" i="6"/>
  <c r="H36" i="6"/>
  <c r="J35" i="6"/>
  <c r="H35" i="6"/>
  <c r="K35" i="6" s="1"/>
  <c r="J34" i="6"/>
  <c r="H34" i="6"/>
  <c r="J33" i="6"/>
  <c r="H33" i="6"/>
  <c r="J32" i="6"/>
  <c r="H32" i="6"/>
  <c r="J31" i="6"/>
  <c r="H31" i="6"/>
  <c r="K31" i="6" s="1"/>
  <c r="J30" i="6"/>
  <c r="H30" i="6"/>
  <c r="J29" i="6"/>
  <c r="H29" i="6"/>
  <c r="J28" i="6"/>
  <c r="H28" i="6"/>
  <c r="J27" i="6"/>
  <c r="H27" i="6"/>
  <c r="K27" i="6" s="1"/>
  <c r="H26" i="6"/>
  <c r="K26" i="6" s="1"/>
  <c r="H25" i="6"/>
  <c r="K25" i="6" s="1"/>
  <c r="J24" i="6"/>
  <c r="H24" i="6"/>
  <c r="K24" i="6" s="1"/>
  <c r="H23" i="6"/>
  <c r="K23" i="6" s="1"/>
  <c r="H22" i="6"/>
  <c r="K22" i="6" s="1"/>
  <c r="H21" i="6"/>
  <c r="K21" i="6" s="1"/>
  <c r="H20" i="6"/>
  <c r="K20" i="6" s="1"/>
  <c r="J19" i="6"/>
  <c r="H19" i="6"/>
  <c r="H18" i="6"/>
  <c r="K18" i="6" s="1"/>
  <c r="H17" i="6"/>
  <c r="K17" i="6" s="1"/>
  <c r="H16" i="6"/>
  <c r="K16" i="6" s="1"/>
  <c r="H15" i="6"/>
  <c r="K15" i="6" s="1"/>
  <c r="H14" i="6"/>
  <c r="K14" i="6" s="1"/>
  <c r="K13" i="6"/>
  <c r="H13" i="6"/>
  <c r="J11" i="6"/>
  <c r="J10" i="6"/>
  <c r="H10" i="6"/>
  <c r="J9" i="6"/>
  <c r="H9" i="6"/>
  <c r="K9" i="6" s="1"/>
  <c r="J8" i="6"/>
  <c r="H8" i="6"/>
  <c r="J7" i="6"/>
  <c r="H7" i="6"/>
  <c r="J6" i="6"/>
  <c r="H6" i="6"/>
  <c r="K76" i="6" l="1"/>
  <c r="K247" i="6"/>
  <c r="K255" i="6"/>
  <c r="K243" i="6"/>
  <c r="K251" i="6"/>
  <c r="K50" i="6"/>
  <c r="K88" i="6"/>
  <c r="K171" i="6"/>
  <c r="K183" i="6"/>
  <c r="K8" i="6"/>
  <c r="K223" i="6"/>
  <c r="K34" i="6"/>
  <c r="K231" i="6"/>
  <c r="K39" i="6"/>
  <c r="K52" i="6"/>
  <c r="K83" i="6"/>
  <c r="K152" i="6"/>
  <c r="K167" i="6"/>
  <c r="H260" i="6"/>
  <c r="K242" i="6"/>
  <c r="K250" i="6"/>
  <c r="K258" i="6"/>
  <c r="K253" i="6"/>
  <c r="K227" i="6"/>
  <c r="K219" i="6"/>
  <c r="H165" i="6"/>
  <c r="K29" i="6"/>
  <c r="K33" i="6"/>
  <c r="K142" i="6"/>
  <c r="K246" i="6"/>
  <c r="K254" i="6"/>
  <c r="K191" i="6"/>
  <c r="K144" i="6"/>
  <c r="K185" i="6"/>
  <c r="K218" i="6"/>
  <c r="K226" i="6"/>
  <c r="K234" i="6"/>
  <c r="K139" i="6"/>
  <c r="K149" i="6"/>
  <c r="K160" i="6"/>
  <c r="K163" i="6"/>
  <c r="K221" i="6"/>
  <c r="K229" i="6"/>
  <c r="K195" i="6"/>
  <c r="K140" i="6"/>
  <c r="K222" i="6"/>
  <c r="K230" i="6"/>
  <c r="F68" i="6"/>
  <c r="K143" i="6"/>
  <c r="K156" i="6"/>
  <c r="K217" i="6"/>
  <c r="K225" i="6"/>
  <c r="K233" i="6"/>
  <c r="K30" i="6"/>
  <c r="K19" i="6"/>
  <c r="K7" i="6"/>
  <c r="H12" i="6"/>
  <c r="K12" i="6" s="1"/>
  <c r="H11" i="6"/>
  <c r="K11" i="6" s="1"/>
  <c r="J153" i="6"/>
  <c r="K137" i="6"/>
  <c r="F260" i="6"/>
  <c r="K239" i="6"/>
  <c r="J45" i="6"/>
  <c r="K6" i="6"/>
  <c r="J68" i="6"/>
  <c r="K98" i="6"/>
  <c r="H202" i="6"/>
  <c r="K181" i="6"/>
  <c r="K28" i="6"/>
  <c r="K36" i="6"/>
  <c r="K63" i="6"/>
  <c r="K87" i="6"/>
  <c r="K102" i="6"/>
  <c r="F130" i="6"/>
  <c r="K130" i="6" s="1"/>
  <c r="K135" i="6" s="1"/>
  <c r="K159" i="6"/>
  <c r="K194" i="6"/>
  <c r="K198" i="6"/>
  <c r="K208" i="6"/>
  <c r="K56" i="6"/>
  <c r="K62" i="6"/>
  <c r="H95" i="6"/>
  <c r="F153" i="6"/>
  <c r="K158" i="6"/>
  <c r="K162" i="6"/>
  <c r="K180" i="6"/>
  <c r="K189" i="6"/>
  <c r="K193" i="6"/>
  <c r="K197" i="6"/>
  <c r="K207" i="6"/>
  <c r="K211" i="6"/>
  <c r="K146" i="6"/>
  <c r="J165" i="6"/>
  <c r="K155" i="6"/>
  <c r="K190" i="6"/>
  <c r="J237" i="6"/>
  <c r="K204" i="6"/>
  <c r="K212" i="6"/>
  <c r="K10" i="6"/>
  <c r="K32" i="6"/>
  <c r="H68" i="6"/>
  <c r="K48" i="6"/>
  <c r="F131" i="6"/>
  <c r="K131" i="6" s="1"/>
  <c r="K157" i="6"/>
  <c r="K161" i="6"/>
  <c r="F202" i="6"/>
  <c r="K192" i="6"/>
  <c r="K196" i="6"/>
  <c r="K206" i="6"/>
  <c r="K210" i="6"/>
  <c r="K214" i="6"/>
  <c r="J261" i="6" l="1"/>
  <c r="K95" i="6"/>
  <c r="K175" i="6"/>
  <c r="K261" i="6" s="1"/>
  <c r="K260" i="6"/>
  <c r="H45" i="6"/>
  <c r="K68" i="6"/>
  <c r="K202" i="6"/>
  <c r="H261" i="6"/>
  <c r="K269" i="6" s="1"/>
  <c r="K165" i="6"/>
  <c r="F135" i="6"/>
  <c r="K262" i="6" s="1"/>
  <c r="K45" i="6"/>
  <c r="K153" i="6"/>
  <c r="K263" i="6" l="1"/>
  <c r="K264" i="6" l="1"/>
  <c r="K265" i="6" s="1"/>
  <c r="K266" i="6" l="1"/>
  <c r="K267" i="6" s="1"/>
  <c r="K268" i="6" l="1"/>
  <c r="K270" i="6" s="1"/>
  <c r="J23" i="4"/>
  <c r="H23" i="4"/>
  <c r="F23" i="4"/>
  <c r="J22" i="4"/>
  <c r="H22" i="4"/>
  <c r="K22" i="4" s="1"/>
  <c r="F22" i="4"/>
  <c r="J21" i="4"/>
  <c r="H21" i="4"/>
  <c r="F21" i="4"/>
  <c r="D20" i="4"/>
  <c r="F20" i="4" s="1"/>
  <c r="K20" i="4" s="1"/>
  <c r="F19" i="4"/>
  <c r="K19" i="4" s="1"/>
  <c r="D19" i="4"/>
  <c r="D18" i="4"/>
  <c r="F18" i="4" s="1"/>
  <c r="K18" i="4" s="1"/>
  <c r="J17" i="4"/>
  <c r="K17" i="4" s="1"/>
  <c r="H17" i="4"/>
  <c r="D16" i="4"/>
  <c r="F16" i="4" s="1"/>
  <c r="K16" i="4" s="1"/>
  <c r="J15" i="4"/>
  <c r="D15" i="4"/>
  <c r="F15" i="4" s="1"/>
  <c r="J14" i="4"/>
  <c r="D14" i="4"/>
  <c r="F14" i="4" s="1"/>
  <c r="H13" i="4"/>
  <c r="K13" i="4" s="1"/>
  <c r="D12" i="4"/>
  <c r="J12" i="4" s="1"/>
  <c r="D11" i="4"/>
  <c r="H11" i="4" s="1"/>
  <c r="K11" i="4" s="1"/>
  <c r="J10" i="4"/>
  <c r="H10" i="4"/>
  <c r="F10" i="4"/>
  <c r="K9" i="4"/>
  <c r="H8" i="4"/>
  <c r="K8" i="4" s="1"/>
  <c r="D5" i="4"/>
  <c r="H5" i="4" s="1"/>
  <c r="K5" i="4" s="1"/>
  <c r="D4" i="4"/>
  <c r="D6" i="4" s="1"/>
  <c r="J3" i="4"/>
  <c r="H3" i="4"/>
  <c r="J92" i="2"/>
  <c r="H92" i="2"/>
  <c r="F92" i="2"/>
  <c r="D90" i="2"/>
  <c r="H90" i="2" s="1"/>
  <c r="J89" i="2"/>
  <c r="H89" i="2"/>
  <c r="F89" i="2"/>
  <c r="J88" i="2"/>
  <c r="H88" i="2"/>
  <c r="F88" i="2"/>
  <c r="J87" i="2"/>
  <c r="H87" i="2"/>
  <c r="F87" i="2"/>
  <c r="J86" i="2"/>
  <c r="H86" i="2"/>
  <c r="F86" i="2"/>
  <c r="D85" i="2"/>
  <c r="F85" i="2" s="1"/>
  <c r="D84" i="2"/>
  <c r="F84" i="2" s="1"/>
  <c r="J83" i="2"/>
  <c r="H83" i="2"/>
  <c r="F83" i="2"/>
  <c r="J82" i="2"/>
  <c r="H82" i="2"/>
  <c r="F82" i="2"/>
  <c r="J81" i="2"/>
  <c r="H81" i="2"/>
  <c r="F81" i="2"/>
  <c r="J80" i="2"/>
  <c r="H80" i="2"/>
  <c r="F80" i="2"/>
  <c r="J79" i="2"/>
  <c r="H79" i="2"/>
  <c r="F79" i="2"/>
  <c r="D75" i="2"/>
  <c r="D76" i="2" s="1"/>
  <c r="D73" i="2"/>
  <c r="D74" i="2" s="1"/>
  <c r="F74" i="2" s="1"/>
  <c r="K74" i="2" s="1"/>
  <c r="J71" i="2"/>
  <c r="H71" i="2"/>
  <c r="F71" i="2"/>
  <c r="D70" i="2"/>
  <c r="F70" i="2" s="1"/>
  <c r="D67" i="2"/>
  <c r="J67" i="2" s="1"/>
  <c r="D66" i="2"/>
  <c r="J66" i="2" s="1"/>
  <c r="D65" i="2"/>
  <c r="H65" i="2" s="1"/>
  <c r="D64" i="2"/>
  <c r="H64" i="2" s="1"/>
  <c r="J63" i="2"/>
  <c r="F63" i="2"/>
  <c r="D62" i="2"/>
  <c r="H62" i="2" s="1"/>
  <c r="D61" i="2"/>
  <c r="J61" i="2" s="1"/>
  <c r="D60" i="2"/>
  <c r="J60" i="2" s="1"/>
  <c r="J59" i="2"/>
  <c r="H59" i="2"/>
  <c r="F59" i="2"/>
  <c r="D58" i="2"/>
  <c r="F58" i="2" s="1"/>
  <c r="K58" i="2" s="1"/>
  <c r="D57" i="2"/>
  <c r="F57" i="2" s="1"/>
  <c r="K57" i="2" s="1"/>
  <c r="J56" i="2"/>
  <c r="H56" i="2"/>
  <c r="K56" i="2" s="1"/>
  <c r="D55" i="2"/>
  <c r="F55" i="2" s="1"/>
  <c r="K55" i="2" s="1"/>
  <c r="D54" i="2"/>
  <c r="F54" i="2" s="1"/>
  <c r="K54" i="2" s="1"/>
  <c r="D53" i="2"/>
  <c r="F53" i="2" s="1"/>
  <c r="K53" i="2" s="1"/>
  <c r="D52" i="2"/>
  <c r="F52" i="2" s="1"/>
  <c r="K52" i="2" s="1"/>
  <c r="D51" i="2"/>
  <c r="F51" i="2" s="1"/>
  <c r="K51" i="2" s="1"/>
  <c r="D50" i="2"/>
  <c r="F50" i="2" s="1"/>
  <c r="K50" i="2" s="1"/>
  <c r="D49" i="2"/>
  <c r="F49" i="2" s="1"/>
  <c r="K49" i="2" s="1"/>
  <c r="D48" i="2"/>
  <c r="F48" i="2" s="1"/>
  <c r="K48" i="2" s="1"/>
  <c r="J47" i="2"/>
  <c r="H47" i="2"/>
  <c r="H63" i="2"/>
  <c r="D41" i="2"/>
  <c r="D45" i="2" s="1"/>
  <c r="J40" i="2"/>
  <c r="H40" i="2"/>
  <c r="F40" i="2"/>
  <c r="D35" i="2"/>
  <c r="D37" i="2" s="1"/>
  <c r="D34" i="2"/>
  <c r="J34" i="2" s="1"/>
  <c r="D33" i="2"/>
  <c r="H33" i="2" s="1"/>
  <c r="J32" i="2"/>
  <c r="H32" i="2"/>
  <c r="F32" i="2"/>
  <c r="D28" i="2"/>
  <c r="D31" i="2" s="1"/>
  <c r="D25" i="2"/>
  <c r="J25" i="2" s="1"/>
  <c r="K25" i="2" s="1"/>
  <c r="J24" i="2"/>
  <c r="H24" i="2"/>
  <c r="D23" i="2"/>
  <c r="H23" i="2" s="1"/>
  <c r="J22" i="2"/>
  <c r="H22" i="2"/>
  <c r="D21" i="2"/>
  <c r="J21" i="2" s="1"/>
  <c r="J20" i="2"/>
  <c r="H20" i="2"/>
  <c r="J19" i="2"/>
  <c r="H19" i="2"/>
  <c r="D16" i="2"/>
  <c r="J16" i="2" s="1"/>
  <c r="D15" i="2"/>
  <c r="J15" i="2" s="1"/>
  <c r="H14" i="2"/>
  <c r="K14" i="2" s="1"/>
  <c r="H13" i="2"/>
  <c r="K13" i="2" s="1"/>
  <c r="J12" i="2"/>
  <c r="H12" i="2"/>
  <c r="J11" i="2"/>
  <c r="H11" i="2"/>
  <c r="J10" i="2"/>
  <c r="H10" i="2"/>
  <c r="J9" i="2"/>
  <c r="H9" i="2"/>
  <c r="J8" i="2"/>
  <c r="H8" i="2"/>
  <c r="D42" i="2" l="1"/>
  <c r="J42" i="2" s="1"/>
  <c r="K9" i="2"/>
  <c r="K10" i="2"/>
  <c r="K59" i="2"/>
  <c r="K47" i="2"/>
  <c r="K20" i="2"/>
  <c r="K19" i="2"/>
  <c r="K11" i="2"/>
  <c r="K24" i="2"/>
  <c r="K89" i="2"/>
  <c r="J90" i="2"/>
  <c r="K21" i="4"/>
  <c r="K10" i="4"/>
  <c r="K23" i="4"/>
  <c r="K271" i="6"/>
  <c r="K272" i="6" s="1"/>
  <c r="D7" i="4"/>
  <c r="J7" i="4" s="1"/>
  <c r="K7" i="4" s="1"/>
  <c r="J6" i="4"/>
  <c r="H6" i="4"/>
  <c r="K14" i="4"/>
  <c r="K15" i="4"/>
  <c r="H4" i="4"/>
  <c r="H24" i="4" s="1"/>
  <c r="K32" i="4" s="1"/>
  <c r="F12" i="4"/>
  <c r="K12" i="4" s="1"/>
  <c r="J4" i="4"/>
  <c r="K3" i="4"/>
  <c r="K8" i="2"/>
  <c r="K12" i="2"/>
  <c r="D36" i="2"/>
  <c r="F36" i="2" s="1"/>
  <c r="F62" i="2"/>
  <c r="F66" i="2"/>
  <c r="K71" i="2"/>
  <c r="J62" i="2"/>
  <c r="K80" i="2"/>
  <c r="H15" i="2"/>
  <c r="K15" i="2" s="1"/>
  <c r="K22" i="2"/>
  <c r="H36" i="2"/>
  <c r="K40" i="2"/>
  <c r="F61" i="2"/>
  <c r="F64" i="2"/>
  <c r="H75" i="2"/>
  <c r="K79" i="2"/>
  <c r="K83" i="2"/>
  <c r="H85" i="2"/>
  <c r="K88" i="2"/>
  <c r="F33" i="2"/>
  <c r="F35" i="2"/>
  <c r="D38" i="2"/>
  <c r="J38" i="2" s="1"/>
  <c r="F60" i="2"/>
  <c r="H61" i="2"/>
  <c r="K61" i="2" s="1"/>
  <c r="J64" i="2"/>
  <c r="H70" i="2"/>
  <c r="D77" i="2"/>
  <c r="J77" i="2" s="1"/>
  <c r="K82" i="2"/>
  <c r="K87" i="2"/>
  <c r="H16" i="2"/>
  <c r="K16" i="2" s="1"/>
  <c r="H21" i="2"/>
  <c r="K21" i="2" s="1"/>
  <c r="J23" i="2"/>
  <c r="K23" i="2" s="1"/>
  <c r="K32" i="2"/>
  <c r="J33" i="2"/>
  <c r="J35" i="2"/>
  <c r="K63" i="2"/>
  <c r="H60" i="2"/>
  <c r="H73" i="2"/>
  <c r="K81" i="2"/>
  <c r="H84" i="2"/>
  <c r="K84" i="2" s="1"/>
  <c r="K86" i="2"/>
  <c r="F90" i="2"/>
  <c r="K92" i="2"/>
  <c r="F31" i="2"/>
  <c r="J31" i="2"/>
  <c r="H31" i="2"/>
  <c r="F37" i="2"/>
  <c r="J37" i="2"/>
  <c r="H37" i="2"/>
  <c r="J45" i="2"/>
  <c r="F45" i="2"/>
  <c r="H45" i="2"/>
  <c r="J76" i="2"/>
  <c r="H76" i="2"/>
  <c r="F76" i="2"/>
  <c r="D29" i="2"/>
  <c r="J65" i="2"/>
  <c r="H28" i="2"/>
  <c r="D30" i="2"/>
  <c r="F34" i="2"/>
  <c r="F38" i="2"/>
  <c r="D39" i="2"/>
  <c r="H41" i="2"/>
  <c r="F42" i="2"/>
  <c r="D43" i="2"/>
  <c r="H66" i="2"/>
  <c r="F67" i="2"/>
  <c r="D69" i="2"/>
  <c r="J70" i="2"/>
  <c r="J73" i="2"/>
  <c r="K73" i="2" s="1"/>
  <c r="J75" i="2"/>
  <c r="D78" i="2"/>
  <c r="J85" i="2"/>
  <c r="J28" i="2"/>
  <c r="H34" i="2"/>
  <c r="H38" i="2"/>
  <c r="J41" i="2"/>
  <c r="H42" i="2"/>
  <c r="D44" i="2"/>
  <c r="F65" i="2"/>
  <c r="H67" i="2"/>
  <c r="H77" i="2"/>
  <c r="H35" i="2"/>
  <c r="F41" i="2"/>
  <c r="F75" i="2"/>
  <c r="J36" i="2" l="1"/>
  <c r="K36" i="2" s="1"/>
  <c r="F77" i="2"/>
  <c r="K42" i="2"/>
  <c r="K70" i="2"/>
  <c r="K67" i="2"/>
  <c r="K66" i="2"/>
  <c r="K90" i="2"/>
  <c r="K77" i="2"/>
  <c r="K62" i="2"/>
  <c r="K60" i="2"/>
  <c r="F24" i="4"/>
  <c r="K25" i="4" s="1"/>
  <c r="J24" i="4"/>
  <c r="K4" i="4"/>
  <c r="K24" i="4" s="1"/>
  <c r="K26" i="4" s="1"/>
  <c r="K6" i="4"/>
  <c r="K33" i="2"/>
  <c r="K34" i="2"/>
  <c r="K64" i="2"/>
  <c r="K75" i="2"/>
  <c r="K45" i="2"/>
  <c r="K35" i="2"/>
  <c r="K38" i="2"/>
  <c r="K85" i="2"/>
  <c r="H39" i="2"/>
  <c r="J39" i="2"/>
  <c r="F39" i="2"/>
  <c r="H30" i="2"/>
  <c r="J30" i="2"/>
  <c r="F30" i="2"/>
  <c r="K76" i="2"/>
  <c r="K31" i="2"/>
  <c r="J29" i="2"/>
  <c r="H29" i="2"/>
  <c r="F29" i="2"/>
  <c r="F44" i="2"/>
  <c r="H44" i="2"/>
  <c r="J44" i="2"/>
  <c r="H78" i="2"/>
  <c r="J78" i="2"/>
  <c r="F78" i="2"/>
  <c r="H43" i="2"/>
  <c r="F43" i="2"/>
  <c r="J43" i="2"/>
  <c r="K37" i="2"/>
  <c r="K41" i="2"/>
  <c r="K28" i="2"/>
  <c r="H69" i="2"/>
  <c r="J69" i="2"/>
  <c r="F69" i="2"/>
  <c r="K65" i="2"/>
  <c r="K27" i="4" l="1"/>
  <c r="K28" i="4" s="1"/>
  <c r="K69" i="2"/>
  <c r="K29" i="2"/>
  <c r="K30" i="2"/>
  <c r="K43" i="2"/>
  <c r="H101" i="2"/>
  <c r="K109" i="2" s="1"/>
  <c r="J101" i="2"/>
  <c r="K78" i="2"/>
  <c r="F101" i="2"/>
  <c r="K102" i="2" s="1"/>
  <c r="K44" i="2"/>
  <c r="K39" i="2"/>
  <c r="K29" i="4" l="1"/>
  <c r="K30" i="4" s="1"/>
  <c r="K101" i="2"/>
  <c r="K103" i="2" s="1"/>
  <c r="K104" i="2" s="1"/>
  <c r="K105" i="2" s="1"/>
  <c r="K31" i="4" l="1"/>
  <c r="K33" i="4" s="1"/>
  <c r="K106" i="2"/>
  <c r="K107" i="2" s="1"/>
  <c r="K34" i="4" l="1"/>
  <c r="K35" i="4" s="1"/>
  <c r="K108" i="2"/>
  <c r="K110" i="2" s="1"/>
  <c r="K111" i="2" l="1"/>
  <c r="K112" i="2" s="1"/>
</calcChain>
</file>

<file path=xl/sharedStrings.xml><?xml version="1.0" encoding="utf-8"?>
<sst xmlns="http://schemas.openxmlformats.org/spreadsheetml/2006/main" count="865" uniqueCount="409">
  <si>
    <t>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</si>
  <si>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</si>
  <si>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</si>
  <si>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</si>
  <si>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</si>
  <si>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</si>
  <si>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</si>
  <si>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</si>
  <si>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</si>
  <si>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გამი</t>
  </si>
  <si>
    <t>სადემონტაჟო სამუშაოები</t>
  </si>
  <si>
    <t>ამორტიზებული  არმსტრონგის ჭერის ფილების დემონტაჟი კარკასის შენარჩუნებით</t>
  </si>
  <si>
    <t>მ²</t>
  </si>
  <si>
    <t>ამორტიზებული  არმსტრონგის ჭერის დემონტაჟი</t>
  </si>
  <si>
    <r>
      <t>ამორტიზირებული არმსტრონგის (60</t>
    </r>
    <r>
      <rPr>
        <sz val="10"/>
        <color theme="1"/>
        <rFont val="Arial"/>
        <family val="2"/>
        <charset val="204"/>
      </rPr>
      <t>×</t>
    </r>
    <r>
      <rPr>
        <sz val="10"/>
        <color theme="1"/>
        <rFont val="Sylfaen"/>
        <family val="1"/>
        <charset val="204"/>
      </rPr>
      <t xml:space="preserve">60)სმ სანათების დემონტაჟი </t>
    </r>
  </si>
  <si>
    <t>ცალი</t>
  </si>
  <si>
    <t>ჭერზე არსებული ამორტიზირებული მრგვალი სანათების დემონტაჟი</t>
  </si>
  <si>
    <t xml:space="preserve">ამორტიზირებული გამწოვი დ=100მმ ვენტილატორების დემონტაჟი სან კვანძებში ჭერში </t>
  </si>
  <si>
    <t>ამორტიზირებული როზეტების დემონტაჟი</t>
  </si>
  <si>
    <t>ამორტიზირებული ჩამრთველების დემონტაჟი</t>
  </si>
  <si>
    <t>ამორტიზირებული მდფ-ის ერთფრთიანი კარის ბლოკების დემონტაჟი   შენობიდან გამოტანა და დასაწყობება (1.15 Χ 2.05)მ- 12.0ც</t>
  </si>
  <si>
    <r>
      <t>ამორტიზირებული მდფ-ის  ორფრთიანი კარის ბლოკების  დემონტაჟი შენობიდან გამოტანა და დასაწყობება  (1.50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2.05)მ- 4.0ც; </t>
    </r>
  </si>
  <si>
    <t>კომპ</t>
  </si>
  <si>
    <t>მ</t>
  </si>
  <si>
    <t xml:space="preserve">ხელსაბანების დემონტაჟი შემრევთან ერთად </t>
  </si>
  <si>
    <t>ამორტიზებული კაფელის ფილების ჩამოყრა წყალმომზადების ოთახში კედლებიდან</t>
  </si>
  <si>
    <t>იატაკზე კერამოგრანიტის ფილების აყრა  (წყალმომზადების ოთახში) პლინტუსებიანად</t>
  </si>
  <si>
    <t>5 სმ სისქის ქვიშა-ცემენტის მჭიმის აყრა</t>
  </si>
  <si>
    <r>
      <t>მ</t>
    </r>
    <r>
      <rPr>
        <sz val="10"/>
        <color theme="1"/>
        <rFont val="Arial"/>
        <family val="2"/>
        <charset val="204"/>
      </rPr>
      <t>³</t>
    </r>
  </si>
  <si>
    <r>
      <t>სამშენებლო ნაგვის გამოტანა</t>
    </r>
    <r>
      <rPr>
        <sz val="10"/>
        <color theme="1"/>
        <rFont val="Sylfaen"/>
        <family val="1"/>
        <charset val="204"/>
      </rPr>
      <t xml:space="preserve"> და ა/მ -ზე დატვირთვა </t>
    </r>
  </si>
  <si>
    <t>მ³</t>
  </si>
  <si>
    <t>სამშენებლო ნაგვის გატანა  ა/თვითმცლელით 20კმ მანძილზე</t>
  </si>
  <si>
    <t>ტნ</t>
  </si>
  <si>
    <r>
      <rPr>
        <b/>
        <sz val="11"/>
        <rFont val="Sylfaen"/>
        <family val="1"/>
        <charset val="204"/>
      </rPr>
      <t xml:space="preserve"> </t>
    </r>
    <r>
      <rPr>
        <b/>
        <sz val="11"/>
        <color theme="1"/>
        <rFont val="Sylfaen"/>
        <family val="1"/>
        <charset val="204"/>
      </rPr>
      <t>სამონტაჟო სამუშაოები</t>
    </r>
  </si>
  <si>
    <t>1.იატაკები</t>
  </si>
  <si>
    <t>ქვიშა-ცემენტის მჭიმის მოწყობა იატაკებზე სისქე 5სმ მარკით M100</t>
  </si>
  <si>
    <r>
      <t xml:space="preserve">ქვიშა                 0.062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29.45</t>
    </r>
  </si>
  <si>
    <r>
      <t xml:space="preserve">ცემენტი  M400       0.0155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29.45</t>
    </r>
  </si>
  <si>
    <t>სხვა მასალები</t>
  </si>
  <si>
    <t>ლარი</t>
  </si>
  <si>
    <t>2</t>
  </si>
  <si>
    <t xml:space="preserve">იატაკის დამუშავება თვითგამასწორებელი ხსნარით (,,უზინი"-ს ტიპის) სისქით 3 მმ </t>
  </si>
  <si>
    <r>
      <t xml:space="preserve">თვითგამასწორებელი ხსნარი   156.0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5.0</t>
    </r>
  </si>
  <si>
    <t>კგ</t>
  </si>
  <si>
    <t>3</t>
  </si>
  <si>
    <r>
      <t>ვინილი  სამედიცინო დანიშნულების      165.36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1.02</t>
    </r>
  </si>
  <si>
    <r>
      <t>ვინილის წებო  0.4</t>
    </r>
    <r>
      <rPr>
        <sz val="10"/>
        <color theme="1"/>
        <rFont val="Arial"/>
        <family val="2"/>
        <charset val="204"/>
      </rPr>
      <t>×165.36</t>
    </r>
  </si>
  <si>
    <r>
      <t>წებო ბიზონ კიტი  0.3</t>
    </r>
    <r>
      <rPr>
        <sz val="10"/>
        <color theme="1"/>
        <rFont val="Arial"/>
        <family val="2"/>
        <charset val="204"/>
      </rPr>
      <t>×165.36</t>
    </r>
  </si>
  <si>
    <t>4</t>
  </si>
  <si>
    <t xml:space="preserve">წყალმომზადების ოთახში ჰიდროიზოლაციის მოწყობა იატაკზე ორკომპონენტიანი ჰიდროსაიზოლაციო ხსნარით </t>
  </si>
  <si>
    <t>5</t>
  </si>
  <si>
    <t>მეტლახის ფილების დაგება იატაკზე პლინტუსების ჩათვლით</t>
  </si>
  <si>
    <r>
      <t xml:space="preserve">მეთლახის ფილა     30.92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1.05</t>
    </r>
  </si>
  <si>
    <r>
      <t xml:space="preserve">წებოცემენტი       30.92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6</t>
    </r>
  </si>
  <si>
    <r>
      <t xml:space="preserve">ფუგა       30.92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0.04</t>
    </r>
  </si>
  <si>
    <t>2.კედლები და ტიხრები</t>
  </si>
  <si>
    <t>6</t>
  </si>
  <si>
    <t xml:space="preserve">კედლებისა და ტიხრების ძველი საღებავის გაფხეკა,შეფითხვნა, დამუშავება, დაგრუნტვა და  შეღებვა სილიკონური რეცხვადი საღებავით </t>
  </si>
  <si>
    <r>
      <t xml:space="preserve">ფითხი         0.35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842.0</t>
    </r>
  </si>
  <si>
    <r>
      <t xml:space="preserve">სილიკონური (რეცხვადი) საღებავი 0.4 </t>
    </r>
    <r>
      <rPr>
        <sz val="10"/>
        <color theme="1"/>
        <rFont val="Calibri"/>
        <family val="2"/>
        <charset val="204"/>
      </rPr>
      <t>Χ 842.0</t>
    </r>
  </si>
  <si>
    <t>გრუნტი 0.15×842.0</t>
  </si>
  <si>
    <t>საღებავის გამხსნელი 0.08*842.0</t>
  </si>
  <si>
    <r>
      <t xml:space="preserve">ზუმფარა    0.009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842.0</t>
    </r>
  </si>
  <si>
    <t>სამღებრო ბადე ლენტა  0.4×842.0</t>
  </si>
  <si>
    <t>სამღებრო კუთხოვანა  0.3×842.0</t>
  </si>
  <si>
    <t>7</t>
  </si>
  <si>
    <t>კედლებზე ბამპერების მოწყობა</t>
  </si>
  <si>
    <t xml:space="preserve">ლამინირებული "დსპ"  (250 მმ * 12 მმ)  </t>
  </si>
  <si>
    <t>8</t>
  </si>
  <si>
    <t>კადლების ლესვა ქვიშა-ცემენტის ხსნარით სისქე 3.0სმ</t>
  </si>
  <si>
    <r>
      <t>ქვიშა    0.034</t>
    </r>
    <r>
      <rPr>
        <sz val="10"/>
        <color theme="1"/>
        <rFont val="Arial"/>
        <family val="2"/>
        <charset val="204"/>
      </rPr>
      <t>×43.0</t>
    </r>
  </si>
  <si>
    <t>ცემენტი  M400    0.0114   Χ 43.0</t>
  </si>
  <si>
    <t>9</t>
  </si>
  <si>
    <t>კედლებზე კაფელის გაკვრა</t>
  </si>
  <si>
    <r>
      <t xml:space="preserve">კაფელის ფილა          43.0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1.03</t>
    </r>
  </si>
  <si>
    <r>
      <t xml:space="preserve">წებოცემენტი                43.0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5</t>
    </r>
  </si>
  <si>
    <r>
      <t>ფუგა                43.0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0.04</t>
    </r>
  </si>
  <si>
    <t>3. კარ-ფანჯრები</t>
  </si>
  <si>
    <t>10</t>
  </si>
  <si>
    <r>
      <t xml:space="preserve">მდფ-ის ერთფრთიანი    კარის  ბლოკების მონტაჟი   საკეტ-სახელურით და მოწყობილობით    (1.15 </t>
    </r>
    <r>
      <rPr>
        <b/>
        <sz val="10"/>
        <color theme="1"/>
        <rFont val="Calibri"/>
        <family val="2"/>
        <charset val="204"/>
      </rPr>
      <t>Χ</t>
    </r>
    <r>
      <rPr>
        <b/>
        <sz val="10"/>
        <color theme="1"/>
        <rFont val="Sylfaen"/>
        <family val="1"/>
        <charset val="204"/>
      </rPr>
      <t xml:space="preserve"> 2.05)მ - 12.0 ც.</t>
    </r>
  </si>
  <si>
    <t>11</t>
  </si>
  <si>
    <r>
      <t xml:space="preserve">მდფ-ის ორფრთიანი კარის ბლოკების მონტაჟი საკეტ-სახელურით და მოწყობილობით     (1.50 </t>
    </r>
    <r>
      <rPr>
        <b/>
        <sz val="10"/>
        <color theme="1"/>
        <rFont val="Arial"/>
        <family val="2"/>
        <charset val="204"/>
      </rPr>
      <t>×</t>
    </r>
    <r>
      <rPr>
        <b/>
        <sz val="10"/>
        <color theme="1"/>
        <rFont val="Sylfaen"/>
        <family val="1"/>
        <charset val="204"/>
      </rPr>
      <t>2.05)მ - 5ც</t>
    </r>
  </si>
  <si>
    <t>12</t>
  </si>
  <si>
    <t>მეტალოპლასტმასის ფანჯრების შემოწმება რეგულირება, დაზიანებული ანჯამების, საკეტ-სახელურების შეცვლა (საჭიროების მიხედვით)</t>
  </si>
  <si>
    <t>4. ჭერები</t>
  </si>
  <si>
    <t>13</t>
  </si>
  <si>
    <t xml:space="preserve">არმსტრონგის  შეკიდული ჭერის  ფილების (600×600)მმ  მოწყობა </t>
  </si>
  <si>
    <r>
      <t>არმსტრონგის  ჭერის  ლამინირებული ნესტგამძლე ფილები (600</t>
    </r>
    <r>
      <rPr>
        <sz val="10"/>
        <color theme="1"/>
        <rFont val="Arial"/>
        <family val="2"/>
        <charset val="204"/>
      </rPr>
      <t>×</t>
    </r>
    <r>
      <rPr>
        <sz val="10"/>
        <color theme="1"/>
        <rFont val="Sylfaen"/>
        <family val="1"/>
        <charset val="204"/>
      </rPr>
      <t>600)მმ</t>
    </r>
  </si>
  <si>
    <t>14</t>
  </si>
  <si>
    <t xml:space="preserve">ნესტგამძლე არმსტრონგის  შეკიდული ჭერის მოწყობა </t>
  </si>
  <si>
    <r>
      <t xml:space="preserve">არმსტრონგის ჭერის კარკასი საკიდებით და სხვა დეტალებით       </t>
    </r>
    <r>
      <rPr>
        <sz val="10"/>
        <color rgb="FFFF0000"/>
        <rFont val="Sylfaen"/>
        <family val="1"/>
        <charset val="204"/>
      </rPr>
      <t xml:space="preserve">   </t>
    </r>
  </si>
  <si>
    <t>5.წყალგაყვანილობა კანალიზაცია</t>
  </si>
  <si>
    <t>15</t>
  </si>
  <si>
    <t>ხელსაბანი ნიჟარის მონტაჟი, არკოს კრანებით,  შემრევთ, დრეკადი მილებით, სიფონით</t>
  </si>
  <si>
    <t>6. ელექტრობა</t>
  </si>
  <si>
    <t>16</t>
  </si>
  <si>
    <r>
      <t>არმსტრონგის LED სანათი (60</t>
    </r>
    <r>
      <rPr>
        <sz val="10"/>
        <color theme="1"/>
        <rFont val="Arial"/>
        <family val="2"/>
        <charset val="204"/>
      </rPr>
      <t>×</t>
    </r>
    <r>
      <rPr>
        <sz val="10"/>
        <color theme="1"/>
        <rFont val="Sylfaen"/>
        <family val="1"/>
        <charset val="204"/>
      </rPr>
      <t>60)სმ   36 ვტ მონტაჟი</t>
    </r>
  </si>
  <si>
    <t>17</t>
  </si>
  <si>
    <t>მრგვალი  ჭერში ჩასასმელი LED სანათი  დიოდური IP 33, სანკვანძებისათვის</t>
  </si>
  <si>
    <t>ელექტრო როზეტი ორპოლუსიანი დამიწების კონტაქტით</t>
  </si>
  <si>
    <t>ცალ</t>
  </si>
  <si>
    <t>ჩამრთველი</t>
  </si>
  <si>
    <t>სამისამართო ოპტიკური კვამლმაუწყებელი</t>
  </si>
  <si>
    <t>სახანძრო საგანგაშო ღილაკი</t>
  </si>
  <si>
    <t>აკუსტიკური სიგნალიზატორი შუქფარით</t>
  </si>
  <si>
    <t>სახანძრო სპეციალური კაბელი</t>
  </si>
  <si>
    <t>გრ.მ</t>
  </si>
  <si>
    <t>7. ვენტილაცია, გათბობა</t>
  </si>
  <si>
    <t>25</t>
  </si>
  <si>
    <t>გამწოვი დ=100მმ ვენტილატორების მონტაჟი სან კვანძებში ჭერში (ძველი დაზიანებულის შეცვლა)</t>
  </si>
  <si>
    <t>26</t>
  </si>
  <si>
    <t>27</t>
  </si>
  <si>
    <t>28</t>
  </si>
  <si>
    <t>სატრანსპორტო ხარჯი</t>
  </si>
  <si>
    <t>ზედნადები ხარჯი</t>
  </si>
  <si>
    <t>გეგმიური დაგროვება</t>
  </si>
  <si>
    <t>გაუთვალისწინებელი ხარჯი</t>
  </si>
  <si>
    <t>საპენსიო ფონდი</t>
  </si>
  <si>
    <t>დღგ</t>
  </si>
  <si>
    <t>სულ   ჯამი   1-5</t>
  </si>
  <si>
    <t>შესასვლელ კორიდორში ამორტიზებული ლინოლიუმის საფარის მოხსნა პლინტუსების ჩათვლით</t>
  </si>
  <si>
    <t>შესასვლელ კორიდორში, აფთიაქში და დაცვის ოთახში  იატაკზე სამედიცინო დანიშნულების ვინილის საფარის მოწყობა 8სმ სიმაღლის პლინტუსით (156.0×1.06)</t>
  </si>
  <si>
    <t>№1-5   ჰოლი და დიალეზის განყოფილება</t>
  </si>
  <si>
    <t>№7-4  III სართულის გადასასვლელი კორიდორის (ხუთ სართულიანიდან სამშობიაროში) სახურავი</t>
  </si>
  <si>
    <r>
      <rPr>
        <b/>
        <sz val="11"/>
        <rFont val="Sylfaen"/>
        <family val="1"/>
        <charset val="204"/>
      </rPr>
      <t xml:space="preserve"> </t>
    </r>
    <r>
      <rPr>
        <b/>
        <sz val="11"/>
        <color theme="1"/>
        <rFont val="Sylfaen"/>
        <family val="1"/>
        <charset val="204"/>
      </rPr>
      <t>სადემონტაჟო სამუშაოები</t>
    </r>
  </si>
  <si>
    <t>1</t>
  </si>
  <si>
    <t>სახურავზე დაზიანებული რბილი საფარის (ლინოკრომის) ფენის მოხსნა</t>
  </si>
  <si>
    <r>
      <t>მ</t>
    </r>
    <r>
      <rPr>
        <b/>
        <sz val="10"/>
        <color theme="1"/>
        <rFont val="Arial"/>
        <family val="2"/>
        <charset val="204"/>
      </rPr>
      <t>²</t>
    </r>
  </si>
  <si>
    <t>5 სმ სისქის ქვიშა-ცემენტის მჭიმის მოხსნა,</t>
  </si>
  <si>
    <r>
      <t>მ</t>
    </r>
    <r>
      <rPr>
        <b/>
        <sz val="10"/>
        <color theme="1"/>
        <rFont val="Cambria"/>
        <family val="1"/>
        <charset val="204"/>
      </rPr>
      <t>³</t>
    </r>
  </si>
  <si>
    <t>პემზის 7 სმ ფენის  მოხსნა და სახურავის ზედაპირის გასუფთავება,</t>
  </si>
  <si>
    <t>სამშენებლო ნაგვის  ჩამოტანა ავტო ამწის გამოყენებით და ა/მანქანაზე დატვირთვა</t>
  </si>
  <si>
    <t>ამორტიზირებული თუნუქის პარაპეტის მოხსნა</t>
  </si>
  <si>
    <t xml:space="preserve">  სამონტაჟო სამუშაოები</t>
  </si>
  <si>
    <t>ორთქლსაიზოლაზიო მემბრანის მოწყობა პრაიმერზე</t>
  </si>
  <si>
    <t>პემზის საშ 7 სმ სისქის ფენის მოწყობა ქანობისათვის</t>
  </si>
  <si>
    <t>პემზა</t>
  </si>
  <si>
    <t>5 სმ სისქის ქვიშა-ცემენტის მჭიმის მოწყობა</t>
  </si>
  <si>
    <r>
      <t xml:space="preserve">ქვიშა                 0.062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29.0</t>
    </r>
  </si>
  <si>
    <r>
      <t xml:space="preserve">ცემენტი  M400       0.0155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29.0</t>
    </r>
  </si>
  <si>
    <t>2ფენა ლინოკრომის საფარის მოწყობა სპეციალურ პრაიმერზე (კედლებზე 0.25მ-ზე ასვლით)</t>
  </si>
  <si>
    <t>ლინოკრომი  1.12*34.0*2</t>
  </si>
  <si>
    <r>
      <t>მ</t>
    </r>
    <r>
      <rPr>
        <sz val="10"/>
        <color theme="1"/>
        <rFont val="Arial"/>
        <family val="2"/>
        <charset val="204"/>
      </rPr>
      <t>²</t>
    </r>
  </si>
  <si>
    <t>პრაიმერი  2.7*34.0</t>
  </si>
  <si>
    <t>მოთუთიებული თუნუქის   პარაპეტების მოწყობა</t>
  </si>
  <si>
    <t>ლითონის მოაჯირების დამუშავება და შეღებვა ზეთოვანი საღებავით</t>
  </si>
  <si>
    <t>ხუთ სართულიანი შენობიდან გამოსასვლელი ლითონის კარის ბლოკის  დამუშავება და შეღებვა ზეთოვანი საღებავით</t>
  </si>
  <si>
    <t xml:space="preserve"> ჯამი</t>
  </si>
  <si>
    <t>სულ  ჯამი  7-4</t>
  </si>
  <si>
    <t>№3-2            საოპერაციო ბლოკი</t>
  </si>
  <si>
    <t xml:space="preserve"> სადემონტაჟო სამუშაოები</t>
  </si>
  <si>
    <t>არსებული მდფ. ერთფრთიანი კარის ბლოკის დემონტაჟი  ლითონის ჩარჩოთი (დაუზიანებლად) და დასაწყობება (0.8 Χ 2.05)მ-13ც</t>
  </si>
  <si>
    <r>
      <t xml:space="preserve">არსებული მდფ.  ორფრთიანი კარის ბლოკის დემონტაჟი ლითონის ჩარჩოთი (დაუზიანებლად) დასაწყობება  (1.25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2.05)მ-8ც; </t>
    </r>
  </si>
  <si>
    <r>
      <t xml:space="preserve">შესასვლელი ლითონის ორფრთიანი კარის ბლოკის დემონტაჟი (დაუზიანებლად)  და დასაწყობება (1.3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2.3)მ-1ც; </t>
    </r>
  </si>
  <si>
    <t>არმსტრონგის ჭერების ჩამოხსნა კარკასის დაშლით</t>
  </si>
  <si>
    <t>არმსტრონგის სანათების დემონტაჟი დასაწყობებით (დაუზიანებლად)</t>
  </si>
  <si>
    <t>ც</t>
  </si>
  <si>
    <t>ჭერზე არსებული ამორტიზირებული L=1.2მ დღის ნათების სანათების დემონტაჟი</t>
  </si>
  <si>
    <t>სახანძრო სიგნალიზაციის დეტექტორების დემონტაჟი დასაწყობებით</t>
  </si>
  <si>
    <t>ვენტილაციის გამწოვი სისტემის დემონტაჟი არხებთან ერთად (დაუზიანებლად)</t>
  </si>
  <si>
    <t>როზეტების დემონტაჟი</t>
  </si>
  <si>
    <t>ჩამრთველების დემონტაჟი</t>
  </si>
  <si>
    <t>ელ. გაყვანილობის სადენებისა და კაბელების დემონტაჟი</t>
  </si>
  <si>
    <t>სამედიცინო აირების პანელების დემონტაჟი (დაუზიანებლად)</t>
  </si>
  <si>
    <t>აირგაყვანილობის მილების ჩაჭრა და დახშობა</t>
  </si>
  <si>
    <t>სამზარეულო ნიჟარის დემონტაჟი შემრევთან ერთად</t>
  </si>
  <si>
    <t>ხელსაბანების დემონტაჟი შემრევთან ერთად (დაუზიანებლად)</t>
  </si>
  <si>
    <t>უნიტაზის დემონტაჟი</t>
  </si>
  <si>
    <t>საშხაპე ქვედის დემონტაჟი შემრევთან ერთად</t>
  </si>
  <si>
    <t>ტრაპების დემონტაჟი</t>
  </si>
  <si>
    <t>წყალგაყვანილობის პლასტმასის სხვადასხვა დიამეტრის მილების დემონტაჟი</t>
  </si>
  <si>
    <t>კანალიზაციის დ. 50  და დ.100 მმ. პლასტმას. მილების დემონტ.  (დ50მმ-16.0მ; დ100მმ- 5მ)</t>
  </si>
  <si>
    <t>გათბობის რადიატორების დემონტაჟი (დაუზიანებლად)0.6*0.6-5ც;  0.7*0.6-5ც;  1.5*0.6-1ც;  3*0.6-1ც.</t>
  </si>
  <si>
    <t>გათბობის მილგაყვანილობის დემონტაჟი</t>
  </si>
  <si>
    <t>აგურის ტიხრებთან მდებარე სავენტილაციო კორობების თ/მუყაოს შეფუთვის დაშლა კარკასთან ერთად</t>
  </si>
  <si>
    <t>აგურის ტიხრების დემონტაჟი დაშლა სისქე 18სმ</t>
  </si>
  <si>
    <t>მზიდი კედლებზე კაფელის ფილების ჩამოყრა</t>
  </si>
  <si>
    <t xml:space="preserve">იატაკზე არსებული ვინილის მოხსნა პლინტუსის ჩათვლით </t>
  </si>
  <si>
    <t>მეტლახის ფილების და 4 სმ მჭიმის აყრა</t>
  </si>
  <si>
    <t>4 სმ მჭიმის აყრა  იატაკზე დაზიანებულ ადგილებზე</t>
  </si>
  <si>
    <t>მტ. პლასტმასის ვიტრაჟების დემონტაჟი ტიხრებში(დაუზიანებლად)</t>
  </si>
  <si>
    <t>ჭერზე თ/მუყაოს დემონტაჟი  კარკასის დაშლით</t>
  </si>
  <si>
    <t>პლასტიკატის შეკიდული ჭერის დემონტაჟი კარკასის დაშლით</t>
  </si>
  <si>
    <t>ლითონის პროფილური (60Χ60)სმ ზომის ფურცლების შეკიდული ჭერის დემონტაჟი საოპერაციოებში კარკასის დაშლით</t>
  </si>
  <si>
    <t>მეტალო პლასტმასის ფაჯრებზე ხის რაფების მოხსნა (1.4Χ 0.25)მ-11ც</t>
  </si>
  <si>
    <t>კარებების და ფანჯრის ფერდილებზე ხის კუთხოვანის მოპიკეთების მოხსნა (35Χ35)მმ</t>
  </si>
  <si>
    <t>ანტიბაქტერიული გამოსხივების  სანათების  და  ელგაყვანილობის დემონტაჟი</t>
  </si>
  <si>
    <t>ელ. გამანაწილებელი კარადების დემონტაჟი ავტომატებთან ერთად</t>
  </si>
  <si>
    <t xml:space="preserve">სამშენებლო ნაგვის ჩამოტანა ΙΙΙ სართულიდან და ა/მ -ზე დატვირთვა </t>
  </si>
  <si>
    <t>სამონტაჟო სამუშაოები</t>
  </si>
  <si>
    <t>1. იატაკები</t>
  </si>
  <si>
    <t>ქვიშა-ცემენტის მჭიმის მოწყობა იატაკებზე სისქე 4სმ მარკით M150</t>
  </si>
  <si>
    <r>
      <t xml:space="preserve">ქვიშა          152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0.04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1.2</t>
    </r>
  </si>
  <si>
    <r>
      <t xml:space="preserve">ცემენტი    152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0.04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0,414</t>
    </r>
  </si>
  <si>
    <t>იატაკის დამუშავება თვითგამასწორებელი ხსნარით (,,უზინი"-ს ტიპის) სისქით 3 მმ</t>
  </si>
  <si>
    <r>
      <t xml:space="preserve">თვითგამასწორებელი ხსნარი   200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5</t>
    </r>
  </si>
  <si>
    <t>იატაკზე ვინილის საფარის მოწყობა პლინტუსით</t>
  </si>
  <si>
    <t>იატაკზე ანტისტატიკური ანტიბაქტერიული ვინილის  საფარის  მოწყობა პლინტუსით (147 მ² - არსებული ანტისტ. საოპერაციოებში 50 მ²)</t>
  </si>
  <si>
    <r>
      <t>ვინილი  სამედიცინო დანიშნულების  133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1.02</t>
    </r>
  </si>
  <si>
    <r>
      <t>ვინილი    ანტისტატიკური ანტიბაქტერიული  97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1.02</t>
    </r>
  </si>
  <si>
    <t>ვინილის წებო  0.4*133.0</t>
  </si>
  <si>
    <t>წებო ბიზონ კიტი  0.3*133.0</t>
  </si>
  <si>
    <t>ჰიდროიზოლაციის მოწყობა იატაკზე ორკომპონენტიანი ჰიდროსაიზოლაციო ხსნარით</t>
  </si>
  <si>
    <t>მეტლახის იატაკის საფარის მოწყობა</t>
  </si>
  <si>
    <r>
      <t xml:space="preserve">მეთლახის ფილა 5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1.03</t>
    </r>
  </si>
  <si>
    <r>
      <t xml:space="preserve">წებოცემენტი   5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6</t>
    </r>
  </si>
  <si>
    <r>
      <t xml:space="preserve">ფუგა     5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0.04</t>
    </r>
  </si>
  <si>
    <t>2. კედლები და ტიხრები</t>
  </si>
  <si>
    <t xml:space="preserve">თ/მუყაოს ტიხრების მოწყობა ჩვეულებრივი ფილებით იზოლაციით </t>
  </si>
  <si>
    <t>ხანძარმედეგი თ/მუყაოს ფილებით ტიხრების მოწყობა იზოლაციით</t>
  </si>
  <si>
    <t xml:space="preserve">თ/მუყაოს ტიხრების მოწყობა ნესტგამძლე ფილებით იზოლაციით </t>
  </si>
  <si>
    <t xml:space="preserve">კომბინირებული თ/მუყაოს ტიხრების მოწყობა ნესტგამძლე და ჩვეულებრივი ფილებით ფილებით იზოლაციით </t>
  </si>
  <si>
    <t xml:space="preserve">კოლონების, კედლების და ტექნოლოგიური მილგაყვანილობის შეფუთვა  თ/მუყაოს ჩვეულებრივი ფილებით   </t>
  </si>
  <si>
    <t>კოლონებისა, კედლების და ტექნოლოგიური მილგაყვანილობის შეფუთვა ნესტგამძლე თ/მუყაოს ფილებით</t>
  </si>
  <si>
    <t>კოლონებისა, კედლების და ტექნოლოგიური მილგაყვანილობის  შეფუთვა ხანძარმედეგი თ/მუყაოს ფილებით</t>
  </si>
  <si>
    <r>
      <t xml:space="preserve">თაბ.მუყ. ფილა ჩვეულებრივი  12.5მმ   171.39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1.05</t>
    </r>
  </si>
  <si>
    <r>
      <t xml:space="preserve">თაბ.მუყ. ნესტგამძლე  12.5მმ             410.77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1.05       </t>
    </r>
  </si>
  <si>
    <r>
      <t xml:space="preserve">თაბ.მუყ. ხანძარმედეგი 12.5მმ         330.02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1.05       </t>
    </r>
  </si>
  <si>
    <t>თ/მ პოფილი და სხვა მასალები 1მ² ტიხარზე</t>
  </si>
  <si>
    <t>თ/მ პოფილი და სხვა მასალები 1მ² შეფუთვაზე</t>
  </si>
  <si>
    <t>საიზოლაციო მასალა  ეკო ბამბა (ან ანალოგიური სხვა ეკოლოგიური მასალა)</t>
  </si>
  <si>
    <t>საოპერაციოების ფანჯრებზე დამცავი ფერის არაკალის ფენის მოწყობა</t>
  </si>
  <si>
    <t xml:space="preserve">დამატებით თბოიზოლაციის მოწყობა საოპერაციოების ფანჯრებზე (ფანჯრების ამოქოლვა თბოიზოლაციით და თ/მუყაოს ფილით) </t>
  </si>
  <si>
    <r>
      <t xml:space="preserve">კაფელის ფილა 39.6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1.03</t>
    </r>
  </si>
  <si>
    <r>
      <t xml:space="preserve">წებოცემენტი   39.6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5</t>
    </r>
  </si>
  <si>
    <r>
      <t xml:space="preserve">ფუგა     39.6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0.04</t>
    </r>
  </si>
  <si>
    <t>ლამინირებული "დსპ"  (200 მმ * 12 მმ)</t>
  </si>
  <si>
    <t>3. ჭერები</t>
  </si>
  <si>
    <t>18</t>
  </si>
  <si>
    <t xml:space="preserve">არმსტრონგის შეკიდული ჭერის მოწყობა </t>
  </si>
  <si>
    <r>
      <t xml:space="preserve">არმსტრონგის ჭერის კარკასი საკიდებით და სხვა დეტალებით  117.75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1.03</t>
    </r>
  </si>
  <si>
    <t>არმსტრონგის  ჭერის ნესტგამძლე ფილები</t>
  </si>
  <si>
    <t>19</t>
  </si>
  <si>
    <t>ნესტგამძლე თაბაშირ მუყაოს ფილებით ჭერის მოწყობა საოპერაციო ბლოკებში და წინასაოპერაციოებში</t>
  </si>
  <si>
    <r>
      <t xml:space="preserve">ნესტგამძლე თაბაშირ მუყაოს ფილა  133.0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1.05</t>
    </r>
  </si>
  <si>
    <t>თ/მ პროფილი და სხვა მასალები 1მ² ჭერზე</t>
  </si>
  <si>
    <t xml:space="preserve"> </t>
  </si>
  <si>
    <t>20</t>
  </si>
  <si>
    <t>პლასტიკატის შეკიდული ჭერის მოწყობა</t>
  </si>
  <si>
    <r>
      <t xml:space="preserve">პლასტიკატის  ფილა  მაღალი  4.89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1.05</t>
    </r>
  </si>
  <si>
    <t>პლასტიკატის სამაგრი ლითონის  კარკასი და სხვა მასალები       1მ² -ზე</t>
  </si>
  <si>
    <t>4. სამღებრო სამუშაოები</t>
  </si>
  <si>
    <t>21</t>
  </si>
  <si>
    <t>ტიხრებისა და კედლების დამუშავება და შეღებვა წყალემულსიური საღებავით</t>
  </si>
  <si>
    <r>
      <t xml:space="preserve">ფითხი   0.25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594</t>
    </r>
  </si>
  <si>
    <r>
      <t xml:space="preserve">სილიკონური (რეცხვადი) საღებავი 0.4 </t>
    </r>
    <r>
      <rPr>
        <sz val="10"/>
        <color theme="1"/>
        <rFont val="Calibri"/>
        <family val="2"/>
        <charset val="204"/>
      </rPr>
      <t xml:space="preserve">Χ </t>
    </r>
    <r>
      <rPr>
        <sz val="10"/>
        <color theme="1"/>
        <rFont val="Sylfaen"/>
        <family val="1"/>
        <charset val="204"/>
      </rPr>
      <t>594.0</t>
    </r>
  </si>
  <si>
    <t>გრუნტი 0.15×594.0</t>
  </si>
  <si>
    <t>საღებავის გამხსნელი 0.08*594.0</t>
  </si>
  <si>
    <r>
      <t xml:space="preserve">ზუმფარა     0.009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594.0</t>
    </r>
  </si>
  <si>
    <t>სამღებრო ბადე ლენტა 0.4*594.0</t>
  </si>
  <si>
    <t>სამღებრო კუთხოვანა 0.3*594.0</t>
  </si>
  <si>
    <t>22</t>
  </si>
  <si>
    <t>კედლებისა და ტიხრების შეღებვა ანტიბაქტერიული საღებავით საოპერაციო ბლოკებში, წინასაოპერაციო ოთახებში და პოსტოპერაციულ პალატაში</t>
  </si>
  <si>
    <r>
      <t xml:space="preserve">ფითხი         0.35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483.32</t>
    </r>
  </si>
  <si>
    <r>
      <t xml:space="preserve">ანტიბაქტერიული საღებავი  0.4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483.32</t>
    </r>
  </si>
  <si>
    <t>გრუნტი 0.15×483.32</t>
  </si>
  <si>
    <t>საღებავის გამხსნელი 0.08*483.32</t>
  </si>
  <si>
    <r>
      <t xml:space="preserve">ზუმფარა    0.009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483.32</t>
    </r>
  </si>
  <si>
    <t>სამღებრო ბადე ლენტა  0.4×483.32</t>
  </si>
  <si>
    <t>სამღებრო კუთხოვანა  0.3×483.32</t>
  </si>
  <si>
    <t>23</t>
  </si>
  <si>
    <t>ჭერის შეღებვა ანტიბაქტერიული საღებავით საოპერაციო ბლოკებში და წინასაოპერაციო ოთახებში</t>
  </si>
  <si>
    <r>
      <t xml:space="preserve">ფითხი         0.35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133.0</t>
    </r>
  </si>
  <si>
    <r>
      <t xml:space="preserve">ანტიბაქტერიული საღებავი  0.39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133.0</t>
    </r>
  </si>
  <si>
    <t>გრუნტი 0.15×133.0</t>
  </si>
  <si>
    <t>საღებავის გამხსნელი 0.08*133.0</t>
  </si>
  <si>
    <r>
      <t xml:space="preserve">ზუმფარა    0.009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133.0</t>
    </r>
  </si>
  <si>
    <t>სამღებრო ბადე ლენტა0.4*133</t>
  </si>
  <si>
    <t>5. კარ-ფანჯრები</t>
  </si>
  <si>
    <r>
      <t xml:space="preserve">მდფ-ის ერთფრთიანი  ცხაურიანი  კარის  ბლოკების მოწყობა საკეტ-სახელურით და მოწყობილობით კ-2 და კ-4    (0.75 </t>
    </r>
    <r>
      <rPr>
        <b/>
        <sz val="10"/>
        <color theme="1"/>
        <rFont val="Calibri"/>
        <family val="2"/>
        <charset val="204"/>
      </rPr>
      <t>Χ</t>
    </r>
    <r>
      <rPr>
        <b/>
        <sz val="10"/>
        <color theme="1"/>
        <rFont val="Sylfaen"/>
        <family val="1"/>
        <charset val="204"/>
      </rPr>
      <t xml:space="preserve"> 2.1)მ-2ც</t>
    </r>
  </si>
  <si>
    <r>
      <t>მდფ-ის ერთფრთიანი კარის ბლოკების მოწყობა საკეტ-სახელურით და მოწყობილობით კ5,კ-6   (0.85</t>
    </r>
    <r>
      <rPr>
        <b/>
        <sz val="10"/>
        <color theme="1"/>
        <rFont val="Calibri"/>
        <family val="2"/>
        <charset val="204"/>
      </rPr>
      <t>Χ</t>
    </r>
    <r>
      <rPr>
        <b/>
        <sz val="10"/>
        <color theme="1"/>
        <rFont val="Sylfaen"/>
        <family val="1"/>
        <charset val="204"/>
      </rPr>
      <t xml:space="preserve">2.1)მ-9ც;  </t>
    </r>
  </si>
  <si>
    <t>24</t>
  </si>
  <si>
    <r>
      <t>მდფ-ის ორფრთიანი შემინული კარის ბლოკის მოწყობა საკეტ-სახელურით და მოწყობილობით კ-10მ (1.25</t>
    </r>
    <r>
      <rPr>
        <b/>
        <sz val="10"/>
        <color theme="1"/>
        <rFont val="Calibri"/>
        <family val="2"/>
        <charset val="204"/>
      </rPr>
      <t>Χ</t>
    </r>
    <r>
      <rPr>
        <b/>
        <sz val="10"/>
        <color theme="1"/>
        <rFont val="Sylfaen"/>
        <family val="1"/>
        <charset val="204"/>
      </rPr>
      <t xml:space="preserve">2.10)მ-2ც;  </t>
    </r>
  </si>
  <si>
    <r>
      <t>მდფ-ის ორფრთიანი შემინული კარის ბლოკის მოწყობა საკეტ-სახელურით და მოწყობილობით კ-11მ (1.45</t>
    </r>
    <r>
      <rPr>
        <b/>
        <sz val="10"/>
        <color theme="1"/>
        <rFont val="Calibri"/>
        <family val="2"/>
        <charset val="204"/>
      </rPr>
      <t>Χ</t>
    </r>
    <r>
      <rPr>
        <b/>
        <sz val="10"/>
        <color theme="1"/>
        <rFont val="Sylfaen"/>
        <family val="1"/>
        <charset val="204"/>
      </rPr>
      <t xml:space="preserve">2.10)მ-5ც;  </t>
    </r>
  </si>
  <si>
    <r>
      <t xml:space="preserve">შემოსასვლელი ლითონის ორფრთიანი კარის ბლოკის მონტაჟი კ-11ხ  (1.45 </t>
    </r>
    <r>
      <rPr>
        <b/>
        <sz val="10"/>
        <color theme="1"/>
        <rFont val="Calibri"/>
        <family val="2"/>
        <charset val="204"/>
      </rPr>
      <t>Χ</t>
    </r>
    <r>
      <rPr>
        <b/>
        <sz val="10"/>
        <color theme="1"/>
        <rFont val="Sylfaen"/>
        <family val="1"/>
        <charset val="204"/>
      </rPr>
      <t xml:space="preserve"> 2.1)მ-1ც</t>
    </r>
  </si>
  <si>
    <r>
      <t>საოპერაციოს სპეც. ელექტრომართვის კარის მონტაჟი  ერთფრთიანი, მოწყობილობით     კ-5ს (0.5</t>
    </r>
    <r>
      <rPr>
        <b/>
        <sz val="10"/>
        <color theme="1"/>
        <rFont val="Calibri"/>
        <family val="2"/>
        <charset val="204"/>
      </rPr>
      <t>Χ</t>
    </r>
    <r>
      <rPr>
        <b/>
        <sz val="10"/>
        <color theme="1"/>
        <rFont val="Sylfaen"/>
        <family val="1"/>
        <charset val="204"/>
      </rPr>
      <t>2.1)მ-3ც</t>
    </r>
  </si>
  <si>
    <r>
      <t>საოპერაციოს სპეც. ელექტრომართვის კარის მონტაჟი  ორფრთიანი, მოწყობილობით    კ-10ს (1.25</t>
    </r>
    <r>
      <rPr>
        <b/>
        <sz val="10"/>
        <color theme="1"/>
        <rFont val="Calibri"/>
        <family val="2"/>
        <charset val="204"/>
      </rPr>
      <t>Χ</t>
    </r>
    <r>
      <rPr>
        <b/>
        <sz val="10"/>
        <color theme="1"/>
        <rFont val="Sylfaen"/>
        <family val="1"/>
        <charset val="204"/>
      </rPr>
      <t>2.1)მ-1ც</t>
    </r>
  </si>
  <si>
    <t>29</t>
  </si>
  <si>
    <r>
      <t>საოპერაციოს სპეც. ელექტრომართვის კარის მონტაჟი ორფრთიანი მოწყობილობით    კ-11ს (1.45</t>
    </r>
    <r>
      <rPr>
        <b/>
        <sz val="10"/>
        <color theme="1"/>
        <rFont val="Calibri"/>
        <family val="2"/>
        <charset val="204"/>
      </rPr>
      <t>Χ</t>
    </r>
    <r>
      <rPr>
        <b/>
        <sz val="10"/>
        <color theme="1"/>
        <rFont val="Sylfaen"/>
        <family val="1"/>
        <charset val="204"/>
      </rPr>
      <t>2.1)მ-2ც</t>
    </r>
  </si>
  <si>
    <t>30</t>
  </si>
  <si>
    <t>მ/პლასტმასის ფანჯრებზე პლასტმასის რაფების მოწყობა  სიგანით 25 სმ</t>
  </si>
  <si>
    <t>სამონტაჟო ქაფი 800-1000გრ</t>
  </si>
  <si>
    <t>31</t>
  </si>
  <si>
    <t xml:space="preserve">ტიხარში კარის ღიობის ჩარჩოს სამაგრი ხის კოჭის მოწყობა </t>
  </si>
  <si>
    <t>32</t>
  </si>
  <si>
    <t>6. წყალგაყვანილობა კანალიზაცია</t>
  </si>
  <si>
    <t>33</t>
  </si>
  <si>
    <t>34</t>
  </si>
  <si>
    <t xml:space="preserve">უნიტაზი არკოს ტიპის ონკანი, დრეკადი მილები </t>
  </si>
  <si>
    <t>35</t>
  </si>
  <si>
    <t>საშხაპე ქვეშის მონტაჟი საშხაპე შემრევით</t>
  </si>
  <si>
    <t>36</t>
  </si>
  <si>
    <t>ქირურგიული ხელსაბანი W -04 (640*505*215) არკოს კრანებით,  შემრევით, დრეკადი მლებით, სიფონით</t>
  </si>
  <si>
    <t>37</t>
  </si>
  <si>
    <t xml:space="preserve"> დ 50 მმ.  ტრაპის მონტაჟი </t>
  </si>
  <si>
    <t>38</t>
  </si>
  <si>
    <t>კანალიზაციის დ 50 მმ. მილები,  ფასონური დელატებით</t>
  </si>
  <si>
    <t>39</t>
  </si>
  <si>
    <t>კანალიზაციის დ 100 მმ. მილები,  ფასონური დელატებით</t>
  </si>
  <si>
    <t>40</t>
  </si>
  <si>
    <t>წყალგაყვანილობის დ 20 მმ. (ცივი და ცხელი წყლის მილების მონტაჟი) დ 20 მმ. ფასონური დელატებით</t>
  </si>
  <si>
    <t>41</t>
  </si>
  <si>
    <t xml:space="preserve">ვენტილი დ 20 მმ. </t>
  </si>
  <si>
    <t>7. სამედიცინო აირები</t>
  </si>
  <si>
    <r>
      <t>კედდლის პანელი  ელექტრო და აირგაყვანილობით ინტენსიური თერაპიის პალატისათვის    M-47</t>
    </r>
    <r>
      <rPr>
        <sz val="10"/>
        <color rgb="FFFF0000"/>
        <rFont val="Sylfaen"/>
        <family val="1"/>
        <charset val="204"/>
      </rPr>
      <t xml:space="preserve">  </t>
    </r>
  </si>
  <si>
    <t xml:space="preserve">სამედიცინო აირების ჭერის პანელი ელექტრო და აირგაყვანილობით     M-48 </t>
  </si>
  <si>
    <t>არსებული სამედიცინო აირების ჭერის პანელის შეკეთება</t>
  </si>
  <si>
    <t xml:space="preserve"> მცირე საოპერაციოში  სამედიცინო აპარატურის მონტაჟი ჭერზე   (დამკვეთის შეძენილი აპარატურა)</t>
  </si>
  <si>
    <t>არსებული სამედიცინო აპარატურის მოტაჟი საოპერაციოებში  ჭერზე</t>
  </si>
  <si>
    <t>სამედიცინო აირგაყვანილობის მთავარი გამანაწილებელი საკონტროლო კორობი</t>
  </si>
  <si>
    <t>სამედიცინო აირების სპილენძის მყარი მილგაყვანილობა (დ.15X1,5; 12X1; 10X1 მმ)</t>
  </si>
  <si>
    <t>8. ელექრტოობა</t>
  </si>
  <si>
    <t>არმსტრონგის LED სანათი IP 30 მონტაჟი</t>
  </si>
  <si>
    <t>მრგვალი  სანათი  დიოდური IP 33, სანკვანძებისათვის</t>
  </si>
  <si>
    <t xml:space="preserve">კედლის ბაქტერიული გამომსხივებელი S-06 1070X140X80 (220v; 0.1kvt.)   </t>
  </si>
  <si>
    <t xml:space="preserve">კედლის ბაქტერიული გამომსხივებელი S-07 1070X160X1155 (220v; 0.2kvt.)   </t>
  </si>
  <si>
    <t>კედლის სანათი  O-20  220v; 0.17kvt.</t>
  </si>
  <si>
    <t>საოპერაციო ელ. ფარის მონტაჟი  (3 კვ) საოპერაციოებში</t>
  </si>
  <si>
    <t>ელექტრო გამანაწილებლი კოლოფები</t>
  </si>
  <si>
    <t>ელ. გამანაწილებლი ფარი, ინდივიდუალური ანაკრეფი,დაცვის კლასით IP30</t>
  </si>
  <si>
    <t>უწყვეტი დენის წყარო 380 ვ.  11 კვტ. სამონტაჟო მასალებით</t>
  </si>
  <si>
    <t xml:space="preserve">სპილენძის ძარღვიანი კაბელი, ორმაგი არაალებადი იზოლაციის, კვეთით 3X1,5 მმ² </t>
  </si>
  <si>
    <t>იგივე 3X2,5 მმ²</t>
  </si>
  <si>
    <t>იგივე 4X1,5 მმ²</t>
  </si>
  <si>
    <t>იგივე 3X4 მმ²</t>
  </si>
  <si>
    <t>იგივე 4X2,5 მმ²</t>
  </si>
  <si>
    <t>იგივე 5X2,5 მმ²</t>
  </si>
  <si>
    <t>იგივე 5X4 მმ²</t>
  </si>
  <si>
    <t>იგივე 5X6 მმ²</t>
  </si>
  <si>
    <t>იგივე 5X10 მმ²</t>
  </si>
  <si>
    <t>ქვესადგურიდან და გენერატორიდან ელ.გაყვანილობის მონტაჟი (საიზოლაციო კაბელარხით,საკიდებით, სამაგრებით) ალ. 3X120+1X70</t>
  </si>
  <si>
    <t>გოფრირებული პლასტმასის მილები</t>
  </si>
  <si>
    <t>ლითონის კაბელარხები</t>
  </si>
  <si>
    <t>ლითონის საკიდების მონტაჟი</t>
  </si>
  <si>
    <t>9. სუსტი დენები                                                    სახანძრო შეტყობინება, ვიდემეთვალყურეობის სისტემები</t>
  </si>
  <si>
    <t>საკომუნიკაციო კარადა</t>
  </si>
  <si>
    <t>ოპტიკური გამსხივებელი</t>
  </si>
  <si>
    <t>უწყვეტი დენის წყარო</t>
  </si>
  <si>
    <t>ოპტიკური სადიტრიბუციო პანელი</t>
  </si>
  <si>
    <t>ადაპტერი</t>
  </si>
  <si>
    <t>სატელეფონო როზეტი</t>
  </si>
  <si>
    <t>კომპიუტერული როზეტი</t>
  </si>
  <si>
    <t>სატელევიზიო როზეტი</t>
  </si>
  <si>
    <t xml:space="preserve">დამიწების მოწყობა </t>
  </si>
  <si>
    <t>წერტ</t>
  </si>
  <si>
    <t>კაბელები სატელეფონო,კოპიუტერული,სატელევიზიო და ოპტიკურბოჭკოვანი</t>
  </si>
  <si>
    <t>საკაბელო არხები</t>
  </si>
  <si>
    <t>ავტომატური სახანძრო სიგნალიზაციის სამისამართო საკონტროლო პანელი, გამმართავი ბლოკით, აკუმულატორით</t>
  </si>
  <si>
    <t>დაცვის სიგნალიზაციის საკონტროლო პანელი ერთ ზონაზე , გამმართავი ბლოკით, აკუმულატორით</t>
  </si>
  <si>
    <t>კლავიატურა</t>
  </si>
  <si>
    <t>მაგნიტო კონტაქტური დეტექტორი</t>
  </si>
  <si>
    <t>მსხვრევის დეტექტორი</t>
  </si>
  <si>
    <t>მოძრაობის დეტექტორი</t>
  </si>
  <si>
    <t>დაცვის სიგნალიზაციის კაბელი</t>
  </si>
  <si>
    <t>ციფრული ვიდეორეგისტრატორი</t>
  </si>
  <si>
    <t>საკომუნიკაციო პანელი</t>
  </si>
  <si>
    <t>მყარი დისკი</t>
  </si>
  <si>
    <t>ქსელური გამანაწილებელი</t>
  </si>
  <si>
    <t>ვიდეოკამერები</t>
  </si>
  <si>
    <t>კაბელები და კაბელარხები</t>
  </si>
  <si>
    <t>სისტემების ტეტსტირების საერთო შედეგები        ( მიღება-ჩაბარების ოქმით დადასტურება)</t>
  </si>
  <si>
    <r>
      <t xml:space="preserve">10. სავენტილაციო და გაგრილების სისტემები  </t>
    </r>
    <r>
      <rPr>
        <sz val="10"/>
        <color theme="1"/>
        <rFont val="Sylfaen"/>
        <family val="1"/>
        <charset val="204"/>
      </rPr>
      <t xml:space="preserve">         (ეზოში არსებულ ჩილერის სისტემაზე მორგებით)</t>
    </r>
  </si>
  <si>
    <t>95</t>
  </si>
  <si>
    <t xml:space="preserve">ფანკოილების მონტაჟი </t>
  </si>
  <si>
    <t>96</t>
  </si>
  <si>
    <t>სავენტილაციო აგრეგატის გაგრილების კონტურის სამსვლიანი მარეგულირებელი სარქველი ელექტრო ამძრავით</t>
  </si>
  <si>
    <t>97</t>
  </si>
  <si>
    <t xml:space="preserve">მოთუთიებული თუნუქისაგან 0,5 მმ ფანკოილის ფასონური დეტალები </t>
  </si>
  <si>
    <t>98</t>
  </si>
  <si>
    <t>მოთუთიებული თუნუქის ფასონური დეტალების შეფუთვა კაუჩუკის საიზოლაციო მასალით</t>
  </si>
  <si>
    <t>99</t>
  </si>
  <si>
    <t>მოდინებითი სავენტილაციო სისტემის ჰაერსატარი ცხაურები</t>
  </si>
  <si>
    <t>100</t>
  </si>
  <si>
    <t>გამწოვი სავენტილაციო სისტემის ჰაერსატარი თუნუქის (0,5 მმ) მილები (დ 150 მმ)</t>
  </si>
  <si>
    <t>101</t>
  </si>
  <si>
    <t xml:space="preserve">მოდინებითი სავენტილაციო ჰაერსატარი თუნუქის (0,5 მმ) მილები (დ 150 მმ) </t>
  </si>
  <si>
    <t>102</t>
  </si>
  <si>
    <t xml:space="preserve">თუნუქის (0,5 მმ) დ 150 მმ -ის შეფუთვა კაუჩუკის საიზოლაციო მასალით </t>
  </si>
  <si>
    <t>103</t>
  </si>
  <si>
    <t>საოპერაციოში გაგრილების  სისტემის სამ ფილტრიანი ცხაურები</t>
  </si>
  <si>
    <t>104</t>
  </si>
  <si>
    <t xml:space="preserve">გამწოვი და მოდინებითი ვენტილატორები          ანტივიბრაციული და ხმის დამხშობით </t>
  </si>
  <si>
    <t>105</t>
  </si>
  <si>
    <t>დრეკადი დათბუნული ჰაერსატარები დ 150 მმ</t>
  </si>
  <si>
    <t>106</t>
  </si>
  <si>
    <t>ჰაერგამწოვი არხის ქოლგების მონტაჟი</t>
  </si>
  <si>
    <t>107</t>
  </si>
  <si>
    <t>გაგრილების სიტემის წყალგაყვანილობის მონტაჟი დ 50 მმ პლატმასის მილით, კაუჩუკის საიზოლაციო მასალით</t>
  </si>
  <si>
    <t>108</t>
  </si>
  <si>
    <t>გაგრილების სიტემის წყალგაყვანილობის მონტაჟი დ 25 მმ პლატმასის მილით, კაუჩუკის საიზოლაციო მასალით</t>
  </si>
  <si>
    <t>109</t>
  </si>
  <si>
    <t>გაგრილების სიტემის წყალგაყვანილობა დ 20 მმ პლატმასის მილით, კაუჩუკის საიზოლაციო მასალით</t>
  </si>
  <si>
    <t>110</t>
  </si>
  <si>
    <t>სანკვანძის ვენტილატორი L 50 მ³/სთ</t>
  </si>
  <si>
    <t>111</t>
  </si>
  <si>
    <t>112</t>
  </si>
  <si>
    <t>ვენტილების მოწყობა დ 20-25 მმ</t>
  </si>
  <si>
    <t>113</t>
  </si>
  <si>
    <t>გაგრილების სამართავი პულტების მონტაჟი</t>
  </si>
  <si>
    <t>114</t>
  </si>
  <si>
    <t>გარილების სისტემის ელექრტო გაყვანილობის მონტაჟი</t>
  </si>
  <si>
    <t>115</t>
  </si>
  <si>
    <t>სხვა მასალები                                                                            (მასალების  საერთო   ჯამის 7% )</t>
  </si>
  <si>
    <t>სულ  ჯამი</t>
  </si>
  <si>
    <t>სულ   ჯამი 3-2</t>
  </si>
  <si>
    <t>განზომილება</t>
  </si>
  <si>
    <t xml:space="preserve">რაოდენობა </t>
  </si>
  <si>
    <t>ერთეულის ფასი</t>
  </si>
  <si>
    <t xml:space="preserve">დანართი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</si>
</sst>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0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</font>
    <font>
      <b/>
      <sz val="1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0"/>
      <color theme="1"/>
      <name val="Calibri"/>
      <family val="2"/>
      <charset val="204"/>
    </font>
    <font>
      <b/>
      <sz val="10"/>
      <color theme="1"/>
      <name val="Arial"/>
      <family val="2"/>
      <charset val="204"/>
    </font>
    <font>
      <sz val="10"/>
      <color rgb="FFFF0000"/>
      <name val="Sylfaen"/>
      <family val="1"/>
      <charset val="204"/>
    </font>
    <font>
      <b/>
      <sz val="10"/>
      <name val="Sylfaen"/>
      <family val="1"/>
      <charset val="204"/>
    </font>
    <font>
      <b/>
      <sz val="10"/>
      <color theme="1"/>
      <name val="Cambria"/>
      <family val="1"/>
      <charset val="204"/>
    </font>
    <font>
      <sz val="11"/>
      <name val="Sylfaen"/>
      <family val="1"/>
      <charset val="204"/>
    </font>
    <font>
      <sz val="16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43" fontId="1" fillId="0" borderId="0" applyFont="0" applyFill="0" applyBorder="0" applyAlignment="0" applyProtection="0"/>
  </cellStyleXfs>
  <cellXfs count="202">
    <xf numFmtId="0" fontId="0" fillId="0" borderId="0" xfId="0"/>
    <xf numFmtId="49" fontId="4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" fontId="5" fillId="0" borderId="6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2" fontId="5" fillId="3" borderId="5" xfId="0" applyNumberFormat="1" applyFont="1" applyFill="1" applyBorder="1" applyAlignment="1">
      <alignment horizontal="center" vertical="center" wrapText="1"/>
    </xf>
    <xf numFmtId="2" fontId="5" fillId="3" borderId="7" xfId="0" applyNumberFormat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vertical="center" wrapText="1"/>
    </xf>
    <xf numFmtId="2" fontId="5" fillId="3" borderId="6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left" vertical="center" wrapText="1"/>
    </xf>
    <xf numFmtId="2" fontId="4" fillId="3" borderId="6" xfId="2" applyNumberFormat="1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49" fontId="4" fillId="2" borderId="9" xfId="1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2" fontId="5" fillId="2" borderId="6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2" fontId="10" fillId="3" borderId="6" xfId="0" applyNumberFormat="1" applyFont="1" applyFill="1" applyBorder="1" applyAlignment="1">
      <alignment horizontal="center" vertical="center" wrapText="1"/>
    </xf>
    <xf numFmtId="0" fontId="11" fillId="0" borderId="6" xfId="0" applyFont="1" applyBorder="1"/>
    <xf numFmtId="49" fontId="5" fillId="0" borderId="1" xfId="0" applyNumberFormat="1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0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center" vertical="top" wrapText="1"/>
    </xf>
    <xf numFmtId="2" fontId="10" fillId="3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2" fontId="11" fillId="2" borderId="6" xfId="0" applyNumberFormat="1" applyFont="1" applyFill="1" applyBorder="1" applyAlignment="1">
      <alignment horizontal="center" vertical="center" wrapText="1"/>
    </xf>
    <xf numFmtId="2" fontId="11" fillId="0" borderId="6" xfId="0" applyNumberFormat="1" applyFont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2" fontId="5" fillId="2" borderId="6" xfId="0" applyNumberFormat="1" applyFont="1" applyFill="1" applyBorder="1" applyAlignment="1">
      <alignment horizontal="center" wrapText="1"/>
    </xf>
    <xf numFmtId="49" fontId="5" fillId="3" borderId="6" xfId="0" applyNumberFormat="1" applyFont="1" applyFill="1" applyBorder="1" applyAlignment="1">
      <alignment horizontal="left" vertical="center" wrapText="1"/>
    </xf>
    <xf numFmtId="49" fontId="9" fillId="2" borderId="6" xfId="1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2" fontId="4" fillId="0" borderId="6" xfId="2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49" fontId="15" fillId="2" borderId="6" xfId="1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2" fontId="10" fillId="2" borderId="5" xfId="0" applyNumberFormat="1" applyFont="1" applyFill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wrapText="1"/>
    </xf>
    <xf numFmtId="0" fontId="10" fillId="3" borderId="6" xfId="0" applyFont="1" applyFill="1" applyBorder="1" applyAlignment="1">
      <alignment horizontal="center" wrapText="1"/>
    </xf>
    <xf numFmtId="2" fontId="5" fillId="3" borderId="6" xfId="0" applyNumberFormat="1" applyFont="1" applyFill="1" applyBorder="1" applyAlignment="1">
      <alignment wrapText="1"/>
    </xf>
    <xf numFmtId="4" fontId="15" fillId="3" borderId="6" xfId="2" applyNumberFormat="1" applyFont="1" applyFill="1" applyBorder="1" applyAlignment="1" applyProtection="1">
      <alignment horizontal="center" wrapText="1"/>
    </xf>
    <xf numFmtId="0" fontId="11" fillId="0" borderId="6" xfId="0" applyFont="1" applyBorder="1" applyAlignment="1">
      <alignment wrapText="1"/>
    </xf>
    <xf numFmtId="49" fontId="5" fillId="0" borderId="6" xfId="0" applyNumberFormat="1" applyFont="1" applyBorder="1" applyAlignment="1">
      <alignment wrapText="1"/>
    </xf>
    <xf numFmtId="9" fontId="4" fillId="0" borderId="6" xfId="0" applyNumberFormat="1" applyFont="1" applyBorder="1" applyAlignment="1">
      <alignment horizontal="center" wrapText="1"/>
    </xf>
    <xf numFmtId="2" fontId="5" fillId="0" borderId="6" xfId="0" applyNumberFormat="1" applyFont="1" applyBorder="1" applyAlignment="1">
      <alignment wrapText="1"/>
    </xf>
    <xf numFmtId="4" fontId="5" fillId="0" borderId="6" xfId="0" applyNumberFormat="1" applyFont="1" applyBorder="1" applyAlignment="1">
      <alignment wrapText="1"/>
    </xf>
    <xf numFmtId="4" fontId="5" fillId="0" borderId="6" xfId="0" applyNumberFormat="1" applyFont="1" applyBorder="1" applyAlignment="1">
      <alignment horizontal="center" wrapText="1"/>
    </xf>
    <xf numFmtId="49" fontId="5" fillId="0" borderId="6" xfId="0" applyNumberFormat="1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49" fontId="11" fillId="0" borderId="6" xfId="0" applyNumberFormat="1" applyFont="1" applyBorder="1" applyAlignment="1">
      <alignment horizontal="center" vertical="center" wrapText="1"/>
    </xf>
    <xf numFmtId="9" fontId="4" fillId="3" borderId="6" xfId="0" applyNumberFormat="1" applyFont="1" applyFill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11" fillId="4" borderId="6" xfId="0" applyFont="1" applyFill="1" applyBorder="1" applyAlignment="1">
      <alignment wrapText="1"/>
    </xf>
    <xf numFmtId="0" fontId="2" fillId="4" borderId="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vertical="center" wrapText="1"/>
    </xf>
    <xf numFmtId="2" fontId="11" fillId="4" borderId="6" xfId="0" applyNumberFormat="1" applyFont="1" applyFill="1" applyBorder="1" applyAlignment="1">
      <alignment vertical="center" wrapText="1"/>
    </xf>
    <xf numFmtId="4" fontId="11" fillId="4" borderId="6" xfId="0" applyNumberFormat="1" applyFont="1" applyFill="1" applyBorder="1" applyAlignment="1">
      <alignment vertical="center" wrapText="1"/>
    </xf>
    <xf numFmtId="4" fontId="2" fillId="4" borderId="6" xfId="0" applyNumberFormat="1" applyFont="1" applyFill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center" wrapText="1"/>
    </xf>
    <xf numFmtId="49" fontId="2" fillId="4" borderId="0" xfId="0" applyNumberFormat="1" applyFont="1" applyFill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" fontId="5" fillId="4" borderId="5" xfId="0" applyNumberFormat="1" applyFont="1" applyFill="1" applyBorder="1" applyAlignment="1">
      <alignment horizontal="center" vertical="center" wrapText="1"/>
    </xf>
    <xf numFmtId="49" fontId="4" fillId="4" borderId="6" xfId="1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49" fontId="17" fillId="3" borderId="5" xfId="1" applyNumberFormat="1" applyFont="1" applyFill="1" applyBorder="1" applyAlignment="1">
      <alignment horizontal="center" vertical="top" wrapText="1"/>
    </xf>
    <xf numFmtId="49" fontId="10" fillId="3" borderId="8" xfId="0" applyNumberFormat="1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4" fontId="10" fillId="3" borderId="5" xfId="0" applyNumberFormat="1" applyFont="1" applyFill="1" applyBorder="1" applyAlignment="1">
      <alignment horizontal="center" vertical="center" wrapText="1"/>
    </xf>
    <xf numFmtId="4" fontId="5" fillId="3" borderId="5" xfId="0" applyNumberFormat="1" applyFont="1" applyFill="1" applyBorder="1" applyAlignment="1">
      <alignment horizontal="center" vertical="center" wrapText="1"/>
    </xf>
    <xf numFmtId="4" fontId="10" fillId="3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top" wrapText="1"/>
    </xf>
    <xf numFmtId="2" fontId="5" fillId="0" borderId="5" xfId="0" applyNumberFormat="1" applyFont="1" applyBorder="1" applyAlignment="1">
      <alignment horizontal="center" vertical="center" wrapText="1"/>
    </xf>
    <xf numFmtId="49" fontId="4" fillId="2" borderId="6" xfId="0" quotePrefix="1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Alignment="1">
      <alignment horizontal="center" vertical="center" wrapText="1"/>
    </xf>
    <xf numFmtId="0" fontId="5" fillId="2" borderId="6" xfId="0" applyFont="1" applyFill="1" applyBorder="1" applyAlignment="1">
      <alignment wrapText="1"/>
    </xf>
    <xf numFmtId="2" fontId="5" fillId="2" borderId="6" xfId="0" applyNumberFormat="1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164" fontId="5" fillId="0" borderId="6" xfId="0" applyNumberFormat="1" applyFont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left" vertical="center" wrapText="1"/>
    </xf>
    <xf numFmtId="164" fontId="10" fillId="3" borderId="6" xfId="0" applyNumberFormat="1" applyFont="1" applyFill="1" applyBorder="1" applyAlignment="1">
      <alignment horizontal="center" vertical="center" wrapText="1"/>
    </xf>
    <xf numFmtId="164" fontId="4" fillId="3" borderId="6" xfId="2" applyNumberFormat="1" applyFont="1" applyFill="1" applyBorder="1" applyAlignment="1" applyProtection="1">
      <alignment horizontal="center" vertical="center" wrapText="1"/>
    </xf>
    <xf numFmtId="164" fontId="5" fillId="3" borderId="6" xfId="0" applyNumberFormat="1" applyFont="1" applyFill="1" applyBorder="1" applyAlignment="1">
      <alignment horizontal="center" vertical="center" wrapText="1"/>
    </xf>
    <xf numFmtId="2" fontId="15" fillId="5" borderId="6" xfId="2" applyNumberFormat="1" applyFont="1" applyFill="1" applyBorder="1" applyAlignment="1" applyProtection="1">
      <alignment horizontal="center" vertical="center" wrapText="1"/>
    </xf>
    <xf numFmtId="164" fontId="4" fillId="3" borderId="1" xfId="2" applyNumberFormat="1" applyFont="1" applyFill="1" applyBorder="1" applyAlignment="1" applyProtection="1">
      <alignment horizontal="center" vertical="center" wrapText="1"/>
    </xf>
    <xf numFmtId="2" fontId="15" fillId="3" borderId="6" xfId="2" applyNumberFormat="1" applyFont="1" applyFill="1" applyBorder="1" applyAlignment="1" applyProtection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164" fontId="15" fillId="3" borderId="6" xfId="2" applyNumberFormat="1" applyFont="1" applyFill="1" applyBorder="1" applyAlignment="1" applyProtection="1">
      <alignment horizontal="center" vertical="center" wrapText="1"/>
    </xf>
    <xf numFmtId="164" fontId="15" fillId="5" borderId="6" xfId="2" applyNumberFormat="1" applyFont="1" applyFill="1" applyBorder="1" applyAlignment="1" applyProtection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left" vertical="top" wrapText="1"/>
    </xf>
    <xf numFmtId="0" fontId="10" fillId="3" borderId="10" xfId="0" applyFont="1" applyFill="1" applyBorder="1" applyAlignment="1">
      <alignment horizontal="left" vertical="center" wrapText="1"/>
    </xf>
    <xf numFmtId="2" fontId="10" fillId="0" borderId="6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64" fontId="4" fillId="0" borderId="6" xfId="2" applyNumberFormat="1" applyFont="1" applyFill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49" fontId="4" fillId="3" borderId="6" xfId="1" applyNumberFormat="1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left" vertical="center" wrapText="1"/>
    </xf>
    <xf numFmtId="49" fontId="4" fillId="2" borderId="6" xfId="1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" fontId="10" fillId="3" borderId="6" xfId="0" applyNumberFormat="1" applyFont="1" applyFill="1" applyBorder="1" applyAlignment="1">
      <alignment horizontal="center" vertical="center" wrapText="1"/>
    </xf>
    <xf numFmtId="4" fontId="15" fillId="5" borderId="6" xfId="2" applyNumberFormat="1" applyFont="1" applyFill="1" applyBorder="1" applyAlignment="1" applyProtection="1">
      <alignment horizont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2" fontId="11" fillId="3" borderId="5" xfId="0" applyNumberFormat="1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right" vertical="center" wrapText="1"/>
    </xf>
    <xf numFmtId="0" fontId="11" fillId="7" borderId="6" xfId="0" applyFont="1" applyFill="1" applyBorder="1" applyAlignment="1">
      <alignment wrapText="1"/>
    </xf>
    <xf numFmtId="0" fontId="2" fillId="7" borderId="6" xfId="0" applyFont="1" applyFill="1" applyBorder="1" applyAlignment="1">
      <alignment horizontal="center" vertical="center" wrapText="1"/>
    </xf>
    <xf numFmtId="0" fontId="11" fillId="7" borderId="6" xfId="0" applyFont="1" applyFill="1" applyBorder="1" applyAlignment="1">
      <alignment vertical="center" wrapText="1"/>
    </xf>
    <xf numFmtId="2" fontId="11" fillId="7" borderId="6" xfId="0" applyNumberFormat="1" applyFont="1" applyFill="1" applyBorder="1" applyAlignment="1">
      <alignment vertical="center" wrapText="1"/>
    </xf>
    <xf numFmtId="4" fontId="2" fillId="7" borderId="6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16" fontId="3" fillId="0" borderId="2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0" fillId="0" borderId="0" xfId="0" applyFill="1"/>
    <xf numFmtId="0" fontId="18" fillId="0" borderId="0" xfId="0" applyFont="1" applyAlignment="1">
      <alignment horizontal="right"/>
    </xf>
    <xf numFmtId="49" fontId="4" fillId="0" borderId="4" xfId="1" applyNumberFormat="1" applyFont="1" applyBorder="1" applyAlignment="1">
      <alignment horizontal="center" vertical="top" wrapText="1"/>
    </xf>
    <xf numFmtId="49" fontId="4" fillId="0" borderId="9" xfId="1" applyNumberFormat="1" applyFont="1" applyBorder="1" applyAlignment="1">
      <alignment horizontal="center" vertical="top" wrapText="1"/>
    </xf>
    <xf numFmtId="49" fontId="4" fillId="0" borderId="5" xfId="1" applyNumberFormat="1" applyFont="1" applyBorder="1" applyAlignment="1">
      <alignment horizontal="center" vertical="top" wrapText="1"/>
    </xf>
    <xf numFmtId="16" fontId="3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2" fontId="4" fillId="0" borderId="5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9" xfId="1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horizontal="center" vertical="center"/>
    </xf>
    <xf numFmtId="16" fontId="3" fillId="0" borderId="2" xfId="0" applyNumberFormat="1" applyFont="1" applyFill="1" applyBorder="1" applyAlignment="1">
      <alignment horizontal="center" vertical="center"/>
    </xf>
    <xf numFmtId="16" fontId="3" fillId="0" borderId="3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3">
    <cellStyle name="Comma 2" xfId="2" xr:uid="{E77D5001-3C94-436C-82FA-884229A2752F}"/>
    <cellStyle name="Normal" xfId="0" builtinId="0"/>
    <cellStyle name="Normal 3 2" xfId="1" xr:uid="{20EDD08C-5D16-4F97-A7B3-35BF538987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877E4-82FB-4F6E-A761-89266822C9F5}">
  <dimension ref="A1:K112"/>
  <sheetViews>
    <sheetView tabSelected="1" topLeftCell="A23" zoomScaleNormal="100" workbookViewId="0">
      <selection activeCell="B112" sqref="B112"/>
    </sheetView>
  </sheetViews>
  <sheetFormatPr defaultRowHeight="15.75" customHeight="1" x14ac:dyDescent="0.25"/>
  <cols>
    <col min="1" max="1" width="3" bestFit="1" customWidth="1"/>
    <col min="2" max="2" width="105.140625" customWidth="1"/>
    <col min="3" max="3" width="6.28515625" bestFit="1" customWidth="1"/>
    <col min="4" max="4" width="11.140625" bestFit="1" customWidth="1"/>
    <col min="5" max="5" width="9.42578125" bestFit="1" customWidth="1"/>
    <col min="6" max="6" width="5.28515625" bestFit="1" customWidth="1"/>
    <col min="7" max="7" width="9.42578125" bestFit="1" customWidth="1"/>
    <col min="8" max="8" width="5.28515625" bestFit="1" customWidth="1"/>
    <col min="9" max="9" width="9.42578125" bestFit="1" customWidth="1"/>
    <col min="10" max="10" width="5" bestFit="1" customWidth="1"/>
    <col min="11" max="11" width="5.85546875" bestFit="1" customWidth="1"/>
  </cols>
  <sheetData>
    <row r="1" spans="1:11" ht="21" x14ac:dyDescent="0.35">
      <c r="A1" s="172" t="s">
        <v>408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3" spans="1:11" s="171" customFormat="1" ht="15.75" customHeight="1" x14ac:dyDescent="0.25">
      <c r="A3" s="168"/>
      <c r="B3" s="176" t="s">
        <v>122</v>
      </c>
      <c r="C3" s="176"/>
      <c r="D3" s="176"/>
      <c r="E3" s="176"/>
      <c r="F3" s="169"/>
      <c r="G3" s="169"/>
      <c r="H3" s="169"/>
      <c r="I3" s="169"/>
      <c r="J3" s="169"/>
      <c r="K3" s="170"/>
    </row>
    <row r="4" spans="1:11" ht="15.75" customHeight="1" x14ac:dyDescent="0.3">
      <c r="A4" s="177" t="s">
        <v>0</v>
      </c>
      <c r="B4" s="177" t="s">
        <v>1</v>
      </c>
      <c r="C4" s="177" t="s">
        <v>2</v>
      </c>
      <c r="D4" s="179" t="s">
        <v>3</v>
      </c>
      <c r="E4" s="181" t="s">
        <v>4</v>
      </c>
      <c r="F4" s="182"/>
      <c r="G4" s="183" t="s">
        <v>5</v>
      </c>
      <c r="H4" s="184"/>
      <c r="I4" s="185" t="s">
        <v>6</v>
      </c>
      <c r="J4" s="186"/>
      <c r="K4" s="179" t="s">
        <v>7</v>
      </c>
    </row>
    <row r="5" spans="1:11" ht="15.75" customHeight="1" x14ac:dyDescent="0.25">
      <c r="A5" s="178"/>
      <c r="B5" s="178"/>
      <c r="C5" s="178"/>
      <c r="D5" s="180"/>
      <c r="E5" s="1" t="s">
        <v>8</v>
      </c>
      <c r="F5" s="2" t="s">
        <v>7</v>
      </c>
      <c r="G5" s="3" t="s">
        <v>8</v>
      </c>
      <c r="H5" s="2" t="s">
        <v>7</v>
      </c>
      <c r="I5" s="3" t="s">
        <v>8</v>
      </c>
      <c r="J5" s="2" t="s">
        <v>9</v>
      </c>
      <c r="K5" s="187"/>
    </row>
    <row r="6" spans="1:11" ht="15.75" customHeight="1" x14ac:dyDescent="0.25">
      <c r="A6" s="4">
        <v>1</v>
      </c>
      <c r="B6" s="4">
        <v>2</v>
      </c>
      <c r="C6" s="4">
        <v>3</v>
      </c>
      <c r="D6" s="5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6">
        <v>10</v>
      </c>
      <c r="K6" s="4">
        <v>11</v>
      </c>
    </row>
    <row r="7" spans="1:11" ht="15.75" customHeight="1" x14ac:dyDescent="0.25">
      <c r="A7" s="7"/>
      <c r="B7" s="8" t="s">
        <v>10</v>
      </c>
      <c r="C7" s="9"/>
      <c r="D7" s="10"/>
      <c r="E7" s="11"/>
      <c r="F7" s="11"/>
      <c r="G7" s="11"/>
      <c r="H7" s="11"/>
      <c r="I7" s="11"/>
      <c r="J7" s="12"/>
      <c r="K7" s="11"/>
    </row>
    <row r="8" spans="1:11" ht="15.75" customHeight="1" x14ac:dyDescent="0.25">
      <c r="A8" s="13">
        <v>1</v>
      </c>
      <c r="B8" s="14" t="s">
        <v>11</v>
      </c>
      <c r="C8" s="4" t="s">
        <v>12</v>
      </c>
      <c r="D8" s="15">
        <v>244</v>
      </c>
      <c r="E8" s="16"/>
      <c r="F8" s="16"/>
      <c r="G8" s="16"/>
      <c r="H8" s="16">
        <f t="shared" ref="H8:H24" si="0">G8*D8</f>
        <v>0</v>
      </c>
      <c r="I8" s="16"/>
      <c r="J8" s="17">
        <f>I8*D8</f>
        <v>0</v>
      </c>
      <c r="K8" s="16">
        <f t="shared" ref="K8:K25" si="1">J8+H8+F8</f>
        <v>0</v>
      </c>
    </row>
    <row r="9" spans="1:11" ht="15.75" customHeight="1" x14ac:dyDescent="0.25">
      <c r="A9" s="13">
        <v>2</v>
      </c>
      <c r="B9" s="14" t="s">
        <v>13</v>
      </c>
      <c r="C9" s="4" t="s">
        <v>12</v>
      </c>
      <c r="D9" s="15">
        <v>210</v>
      </c>
      <c r="E9" s="16"/>
      <c r="F9" s="16"/>
      <c r="G9" s="16"/>
      <c r="H9" s="16">
        <f t="shared" si="0"/>
        <v>0</v>
      </c>
      <c r="I9" s="16"/>
      <c r="J9" s="17">
        <f>I9*D9</f>
        <v>0</v>
      </c>
      <c r="K9" s="16">
        <f t="shared" si="1"/>
        <v>0</v>
      </c>
    </row>
    <row r="10" spans="1:11" ht="15.75" customHeight="1" x14ac:dyDescent="0.25">
      <c r="A10" s="13">
        <v>3</v>
      </c>
      <c r="B10" s="14" t="s">
        <v>14</v>
      </c>
      <c r="C10" s="4" t="s">
        <v>15</v>
      </c>
      <c r="D10" s="15">
        <v>30</v>
      </c>
      <c r="E10" s="16"/>
      <c r="F10" s="16"/>
      <c r="G10" s="16"/>
      <c r="H10" s="16">
        <f t="shared" si="0"/>
        <v>0</v>
      </c>
      <c r="I10" s="16"/>
      <c r="J10" s="17">
        <f>I10*D10</f>
        <v>0</v>
      </c>
      <c r="K10" s="16">
        <f t="shared" si="1"/>
        <v>0</v>
      </c>
    </row>
    <row r="11" spans="1:11" ht="15.75" customHeight="1" x14ac:dyDescent="0.25">
      <c r="A11" s="13">
        <v>4</v>
      </c>
      <c r="B11" s="14" t="s">
        <v>16</v>
      </c>
      <c r="C11" s="4" t="s">
        <v>15</v>
      </c>
      <c r="D11" s="15">
        <v>35</v>
      </c>
      <c r="E11" s="16"/>
      <c r="F11" s="16"/>
      <c r="G11" s="16"/>
      <c r="H11" s="16">
        <f t="shared" si="0"/>
        <v>0</v>
      </c>
      <c r="I11" s="16"/>
      <c r="J11" s="17">
        <f>I11*D11</f>
        <v>0</v>
      </c>
      <c r="K11" s="16">
        <f t="shared" si="1"/>
        <v>0</v>
      </c>
    </row>
    <row r="12" spans="1:11" ht="15.75" customHeight="1" x14ac:dyDescent="0.25">
      <c r="A12" s="13">
        <v>5</v>
      </c>
      <c r="B12" s="18" t="s">
        <v>17</v>
      </c>
      <c r="C12" s="19" t="s">
        <v>15</v>
      </c>
      <c r="D12" s="11">
        <v>4</v>
      </c>
      <c r="E12" s="11"/>
      <c r="F12" s="11"/>
      <c r="G12" s="11"/>
      <c r="H12" s="11">
        <f>G12*D12</f>
        <v>0</v>
      </c>
      <c r="I12" s="11"/>
      <c r="J12" s="12">
        <f>I12*D12</f>
        <v>0</v>
      </c>
      <c r="K12" s="11">
        <f>J12+H12+F12</f>
        <v>0</v>
      </c>
    </row>
    <row r="13" spans="1:11" ht="15.75" customHeight="1" x14ac:dyDescent="0.25">
      <c r="A13" s="13">
        <v>6</v>
      </c>
      <c r="B13" s="20" t="s">
        <v>18</v>
      </c>
      <c r="C13" s="4" t="s">
        <v>15</v>
      </c>
      <c r="D13" s="15">
        <v>15</v>
      </c>
      <c r="E13" s="11"/>
      <c r="F13" s="11"/>
      <c r="G13" s="11"/>
      <c r="H13" s="16">
        <f t="shared" si="0"/>
        <v>0</v>
      </c>
      <c r="I13" s="11"/>
      <c r="J13" s="17"/>
      <c r="K13" s="16">
        <f t="shared" si="1"/>
        <v>0</v>
      </c>
    </row>
    <row r="14" spans="1:11" ht="15.75" customHeight="1" x14ac:dyDescent="0.25">
      <c r="A14" s="13">
        <v>7</v>
      </c>
      <c r="B14" s="20" t="s">
        <v>19</v>
      </c>
      <c r="C14" s="4" t="s">
        <v>15</v>
      </c>
      <c r="D14" s="15">
        <v>8</v>
      </c>
      <c r="E14" s="11"/>
      <c r="F14" s="11"/>
      <c r="G14" s="11"/>
      <c r="H14" s="16">
        <f t="shared" si="0"/>
        <v>0</v>
      </c>
      <c r="I14" s="11"/>
      <c r="J14" s="17"/>
      <c r="K14" s="16">
        <f t="shared" si="1"/>
        <v>0</v>
      </c>
    </row>
    <row r="15" spans="1:11" ht="30" x14ac:dyDescent="0.25">
      <c r="A15" s="13">
        <v>8</v>
      </c>
      <c r="B15" s="14" t="s">
        <v>20</v>
      </c>
      <c r="C15" s="4" t="s">
        <v>12</v>
      </c>
      <c r="D15" s="21">
        <f>1.15*2.05*12</f>
        <v>28.289999999999992</v>
      </c>
      <c r="E15" s="16"/>
      <c r="F15" s="16"/>
      <c r="G15" s="16"/>
      <c r="H15" s="16">
        <f t="shared" si="0"/>
        <v>0</v>
      </c>
      <c r="I15" s="16"/>
      <c r="J15" s="17">
        <f t="shared" ref="J15:J25" si="2">I15*D15</f>
        <v>0</v>
      </c>
      <c r="K15" s="16">
        <f t="shared" si="1"/>
        <v>0</v>
      </c>
    </row>
    <row r="16" spans="1:11" ht="30" x14ac:dyDescent="0.25">
      <c r="A16" s="13">
        <v>9</v>
      </c>
      <c r="B16" s="14" t="s">
        <v>21</v>
      </c>
      <c r="C16" s="4" t="s">
        <v>12</v>
      </c>
      <c r="D16" s="21">
        <f>1.5*2.05*4</f>
        <v>12.299999999999999</v>
      </c>
      <c r="E16" s="16"/>
      <c r="F16" s="16"/>
      <c r="G16" s="16"/>
      <c r="H16" s="16">
        <f t="shared" si="0"/>
        <v>0</v>
      </c>
      <c r="I16" s="16"/>
      <c r="J16" s="17">
        <f t="shared" si="2"/>
        <v>0</v>
      </c>
      <c r="K16" s="16">
        <f t="shared" si="1"/>
        <v>0</v>
      </c>
    </row>
    <row r="17" spans="1:11" ht="15.75" customHeight="1" x14ac:dyDescent="0.25">
      <c r="A17" s="13">
        <v>10</v>
      </c>
      <c r="B17" s="20"/>
      <c r="C17" s="4"/>
      <c r="D17" s="15"/>
      <c r="E17" s="11"/>
      <c r="F17" s="11"/>
      <c r="G17" s="11"/>
      <c r="H17" s="16"/>
      <c r="I17" s="11"/>
      <c r="J17" s="17"/>
      <c r="K17" s="16"/>
    </row>
    <row r="18" spans="1:11" ht="15.75" customHeight="1" x14ac:dyDescent="0.25">
      <c r="A18" s="13">
        <v>11</v>
      </c>
      <c r="B18" s="20"/>
      <c r="C18" s="22"/>
      <c r="D18" s="15"/>
      <c r="E18" s="11"/>
      <c r="F18" s="11"/>
      <c r="G18" s="11"/>
      <c r="H18" s="16"/>
      <c r="I18" s="11"/>
      <c r="J18" s="17"/>
      <c r="K18" s="16"/>
    </row>
    <row r="19" spans="1:11" ht="15.75" customHeight="1" x14ac:dyDescent="0.25">
      <c r="A19" s="13">
        <v>12</v>
      </c>
      <c r="B19" s="20" t="s">
        <v>24</v>
      </c>
      <c r="C19" s="4" t="s">
        <v>22</v>
      </c>
      <c r="D19" s="15">
        <v>1</v>
      </c>
      <c r="E19" s="11"/>
      <c r="F19" s="11"/>
      <c r="G19" s="11"/>
      <c r="H19" s="16">
        <f t="shared" si="0"/>
        <v>0</v>
      </c>
      <c r="I19" s="11"/>
      <c r="J19" s="17">
        <f t="shared" si="2"/>
        <v>0</v>
      </c>
      <c r="K19" s="16">
        <f t="shared" si="1"/>
        <v>0</v>
      </c>
    </row>
    <row r="20" spans="1:11" ht="15.75" customHeight="1" x14ac:dyDescent="0.25">
      <c r="A20" s="13">
        <v>13</v>
      </c>
      <c r="B20" s="20" t="s">
        <v>25</v>
      </c>
      <c r="C20" s="4" t="s">
        <v>12</v>
      </c>
      <c r="D20" s="11">
        <v>25</v>
      </c>
      <c r="E20" s="11"/>
      <c r="F20" s="11"/>
      <c r="G20" s="11"/>
      <c r="H20" s="16">
        <f t="shared" si="0"/>
        <v>0</v>
      </c>
      <c r="I20" s="11"/>
      <c r="J20" s="17">
        <f t="shared" si="2"/>
        <v>0</v>
      </c>
      <c r="K20" s="16">
        <f t="shared" si="1"/>
        <v>0</v>
      </c>
    </row>
    <row r="21" spans="1:11" ht="15.75" customHeight="1" x14ac:dyDescent="0.25">
      <c r="A21" s="13">
        <v>14</v>
      </c>
      <c r="B21" s="23" t="s">
        <v>26</v>
      </c>
      <c r="C21" s="4" t="s">
        <v>12</v>
      </c>
      <c r="D21" s="11">
        <f>29.45*1.05</f>
        <v>30.922499999999999</v>
      </c>
      <c r="E21" s="11"/>
      <c r="F21" s="11"/>
      <c r="G21" s="11"/>
      <c r="H21" s="16">
        <f t="shared" si="0"/>
        <v>0</v>
      </c>
      <c r="I21" s="11"/>
      <c r="J21" s="17">
        <f t="shared" si="2"/>
        <v>0</v>
      </c>
      <c r="K21" s="16">
        <f t="shared" si="1"/>
        <v>0</v>
      </c>
    </row>
    <row r="22" spans="1:11" ht="15.75" customHeight="1" x14ac:dyDescent="0.25">
      <c r="A22" s="13">
        <v>15</v>
      </c>
      <c r="B22" s="23" t="s">
        <v>27</v>
      </c>
      <c r="C22" s="24" t="s">
        <v>28</v>
      </c>
      <c r="D22" s="11">
        <v>29.45</v>
      </c>
      <c r="E22" s="11"/>
      <c r="F22" s="11"/>
      <c r="G22" s="11"/>
      <c r="H22" s="16">
        <f t="shared" si="0"/>
        <v>0</v>
      </c>
      <c r="I22" s="11"/>
      <c r="J22" s="17">
        <f t="shared" si="2"/>
        <v>0</v>
      </c>
      <c r="K22" s="16">
        <f t="shared" si="1"/>
        <v>0</v>
      </c>
    </row>
    <row r="23" spans="1:11" ht="15.75" customHeight="1" x14ac:dyDescent="0.25">
      <c r="A23" s="13">
        <v>16</v>
      </c>
      <c r="B23" s="25" t="s">
        <v>120</v>
      </c>
      <c r="C23" s="4" t="s">
        <v>12</v>
      </c>
      <c r="D23" s="11">
        <f>(126.3+12.69+15.9)*1.06</f>
        <v>164.18340000000003</v>
      </c>
      <c r="E23" s="11"/>
      <c r="F23" s="11"/>
      <c r="G23" s="11"/>
      <c r="H23" s="16">
        <f t="shared" si="0"/>
        <v>0</v>
      </c>
      <c r="I23" s="11"/>
      <c r="J23" s="17">
        <f t="shared" si="2"/>
        <v>0</v>
      </c>
      <c r="K23" s="16">
        <f t="shared" si="1"/>
        <v>0</v>
      </c>
    </row>
    <row r="24" spans="1:11" ht="15.75" customHeight="1" x14ac:dyDescent="0.25">
      <c r="A24" s="13">
        <v>17</v>
      </c>
      <c r="B24" s="18" t="s">
        <v>29</v>
      </c>
      <c r="C24" s="4" t="s">
        <v>30</v>
      </c>
      <c r="D24" s="11">
        <v>4.2</v>
      </c>
      <c r="E24" s="11"/>
      <c r="F24" s="11"/>
      <c r="G24" s="11"/>
      <c r="H24" s="11">
        <f t="shared" si="0"/>
        <v>0</v>
      </c>
      <c r="I24" s="11"/>
      <c r="J24" s="17">
        <f t="shared" si="2"/>
        <v>0</v>
      </c>
      <c r="K24" s="11">
        <f t="shared" si="1"/>
        <v>0</v>
      </c>
    </row>
    <row r="25" spans="1:11" ht="15.75" customHeight="1" x14ac:dyDescent="0.25">
      <c r="A25" s="13">
        <v>18</v>
      </c>
      <c r="B25" s="18" t="s">
        <v>31</v>
      </c>
      <c r="C25" s="4" t="s">
        <v>32</v>
      </c>
      <c r="D25" s="11">
        <f>D24*1.8</f>
        <v>7.5600000000000005</v>
      </c>
      <c r="E25" s="11"/>
      <c r="F25" s="11"/>
      <c r="G25" s="11"/>
      <c r="H25" s="11"/>
      <c r="I25" s="11"/>
      <c r="J25" s="17">
        <f t="shared" si="2"/>
        <v>0</v>
      </c>
      <c r="K25" s="11">
        <f t="shared" si="1"/>
        <v>0</v>
      </c>
    </row>
    <row r="26" spans="1:11" ht="15.75" customHeight="1" x14ac:dyDescent="0.25">
      <c r="A26" s="26"/>
      <c r="B26" s="8" t="s">
        <v>33</v>
      </c>
      <c r="C26" s="7"/>
      <c r="D26" s="10"/>
      <c r="E26" s="11"/>
      <c r="F26" s="11"/>
      <c r="G26" s="11"/>
      <c r="H26" s="11"/>
      <c r="I26" s="11"/>
      <c r="J26" s="17"/>
      <c r="K26" s="11"/>
    </row>
    <row r="27" spans="1:11" ht="15.75" customHeight="1" x14ac:dyDescent="0.25">
      <c r="A27" s="27"/>
      <c r="B27" s="28" t="s">
        <v>34</v>
      </c>
      <c r="C27" s="7"/>
      <c r="D27" s="29"/>
      <c r="E27" s="11"/>
      <c r="F27" s="11"/>
      <c r="G27" s="11"/>
      <c r="H27" s="11"/>
      <c r="I27" s="11"/>
      <c r="J27" s="17"/>
      <c r="K27" s="11"/>
    </row>
    <row r="28" spans="1:11" ht="15.75" customHeight="1" x14ac:dyDescent="0.25">
      <c r="A28" s="173">
        <v>1</v>
      </c>
      <c r="B28" s="30" t="s">
        <v>35</v>
      </c>
      <c r="C28" s="31" t="s">
        <v>12</v>
      </c>
      <c r="D28" s="32">
        <f>D22</f>
        <v>29.45</v>
      </c>
      <c r="E28" s="33"/>
      <c r="F28" s="15"/>
      <c r="G28" s="15"/>
      <c r="H28" s="16">
        <f t="shared" ref="H28:H45" si="3">G28*D28</f>
        <v>0</v>
      </c>
      <c r="I28" s="15"/>
      <c r="J28" s="17">
        <f t="shared" ref="J28:J45" si="4">I28*D28</f>
        <v>0</v>
      </c>
      <c r="K28" s="16">
        <f t="shared" ref="K28:K45" si="5">J28+H28+F28</f>
        <v>0</v>
      </c>
    </row>
    <row r="29" spans="1:11" ht="15.75" customHeight="1" x14ac:dyDescent="0.25">
      <c r="A29" s="174"/>
      <c r="B29" s="34" t="s">
        <v>36</v>
      </c>
      <c r="C29" s="4" t="s">
        <v>30</v>
      </c>
      <c r="D29" s="15">
        <f>0.062*D28</f>
        <v>1.8258999999999999</v>
      </c>
      <c r="E29" s="15"/>
      <c r="F29" s="15">
        <f t="shared" ref="F29:F45" si="6">E29*D29</f>
        <v>0</v>
      </c>
      <c r="G29" s="15"/>
      <c r="H29" s="16">
        <f t="shared" si="3"/>
        <v>0</v>
      </c>
      <c r="I29" s="15"/>
      <c r="J29" s="17">
        <f t="shared" si="4"/>
        <v>0</v>
      </c>
      <c r="K29" s="16">
        <f t="shared" si="5"/>
        <v>0</v>
      </c>
    </row>
    <row r="30" spans="1:11" ht="15.75" customHeight="1" x14ac:dyDescent="0.25">
      <c r="A30" s="174"/>
      <c r="B30" s="34" t="s">
        <v>37</v>
      </c>
      <c r="C30" s="4" t="s">
        <v>32</v>
      </c>
      <c r="D30" s="15">
        <f>0.0155*D28</f>
        <v>0.45647499999999996</v>
      </c>
      <c r="E30" s="15"/>
      <c r="F30" s="15">
        <f t="shared" si="6"/>
        <v>0</v>
      </c>
      <c r="G30" s="15"/>
      <c r="H30" s="16">
        <f t="shared" si="3"/>
        <v>0</v>
      </c>
      <c r="I30" s="15"/>
      <c r="J30" s="17">
        <f t="shared" si="4"/>
        <v>0</v>
      </c>
      <c r="K30" s="16">
        <f t="shared" si="5"/>
        <v>0</v>
      </c>
    </row>
    <row r="31" spans="1:11" ht="15.75" customHeight="1" x14ac:dyDescent="0.25">
      <c r="A31" s="175"/>
      <c r="B31" s="20" t="s">
        <v>38</v>
      </c>
      <c r="C31" s="4" t="s">
        <v>39</v>
      </c>
      <c r="D31" s="15">
        <f>D28*0.03</f>
        <v>0.88349999999999995</v>
      </c>
      <c r="E31" s="15"/>
      <c r="F31" s="15">
        <f t="shared" si="6"/>
        <v>0</v>
      </c>
      <c r="G31" s="15"/>
      <c r="H31" s="16">
        <f t="shared" si="3"/>
        <v>0</v>
      </c>
      <c r="I31" s="15"/>
      <c r="J31" s="17">
        <f t="shared" si="4"/>
        <v>0</v>
      </c>
      <c r="K31" s="16">
        <f t="shared" si="5"/>
        <v>0</v>
      </c>
    </row>
    <row r="32" spans="1:11" ht="15.75" customHeight="1" x14ac:dyDescent="0.25">
      <c r="A32" s="173" t="s">
        <v>40</v>
      </c>
      <c r="B32" s="35" t="s">
        <v>41</v>
      </c>
      <c r="C32" s="31" t="s">
        <v>12</v>
      </c>
      <c r="D32" s="32">
        <v>156</v>
      </c>
      <c r="E32" s="33"/>
      <c r="F32" s="15">
        <f t="shared" si="6"/>
        <v>0</v>
      </c>
      <c r="G32" s="15"/>
      <c r="H32" s="16">
        <f t="shared" si="3"/>
        <v>0</v>
      </c>
      <c r="I32" s="15"/>
      <c r="J32" s="17">
        <f t="shared" si="4"/>
        <v>0</v>
      </c>
      <c r="K32" s="16">
        <f t="shared" si="5"/>
        <v>0</v>
      </c>
    </row>
    <row r="33" spans="1:11" ht="15.75" customHeight="1" x14ac:dyDescent="0.25">
      <c r="A33" s="174"/>
      <c r="B33" s="36" t="s">
        <v>42</v>
      </c>
      <c r="C33" s="4" t="s">
        <v>43</v>
      </c>
      <c r="D33" s="15">
        <f>5*D32</f>
        <v>780</v>
      </c>
      <c r="E33" s="15"/>
      <c r="F33" s="15">
        <f t="shared" si="6"/>
        <v>0</v>
      </c>
      <c r="G33" s="15"/>
      <c r="H33" s="16">
        <f t="shared" si="3"/>
        <v>0</v>
      </c>
      <c r="I33" s="15"/>
      <c r="J33" s="17">
        <f t="shared" si="4"/>
        <v>0</v>
      </c>
      <c r="K33" s="16">
        <f t="shared" si="5"/>
        <v>0</v>
      </c>
    </row>
    <row r="34" spans="1:11" ht="15.75" customHeight="1" x14ac:dyDescent="0.25">
      <c r="A34" s="175"/>
      <c r="B34" s="20" t="s">
        <v>38</v>
      </c>
      <c r="C34" s="4" t="s">
        <v>39</v>
      </c>
      <c r="D34" s="15">
        <f>D32*0.015</f>
        <v>2.34</v>
      </c>
      <c r="E34" s="15"/>
      <c r="F34" s="15">
        <f t="shared" si="6"/>
        <v>0</v>
      </c>
      <c r="G34" s="15"/>
      <c r="H34" s="16">
        <f t="shared" si="3"/>
        <v>0</v>
      </c>
      <c r="I34" s="15"/>
      <c r="J34" s="17">
        <f t="shared" si="4"/>
        <v>0</v>
      </c>
      <c r="K34" s="16">
        <f t="shared" si="5"/>
        <v>0</v>
      </c>
    </row>
    <row r="35" spans="1:11" ht="30" x14ac:dyDescent="0.25">
      <c r="A35" s="173" t="s">
        <v>44</v>
      </c>
      <c r="B35" s="37" t="s">
        <v>121</v>
      </c>
      <c r="C35" s="31" t="s">
        <v>12</v>
      </c>
      <c r="D35" s="32">
        <f>156*1.06</f>
        <v>165.36</v>
      </c>
      <c r="E35" s="33"/>
      <c r="F35" s="15">
        <f t="shared" si="6"/>
        <v>0</v>
      </c>
      <c r="G35" s="15"/>
      <c r="H35" s="16">
        <f t="shared" si="3"/>
        <v>0</v>
      </c>
      <c r="I35" s="15"/>
      <c r="J35" s="17">
        <f t="shared" si="4"/>
        <v>0</v>
      </c>
      <c r="K35" s="16">
        <f t="shared" si="5"/>
        <v>0</v>
      </c>
    </row>
    <row r="36" spans="1:11" ht="15.75" customHeight="1" x14ac:dyDescent="0.25">
      <c r="A36" s="174"/>
      <c r="B36" s="38" t="s">
        <v>45</v>
      </c>
      <c r="C36" s="4" t="s">
        <v>12</v>
      </c>
      <c r="D36" s="15">
        <f>1.02*D35</f>
        <v>168.66720000000001</v>
      </c>
      <c r="E36" s="15"/>
      <c r="F36" s="15">
        <f t="shared" si="6"/>
        <v>0</v>
      </c>
      <c r="G36" s="15"/>
      <c r="H36" s="16">
        <f t="shared" si="3"/>
        <v>0</v>
      </c>
      <c r="I36" s="15"/>
      <c r="J36" s="17">
        <f t="shared" si="4"/>
        <v>0</v>
      </c>
      <c r="K36" s="16">
        <f t="shared" si="5"/>
        <v>0</v>
      </c>
    </row>
    <row r="37" spans="1:11" ht="15.75" customHeight="1" x14ac:dyDescent="0.25">
      <c r="A37" s="174"/>
      <c r="B37" s="20" t="s">
        <v>46</v>
      </c>
      <c r="C37" s="4" t="s">
        <v>43</v>
      </c>
      <c r="D37" s="15">
        <f>0.4*D35</f>
        <v>66.144000000000005</v>
      </c>
      <c r="E37" s="15"/>
      <c r="F37" s="15">
        <f t="shared" si="6"/>
        <v>0</v>
      </c>
      <c r="G37" s="15"/>
      <c r="H37" s="16">
        <f t="shared" si="3"/>
        <v>0</v>
      </c>
      <c r="I37" s="15"/>
      <c r="J37" s="17">
        <f t="shared" si="4"/>
        <v>0</v>
      </c>
      <c r="K37" s="16">
        <f t="shared" si="5"/>
        <v>0</v>
      </c>
    </row>
    <row r="38" spans="1:11" ht="15.75" customHeight="1" x14ac:dyDescent="0.25">
      <c r="A38" s="174"/>
      <c r="B38" s="20" t="s">
        <v>47</v>
      </c>
      <c r="C38" s="22" t="s">
        <v>43</v>
      </c>
      <c r="D38" s="15">
        <f>0.3*D35</f>
        <v>49.608000000000004</v>
      </c>
      <c r="E38" s="15"/>
      <c r="F38" s="15">
        <f t="shared" si="6"/>
        <v>0</v>
      </c>
      <c r="G38" s="15"/>
      <c r="H38" s="16">
        <f t="shared" si="3"/>
        <v>0</v>
      </c>
      <c r="I38" s="15"/>
      <c r="J38" s="17">
        <f t="shared" si="4"/>
        <v>0</v>
      </c>
      <c r="K38" s="16">
        <f t="shared" si="5"/>
        <v>0</v>
      </c>
    </row>
    <row r="39" spans="1:11" ht="15.75" customHeight="1" x14ac:dyDescent="0.25">
      <c r="A39" s="175"/>
      <c r="B39" s="20" t="s">
        <v>38</v>
      </c>
      <c r="C39" s="22" t="s">
        <v>39</v>
      </c>
      <c r="D39" s="15">
        <f>D35*0.02</f>
        <v>3.3072000000000004</v>
      </c>
      <c r="E39" s="15"/>
      <c r="F39" s="15">
        <f t="shared" si="6"/>
        <v>0</v>
      </c>
      <c r="G39" s="15"/>
      <c r="H39" s="16">
        <f t="shared" si="3"/>
        <v>0</v>
      </c>
      <c r="I39" s="15"/>
      <c r="J39" s="17">
        <f t="shared" si="4"/>
        <v>0</v>
      </c>
      <c r="K39" s="16">
        <f t="shared" si="5"/>
        <v>0</v>
      </c>
    </row>
    <row r="40" spans="1:11" ht="30" x14ac:dyDescent="0.25">
      <c r="A40" s="39" t="s">
        <v>48</v>
      </c>
      <c r="B40" s="40" t="s">
        <v>49</v>
      </c>
      <c r="C40" s="31" t="s">
        <v>12</v>
      </c>
      <c r="D40" s="32">
        <v>29.45</v>
      </c>
      <c r="E40" s="33"/>
      <c r="F40" s="15">
        <f t="shared" si="6"/>
        <v>0</v>
      </c>
      <c r="G40" s="15"/>
      <c r="H40" s="16">
        <f t="shared" si="3"/>
        <v>0</v>
      </c>
      <c r="I40" s="15"/>
      <c r="J40" s="17">
        <f t="shared" si="4"/>
        <v>0</v>
      </c>
      <c r="K40" s="16">
        <f t="shared" si="5"/>
        <v>0</v>
      </c>
    </row>
    <row r="41" spans="1:11" ht="15.75" customHeight="1" x14ac:dyDescent="0.25">
      <c r="A41" s="188" t="s">
        <v>50</v>
      </c>
      <c r="B41" s="40" t="s">
        <v>51</v>
      </c>
      <c r="C41" s="31" t="s">
        <v>12</v>
      </c>
      <c r="D41" s="32">
        <f>D40*1.05</f>
        <v>30.922499999999999</v>
      </c>
      <c r="E41" s="33"/>
      <c r="F41" s="15">
        <f t="shared" si="6"/>
        <v>0</v>
      </c>
      <c r="G41" s="15"/>
      <c r="H41" s="16">
        <f t="shared" si="3"/>
        <v>0</v>
      </c>
      <c r="I41" s="15"/>
      <c r="J41" s="17">
        <f t="shared" si="4"/>
        <v>0</v>
      </c>
      <c r="K41" s="16">
        <f t="shared" si="5"/>
        <v>0</v>
      </c>
    </row>
    <row r="42" spans="1:11" ht="15.75" customHeight="1" x14ac:dyDescent="0.25">
      <c r="A42" s="189"/>
      <c r="B42" s="20" t="s">
        <v>52</v>
      </c>
      <c r="C42" s="4" t="s">
        <v>12</v>
      </c>
      <c r="D42" s="15">
        <f>1.05*D41</f>
        <v>32.468625000000003</v>
      </c>
      <c r="E42" s="15"/>
      <c r="F42" s="15">
        <f t="shared" si="6"/>
        <v>0</v>
      </c>
      <c r="G42" s="15"/>
      <c r="H42" s="16">
        <f t="shared" si="3"/>
        <v>0</v>
      </c>
      <c r="I42" s="15"/>
      <c r="J42" s="17">
        <f t="shared" si="4"/>
        <v>0</v>
      </c>
      <c r="K42" s="16">
        <f t="shared" si="5"/>
        <v>0</v>
      </c>
    </row>
    <row r="43" spans="1:11" ht="15.75" customHeight="1" x14ac:dyDescent="0.25">
      <c r="A43" s="189"/>
      <c r="B43" s="20" t="s">
        <v>53</v>
      </c>
      <c r="C43" s="4" t="s">
        <v>43</v>
      </c>
      <c r="D43" s="15">
        <f>6*D41</f>
        <v>185.535</v>
      </c>
      <c r="E43" s="15"/>
      <c r="F43" s="15">
        <f t="shared" si="6"/>
        <v>0</v>
      </c>
      <c r="G43" s="15"/>
      <c r="H43" s="16">
        <f t="shared" si="3"/>
        <v>0</v>
      </c>
      <c r="I43" s="15"/>
      <c r="J43" s="17">
        <f t="shared" si="4"/>
        <v>0</v>
      </c>
      <c r="K43" s="16">
        <f t="shared" si="5"/>
        <v>0</v>
      </c>
    </row>
    <row r="44" spans="1:11" ht="15.75" customHeight="1" x14ac:dyDescent="0.25">
      <c r="A44" s="189"/>
      <c r="B44" s="20" t="s">
        <v>54</v>
      </c>
      <c r="C44" s="4" t="s">
        <v>43</v>
      </c>
      <c r="D44" s="15">
        <f>0.04*D41</f>
        <v>1.2369000000000001</v>
      </c>
      <c r="E44" s="15"/>
      <c r="F44" s="15">
        <f t="shared" si="6"/>
        <v>0</v>
      </c>
      <c r="G44" s="15"/>
      <c r="H44" s="16">
        <f t="shared" si="3"/>
        <v>0</v>
      </c>
      <c r="I44" s="15"/>
      <c r="J44" s="17">
        <f t="shared" si="4"/>
        <v>0</v>
      </c>
      <c r="K44" s="16">
        <f t="shared" si="5"/>
        <v>0</v>
      </c>
    </row>
    <row r="45" spans="1:11" ht="15.75" customHeight="1" x14ac:dyDescent="0.25">
      <c r="A45" s="190"/>
      <c r="B45" s="20" t="s">
        <v>38</v>
      </c>
      <c r="C45" s="4" t="s">
        <v>39</v>
      </c>
      <c r="D45" s="15">
        <f>(D41)*0.3</f>
        <v>9.2767499999999998</v>
      </c>
      <c r="E45" s="15"/>
      <c r="F45" s="15">
        <f t="shared" si="6"/>
        <v>0</v>
      </c>
      <c r="G45" s="15"/>
      <c r="H45" s="16">
        <f t="shared" si="3"/>
        <v>0</v>
      </c>
      <c r="I45" s="15"/>
      <c r="J45" s="17">
        <f t="shared" si="4"/>
        <v>0</v>
      </c>
      <c r="K45" s="16">
        <f t="shared" si="5"/>
        <v>0</v>
      </c>
    </row>
    <row r="46" spans="1:11" ht="15.75" customHeight="1" x14ac:dyDescent="0.25">
      <c r="A46" s="41"/>
      <c r="B46" s="28" t="s">
        <v>55</v>
      </c>
      <c r="C46" s="7"/>
      <c r="D46" s="29"/>
      <c r="E46" s="15"/>
      <c r="F46" s="15"/>
      <c r="G46" s="15"/>
      <c r="H46" s="15"/>
      <c r="I46" s="15"/>
      <c r="J46" s="15"/>
      <c r="K46" s="15"/>
    </row>
    <row r="47" spans="1:11" ht="30" x14ac:dyDescent="0.25">
      <c r="A47" s="188" t="s">
        <v>56</v>
      </c>
      <c r="B47" s="40" t="s">
        <v>57</v>
      </c>
      <c r="C47" s="31" t="s">
        <v>12</v>
      </c>
      <c r="D47" s="32">
        <v>842</v>
      </c>
      <c r="E47" s="16"/>
      <c r="F47" s="16"/>
      <c r="G47" s="16"/>
      <c r="H47" s="16">
        <f>G47*D47</f>
        <v>0</v>
      </c>
      <c r="I47" s="16"/>
      <c r="J47" s="16">
        <f>I47*D47</f>
        <v>0</v>
      </c>
      <c r="K47" s="16">
        <f t="shared" ref="K47:K67" si="7">J47+H47+F47</f>
        <v>0</v>
      </c>
    </row>
    <row r="48" spans="1:11" ht="15.75" customHeight="1" x14ac:dyDescent="0.25">
      <c r="A48" s="189"/>
      <c r="B48" s="20" t="s">
        <v>58</v>
      </c>
      <c r="C48" s="4" t="s">
        <v>43</v>
      </c>
      <c r="D48" s="15">
        <f>0.35*D47</f>
        <v>294.7</v>
      </c>
      <c r="E48" s="16"/>
      <c r="F48" s="16">
        <f t="shared" ref="F48:F55" si="8">E48*D48</f>
        <v>0</v>
      </c>
      <c r="G48" s="16"/>
      <c r="H48" s="16"/>
      <c r="I48" s="16"/>
      <c r="J48" s="16"/>
      <c r="K48" s="16">
        <f t="shared" si="7"/>
        <v>0</v>
      </c>
    </row>
    <row r="49" spans="1:11" ht="15.75" customHeight="1" x14ac:dyDescent="0.25">
      <c r="A49" s="189"/>
      <c r="B49" s="20" t="s">
        <v>59</v>
      </c>
      <c r="C49" s="4" t="s">
        <v>43</v>
      </c>
      <c r="D49" s="15">
        <f>0.4*D47</f>
        <v>336.8</v>
      </c>
      <c r="E49" s="15"/>
      <c r="F49" s="16">
        <f t="shared" si="8"/>
        <v>0</v>
      </c>
      <c r="G49" s="16"/>
      <c r="H49" s="16"/>
      <c r="I49" s="16"/>
      <c r="J49" s="16"/>
      <c r="K49" s="15">
        <f t="shared" si="7"/>
        <v>0</v>
      </c>
    </row>
    <row r="50" spans="1:11" ht="15.75" customHeight="1" x14ac:dyDescent="0.25">
      <c r="A50" s="189"/>
      <c r="B50" s="20" t="s">
        <v>60</v>
      </c>
      <c r="C50" s="4" t="s">
        <v>43</v>
      </c>
      <c r="D50" s="15">
        <f>0.15*D47</f>
        <v>126.3</v>
      </c>
      <c r="E50" s="15"/>
      <c r="F50" s="16">
        <f t="shared" si="8"/>
        <v>0</v>
      </c>
      <c r="G50" s="16"/>
      <c r="H50" s="16"/>
      <c r="I50" s="16"/>
      <c r="J50" s="16"/>
      <c r="K50" s="15">
        <f t="shared" si="7"/>
        <v>0</v>
      </c>
    </row>
    <row r="51" spans="1:11" ht="15.75" customHeight="1" x14ac:dyDescent="0.25">
      <c r="A51" s="189"/>
      <c r="B51" s="20" t="s">
        <v>61</v>
      </c>
      <c r="C51" s="4" t="s">
        <v>43</v>
      </c>
      <c r="D51" s="15">
        <f>0.08*D47</f>
        <v>67.36</v>
      </c>
      <c r="E51" s="15"/>
      <c r="F51" s="16">
        <f t="shared" si="8"/>
        <v>0</v>
      </c>
      <c r="G51" s="16"/>
      <c r="H51" s="16"/>
      <c r="I51" s="16"/>
      <c r="J51" s="16"/>
      <c r="K51" s="15">
        <f t="shared" si="7"/>
        <v>0</v>
      </c>
    </row>
    <row r="52" spans="1:11" ht="15.75" customHeight="1" x14ac:dyDescent="0.25">
      <c r="A52" s="189"/>
      <c r="B52" s="20" t="s">
        <v>62</v>
      </c>
      <c r="C52" s="4" t="s">
        <v>12</v>
      </c>
      <c r="D52" s="15">
        <f>0.009*D47</f>
        <v>7.5779999999999994</v>
      </c>
      <c r="E52" s="16"/>
      <c r="F52" s="16">
        <f t="shared" si="8"/>
        <v>0</v>
      </c>
      <c r="G52" s="16"/>
      <c r="H52" s="16"/>
      <c r="I52" s="16"/>
      <c r="J52" s="16"/>
      <c r="K52" s="16">
        <f t="shared" si="7"/>
        <v>0</v>
      </c>
    </row>
    <row r="53" spans="1:11" ht="15.75" customHeight="1" x14ac:dyDescent="0.25">
      <c r="A53" s="189"/>
      <c r="B53" s="20" t="s">
        <v>63</v>
      </c>
      <c r="C53" s="4" t="s">
        <v>23</v>
      </c>
      <c r="D53" s="15">
        <f>0.4*D47</f>
        <v>336.8</v>
      </c>
      <c r="E53" s="16"/>
      <c r="F53" s="16">
        <f t="shared" si="8"/>
        <v>0</v>
      </c>
      <c r="G53" s="16"/>
      <c r="H53" s="16"/>
      <c r="I53" s="16"/>
      <c r="J53" s="16"/>
      <c r="K53" s="16">
        <f t="shared" si="7"/>
        <v>0</v>
      </c>
    </row>
    <row r="54" spans="1:11" ht="15.75" customHeight="1" x14ac:dyDescent="0.25">
      <c r="A54" s="189"/>
      <c r="B54" s="20" t="s">
        <v>64</v>
      </c>
      <c r="C54" s="4" t="s">
        <v>23</v>
      </c>
      <c r="D54" s="15">
        <f>0.3*D47</f>
        <v>252.6</v>
      </c>
      <c r="E54" s="16"/>
      <c r="F54" s="16">
        <f t="shared" si="8"/>
        <v>0</v>
      </c>
      <c r="G54" s="16"/>
      <c r="H54" s="16"/>
      <c r="I54" s="16"/>
      <c r="J54" s="16"/>
      <c r="K54" s="16">
        <f t="shared" si="7"/>
        <v>0</v>
      </c>
    </row>
    <row r="55" spans="1:11" ht="15.75" customHeight="1" x14ac:dyDescent="0.25">
      <c r="A55" s="190"/>
      <c r="B55" s="20" t="s">
        <v>38</v>
      </c>
      <c r="C55" s="4" t="s">
        <v>39</v>
      </c>
      <c r="D55" s="15">
        <f>D47*0.02</f>
        <v>16.84</v>
      </c>
      <c r="E55" s="15"/>
      <c r="F55" s="16">
        <f t="shared" si="8"/>
        <v>0</v>
      </c>
      <c r="G55" s="15"/>
      <c r="H55" s="15"/>
      <c r="I55" s="15"/>
      <c r="J55" s="15"/>
      <c r="K55" s="15">
        <f t="shared" si="7"/>
        <v>0</v>
      </c>
    </row>
    <row r="56" spans="1:11" ht="15.75" customHeight="1" x14ac:dyDescent="0.25">
      <c r="A56" s="188" t="s">
        <v>65</v>
      </c>
      <c r="B56" s="40" t="s">
        <v>66</v>
      </c>
      <c r="C56" s="31" t="s">
        <v>23</v>
      </c>
      <c r="D56" s="42">
        <v>32</v>
      </c>
      <c r="E56" s="42"/>
      <c r="F56" s="11"/>
      <c r="G56" s="11"/>
      <c r="H56" s="11">
        <f>G56*D56</f>
        <v>0</v>
      </c>
      <c r="I56" s="11"/>
      <c r="J56" s="12">
        <f>I56*D56</f>
        <v>0</v>
      </c>
      <c r="K56" s="15">
        <f t="shared" si="7"/>
        <v>0</v>
      </c>
    </row>
    <row r="57" spans="1:11" ht="15.75" customHeight="1" x14ac:dyDescent="0.25">
      <c r="A57" s="189"/>
      <c r="B57" s="20" t="s">
        <v>67</v>
      </c>
      <c r="C57" s="4" t="s">
        <v>23</v>
      </c>
      <c r="D57" s="11">
        <f>1.05*D56</f>
        <v>33.6</v>
      </c>
      <c r="E57" s="11"/>
      <c r="F57" s="11">
        <f t="shared" ref="F57:F67" si="9">E57*D57</f>
        <v>0</v>
      </c>
      <c r="G57" s="11"/>
      <c r="H57" s="11"/>
      <c r="I57" s="11"/>
      <c r="J57" s="12"/>
      <c r="K57" s="15">
        <f t="shared" si="7"/>
        <v>0</v>
      </c>
    </row>
    <row r="58" spans="1:11" ht="15.75" customHeight="1" x14ac:dyDescent="0.25">
      <c r="A58" s="190"/>
      <c r="B58" s="20" t="s">
        <v>38</v>
      </c>
      <c r="C58" s="4" t="s">
        <v>39</v>
      </c>
      <c r="D58" s="11">
        <f>D56*0.05</f>
        <v>1.6</v>
      </c>
      <c r="E58" s="11"/>
      <c r="F58" s="11">
        <f t="shared" si="9"/>
        <v>0</v>
      </c>
      <c r="G58" s="11"/>
      <c r="H58" s="11"/>
      <c r="I58" s="11"/>
      <c r="J58" s="12"/>
      <c r="K58" s="15">
        <f t="shared" si="7"/>
        <v>0</v>
      </c>
    </row>
    <row r="59" spans="1:11" ht="15.75" customHeight="1" x14ac:dyDescent="0.25">
      <c r="A59" s="191" t="s">
        <v>68</v>
      </c>
      <c r="B59" s="40" t="s">
        <v>69</v>
      </c>
      <c r="C59" s="31" t="s">
        <v>12</v>
      </c>
      <c r="D59" s="32">
        <v>43</v>
      </c>
      <c r="E59" s="33"/>
      <c r="F59" s="15">
        <f t="shared" si="9"/>
        <v>0</v>
      </c>
      <c r="G59" s="15"/>
      <c r="H59" s="16">
        <f t="shared" ref="H59:H67" si="10">G59*D59</f>
        <v>0</v>
      </c>
      <c r="I59" s="15"/>
      <c r="J59" s="17">
        <f t="shared" ref="J59:J67" si="11">I59*D59</f>
        <v>0</v>
      </c>
      <c r="K59" s="16">
        <f t="shared" si="7"/>
        <v>0</v>
      </c>
    </row>
    <row r="60" spans="1:11" ht="15.75" customHeight="1" x14ac:dyDescent="0.25">
      <c r="A60" s="192"/>
      <c r="B60" s="20" t="s">
        <v>70</v>
      </c>
      <c r="C60" s="4" t="s">
        <v>30</v>
      </c>
      <c r="D60" s="15">
        <f>0.034*D59</f>
        <v>1.4620000000000002</v>
      </c>
      <c r="E60" s="15"/>
      <c r="F60" s="15">
        <f t="shared" si="9"/>
        <v>0</v>
      </c>
      <c r="G60" s="15"/>
      <c r="H60" s="16">
        <f t="shared" si="10"/>
        <v>0</v>
      </c>
      <c r="I60" s="15"/>
      <c r="J60" s="17">
        <f t="shared" si="11"/>
        <v>0</v>
      </c>
      <c r="K60" s="16">
        <f t="shared" si="7"/>
        <v>0</v>
      </c>
    </row>
    <row r="61" spans="1:11" ht="15.75" customHeight="1" x14ac:dyDescent="0.25">
      <c r="A61" s="192"/>
      <c r="B61" s="20" t="s">
        <v>71</v>
      </c>
      <c r="C61" s="4" t="s">
        <v>32</v>
      </c>
      <c r="D61" s="15">
        <f>0.0114*D59</f>
        <v>0.49020000000000002</v>
      </c>
      <c r="E61" s="15"/>
      <c r="F61" s="15">
        <f t="shared" si="9"/>
        <v>0</v>
      </c>
      <c r="G61" s="15"/>
      <c r="H61" s="16">
        <f t="shared" si="10"/>
        <v>0</v>
      </c>
      <c r="I61" s="15"/>
      <c r="J61" s="17">
        <f t="shared" si="11"/>
        <v>0</v>
      </c>
      <c r="K61" s="16">
        <f t="shared" si="7"/>
        <v>0</v>
      </c>
    </row>
    <row r="62" spans="1:11" ht="15.75" customHeight="1" x14ac:dyDescent="0.25">
      <c r="A62" s="192"/>
      <c r="B62" s="20" t="s">
        <v>38</v>
      </c>
      <c r="C62" s="4" t="s">
        <v>39</v>
      </c>
      <c r="D62" s="15">
        <f>D59*0.1</f>
        <v>4.3</v>
      </c>
      <c r="E62" s="15"/>
      <c r="F62" s="15">
        <f t="shared" si="9"/>
        <v>0</v>
      </c>
      <c r="G62" s="15"/>
      <c r="H62" s="16">
        <f t="shared" si="10"/>
        <v>0</v>
      </c>
      <c r="I62" s="15"/>
      <c r="J62" s="17">
        <f t="shared" si="11"/>
        <v>0</v>
      </c>
      <c r="K62" s="16">
        <f t="shared" si="7"/>
        <v>0</v>
      </c>
    </row>
    <row r="63" spans="1:11" ht="15.75" customHeight="1" x14ac:dyDescent="0.25">
      <c r="A63" s="188" t="s">
        <v>72</v>
      </c>
      <c r="B63" s="40" t="s">
        <v>73</v>
      </c>
      <c r="C63" s="31" t="s">
        <v>12</v>
      </c>
      <c r="D63" s="32">
        <v>43</v>
      </c>
      <c r="E63" s="32"/>
      <c r="F63" s="15">
        <f t="shared" si="9"/>
        <v>0</v>
      </c>
      <c r="G63" s="15"/>
      <c r="H63" s="16">
        <f t="shared" si="10"/>
        <v>0</v>
      </c>
      <c r="I63" s="15"/>
      <c r="J63" s="17">
        <f t="shared" si="11"/>
        <v>0</v>
      </c>
      <c r="K63" s="16">
        <f t="shared" si="7"/>
        <v>0</v>
      </c>
    </row>
    <row r="64" spans="1:11" ht="15.75" customHeight="1" x14ac:dyDescent="0.25">
      <c r="A64" s="189"/>
      <c r="B64" s="20" t="s">
        <v>74</v>
      </c>
      <c r="C64" s="4" t="s">
        <v>12</v>
      </c>
      <c r="D64" s="15">
        <f>1.03*D63</f>
        <v>44.29</v>
      </c>
      <c r="E64" s="15"/>
      <c r="F64" s="15">
        <f t="shared" si="9"/>
        <v>0</v>
      </c>
      <c r="G64" s="15"/>
      <c r="H64" s="16">
        <f t="shared" si="10"/>
        <v>0</v>
      </c>
      <c r="I64" s="15"/>
      <c r="J64" s="17">
        <f t="shared" si="11"/>
        <v>0</v>
      </c>
      <c r="K64" s="16">
        <f t="shared" si="7"/>
        <v>0</v>
      </c>
    </row>
    <row r="65" spans="1:11" ht="15.75" customHeight="1" x14ac:dyDescent="0.25">
      <c r="A65" s="189"/>
      <c r="B65" s="20" t="s">
        <v>75</v>
      </c>
      <c r="C65" s="4" t="s">
        <v>43</v>
      </c>
      <c r="D65" s="15">
        <f>5*D63</f>
        <v>215</v>
      </c>
      <c r="E65" s="15"/>
      <c r="F65" s="15">
        <f t="shared" si="9"/>
        <v>0</v>
      </c>
      <c r="G65" s="15"/>
      <c r="H65" s="16">
        <f t="shared" si="10"/>
        <v>0</v>
      </c>
      <c r="I65" s="15"/>
      <c r="J65" s="17">
        <f t="shared" si="11"/>
        <v>0</v>
      </c>
      <c r="K65" s="16">
        <f t="shared" si="7"/>
        <v>0</v>
      </c>
    </row>
    <row r="66" spans="1:11" ht="15.75" customHeight="1" x14ac:dyDescent="0.25">
      <c r="A66" s="189"/>
      <c r="B66" s="20" t="s">
        <v>76</v>
      </c>
      <c r="C66" s="4" t="s">
        <v>43</v>
      </c>
      <c r="D66" s="15">
        <f>0.04*D63</f>
        <v>1.72</v>
      </c>
      <c r="E66" s="15"/>
      <c r="F66" s="15">
        <f t="shared" si="9"/>
        <v>0</v>
      </c>
      <c r="G66" s="15"/>
      <c r="H66" s="16">
        <f t="shared" si="10"/>
        <v>0</v>
      </c>
      <c r="I66" s="15"/>
      <c r="J66" s="17">
        <f t="shared" si="11"/>
        <v>0</v>
      </c>
      <c r="K66" s="16">
        <f t="shared" si="7"/>
        <v>0</v>
      </c>
    </row>
    <row r="67" spans="1:11" ht="15.75" customHeight="1" x14ac:dyDescent="0.25">
      <c r="A67" s="190"/>
      <c r="B67" s="20" t="s">
        <v>38</v>
      </c>
      <c r="C67" s="4" t="s">
        <v>39</v>
      </c>
      <c r="D67" s="15">
        <f>D63*0.05</f>
        <v>2.15</v>
      </c>
      <c r="E67" s="15"/>
      <c r="F67" s="15">
        <f t="shared" si="9"/>
        <v>0</v>
      </c>
      <c r="G67" s="15"/>
      <c r="H67" s="16">
        <f t="shared" si="10"/>
        <v>0</v>
      </c>
      <c r="I67" s="15"/>
      <c r="J67" s="17">
        <f t="shared" si="11"/>
        <v>0</v>
      </c>
      <c r="K67" s="16">
        <f t="shared" si="7"/>
        <v>0</v>
      </c>
    </row>
    <row r="68" spans="1:11" ht="15.75" customHeight="1" x14ac:dyDescent="0.25">
      <c r="A68" s="41"/>
      <c r="B68" s="28" t="s">
        <v>77</v>
      </c>
      <c r="C68" s="7"/>
      <c r="D68" s="29"/>
      <c r="E68" s="16"/>
      <c r="F68" s="15"/>
      <c r="G68" s="16"/>
      <c r="H68" s="16"/>
      <c r="I68" s="16"/>
      <c r="J68" s="17"/>
      <c r="K68" s="16"/>
    </row>
    <row r="69" spans="1:11" ht="15.75" customHeight="1" x14ac:dyDescent="0.25">
      <c r="A69" s="43" t="s">
        <v>78</v>
      </c>
      <c r="B69" s="40" t="s">
        <v>79</v>
      </c>
      <c r="C69" s="31" t="s">
        <v>12</v>
      </c>
      <c r="D69" s="32">
        <f>D15</f>
        <v>28.289999999999992</v>
      </c>
      <c r="E69" s="16"/>
      <c r="F69" s="15">
        <f>E69*D69</f>
        <v>0</v>
      </c>
      <c r="G69" s="16"/>
      <c r="H69" s="16">
        <f>G69*D69</f>
        <v>0</v>
      </c>
      <c r="I69" s="16"/>
      <c r="J69" s="17">
        <f>I69*D69</f>
        <v>0</v>
      </c>
      <c r="K69" s="16">
        <f>J69+H69+F69</f>
        <v>0</v>
      </c>
    </row>
    <row r="70" spans="1:11" ht="15.75" customHeight="1" x14ac:dyDescent="0.25">
      <c r="A70" s="43" t="s">
        <v>80</v>
      </c>
      <c r="B70" s="40" t="s">
        <v>81</v>
      </c>
      <c r="C70" s="31" t="s">
        <v>12</v>
      </c>
      <c r="D70" s="32">
        <f>1.5*2.05*5</f>
        <v>15.374999999999998</v>
      </c>
      <c r="E70" s="15"/>
      <c r="F70" s="15">
        <f>E70*D70</f>
        <v>0</v>
      </c>
      <c r="G70" s="16"/>
      <c r="H70" s="16">
        <f>G70*D70</f>
        <v>0</v>
      </c>
      <c r="I70" s="16"/>
      <c r="J70" s="17">
        <f>I70*D70</f>
        <v>0</v>
      </c>
      <c r="K70" s="16">
        <f>J70+H70+F70</f>
        <v>0</v>
      </c>
    </row>
    <row r="71" spans="1:11" ht="30" x14ac:dyDescent="0.25">
      <c r="A71" s="43" t="s">
        <v>82</v>
      </c>
      <c r="B71" s="44" t="s">
        <v>83</v>
      </c>
      <c r="C71" s="45" t="s">
        <v>15</v>
      </c>
      <c r="D71" s="42">
        <v>23</v>
      </c>
      <c r="E71" s="11"/>
      <c r="F71" s="11">
        <f>E71*D71</f>
        <v>0</v>
      </c>
      <c r="G71" s="46"/>
      <c r="H71" s="16">
        <f>G71*D71</f>
        <v>0</v>
      </c>
      <c r="I71" s="46"/>
      <c r="J71" s="17">
        <f>I71*D71</f>
        <v>0</v>
      </c>
      <c r="K71" s="16">
        <f>J71+H71+F71</f>
        <v>0</v>
      </c>
    </row>
    <row r="72" spans="1:11" ht="15.75" customHeight="1" x14ac:dyDescent="0.25">
      <c r="A72" s="47"/>
      <c r="B72" s="28" t="s">
        <v>84</v>
      </c>
      <c r="C72" s="48"/>
      <c r="D72" s="49"/>
      <c r="E72" s="50"/>
      <c r="F72" s="50"/>
      <c r="G72" s="50"/>
      <c r="H72" s="50"/>
      <c r="I72" s="50"/>
      <c r="J72" s="50"/>
      <c r="K72" s="50"/>
    </row>
    <row r="73" spans="1:11" ht="15.75" customHeight="1" x14ac:dyDescent="0.25">
      <c r="A73" s="188" t="s">
        <v>85</v>
      </c>
      <c r="B73" s="40" t="s">
        <v>86</v>
      </c>
      <c r="C73" s="31" t="s">
        <v>12</v>
      </c>
      <c r="D73" s="32">
        <f>D8</f>
        <v>244</v>
      </c>
      <c r="E73" s="16"/>
      <c r="F73" s="16"/>
      <c r="G73" s="16"/>
      <c r="H73" s="16">
        <f>G73*D73</f>
        <v>0</v>
      </c>
      <c r="I73" s="16"/>
      <c r="J73" s="16">
        <f>I73*D73</f>
        <v>0</v>
      </c>
      <c r="K73" s="16">
        <f t="shared" ref="K73:K90" si="12">J73+H73+F73</f>
        <v>0</v>
      </c>
    </row>
    <row r="74" spans="1:11" ht="15.75" customHeight="1" x14ac:dyDescent="0.25">
      <c r="A74" s="190"/>
      <c r="B74" s="20" t="s">
        <v>87</v>
      </c>
      <c r="C74" s="4" t="s">
        <v>12</v>
      </c>
      <c r="D74" s="15">
        <f>D73</f>
        <v>244</v>
      </c>
      <c r="E74" s="16"/>
      <c r="F74" s="16">
        <f t="shared" ref="F74:F90" si="13">E74*D74</f>
        <v>0</v>
      </c>
      <c r="G74" s="16"/>
      <c r="H74" s="16"/>
      <c r="I74" s="16"/>
      <c r="J74" s="16"/>
      <c r="K74" s="16">
        <f t="shared" si="12"/>
        <v>0</v>
      </c>
    </row>
    <row r="75" spans="1:11" ht="15.75" customHeight="1" x14ac:dyDescent="0.25">
      <c r="A75" s="188" t="s">
        <v>88</v>
      </c>
      <c r="B75" s="40" t="s">
        <v>89</v>
      </c>
      <c r="C75" s="31" t="s">
        <v>12</v>
      </c>
      <c r="D75" s="32">
        <f>D9</f>
        <v>210</v>
      </c>
      <c r="E75" s="16"/>
      <c r="F75" s="15">
        <f t="shared" si="13"/>
        <v>0</v>
      </c>
      <c r="G75" s="16"/>
      <c r="H75" s="16">
        <f t="shared" ref="H75:H90" si="14">G75*D75</f>
        <v>0</v>
      </c>
      <c r="I75" s="16"/>
      <c r="J75" s="17">
        <f t="shared" ref="J75:J83" si="15">I75*D75</f>
        <v>0</v>
      </c>
      <c r="K75" s="16">
        <f t="shared" si="12"/>
        <v>0</v>
      </c>
    </row>
    <row r="76" spans="1:11" ht="15.75" customHeight="1" x14ac:dyDescent="0.25">
      <c r="A76" s="189"/>
      <c r="B76" s="20" t="s">
        <v>90</v>
      </c>
      <c r="C76" s="4" t="s">
        <v>12</v>
      </c>
      <c r="D76" s="16">
        <f>D75</f>
        <v>210</v>
      </c>
      <c r="E76" s="16"/>
      <c r="F76" s="15">
        <f t="shared" si="13"/>
        <v>0</v>
      </c>
      <c r="G76" s="16"/>
      <c r="H76" s="16">
        <f t="shared" si="14"/>
        <v>0</v>
      </c>
      <c r="I76" s="16"/>
      <c r="J76" s="17">
        <f t="shared" si="15"/>
        <v>0</v>
      </c>
      <c r="K76" s="16">
        <f t="shared" si="12"/>
        <v>0</v>
      </c>
    </row>
    <row r="77" spans="1:11" ht="15.75" customHeight="1" x14ac:dyDescent="0.25">
      <c r="A77" s="189"/>
      <c r="B77" s="20" t="s">
        <v>38</v>
      </c>
      <c r="C77" s="4" t="s">
        <v>39</v>
      </c>
      <c r="D77" s="16">
        <f>D75*0.03</f>
        <v>6.3</v>
      </c>
      <c r="E77" s="16"/>
      <c r="F77" s="15">
        <f t="shared" si="13"/>
        <v>0</v>
      </c>
      <c r="G77" s="16"/>
      <c r="H77" s="16">
        <f t="shared" si="14"/>
        <v>0</v>
      </c>
      <c r="I77" s="16"/>
      <c r="J77" s="17">
        <f t="shared" si="15"/>
        <v>0</v>
      </c>
      <c r="K77" s="16">
        <f t="shared" si="12"/>
        <v>0</v>
      </c>
    </row>
    <row r="78" spans="1:11" ht="15.75" customHeight="1" x14ac:dyDescent="0.25">
      <c r="A78" s="190"/>
      <c r="B78" s="20" t="s">
        <v>87</v>
      </c>
      <c r="C78" s="4" t="s">
        <v>12</v>
      </c>
      <c r="D78" s="15">
        <f>D75</f>
        <v>210</v>
      </c>
      <c r="E78" s="16"/>
      <c r="F78" s="15">
        <f t="shared" si="13"/>
        <v>0</v>
      </c>
      <c r="G78" s="16"/>
      <c r="H78" s="16">
        <f t="shared" si="14"/>
        <v>0</v>
      </c>
      <c r="I78" s="16"/>
      <c r="J78" s="17">
        <f t="shared" si="15"/>
        <v>0</v>
      </c>
      <c r="K78" s="16">
        <f t="shared" si="12"/>
        <v>0</v>
      </c>
    </row>
    <row r="79" spans="1:11" ht="15.75" customHeight="1" x14ac:dyDescent="0.3">
      <c r="A79" s="51"/>
      <c r="B79" s="28" t="s">
        <v>91</v>
      </c>
      <c r="C79" s="52"/>
      <c r="D79" s="53"/>
      <c r="E79" s="16"/>
      <c r="F79" s="15">
        <f t="shared" si="13"/>
        <v>0</v>
      </c>
      <c r="G79" s="16"/>
      <c r="H79" s="16">
        <f t="shared" si="14"/>
        <v>0</v>
      </c>
      <c r="I79" s="16"/>
      <c r="J79" s="17">
        <f t="shared" si="15"/>
        <v>0</v>
      </c>
      <c r="K79" s="16">
        <f t="shared" si="12"/>
        <v>0</v>
      </c>
    </row>
    <row r="80" spans="1:11" ht="15.75" customHeight="1" x14ac:dyDescent="0.25">
      <c r="A80" s="39" t="s">
        <v>92</v>
      </c>
      <c r="B80" s="54" t="s">
        <v>93</v>
      </c>
      <c r="C80" s="4" t="s">
        <v>22</v>
      </c>
      <c r="D80" s="15">
        <v>1</v>
      </c>
      <c r="E80" s="15"/>
      <c r="F80" s="15">
        <f t="shared" si="13"/>
        <v>0</v>
      </c>
      <c r="G80" s="16"/>
      <c r="H80" s="16">
        <f t="shared" si="14"/>
        <v>0</v>
      </c>
      <c r="I80" s="16"/>
      <c r="J80" s="17">
        <f t="shared" si="15"/>
        <v>0</v>
      </c>
      <c r="K80" s="16">
        <f t="shared" si="12"/>
        <v>0</v>
      </c>
    </row>
    <row r="81" spans="1:11" ht="15.75" customHeight="1" x14ac:dyDescent="0.25">
      <c r="A81" s="55"/>
      <c r="B81" s="56" t="s">
        <v>94</v>
      </c>
      <c r="C81" s="57"/>
      <c r="D81" s="58"/>
      <c r="E81" s="11"/>
      <c r="F81" s="15">
        <f t="shared" si="13"/>
        <v>0</v>
      </c>
      <c r="G81" s="11"/>
      <c r="H81" s="16">
        <f t="shared" si="14"/>
        <v>0</v>
      </c>
      <c r="I81" s="11"/>
      <c r="J81" s="17">
        <f t="shared" si="15"/>
        <v>0</v>
      </c>
      <c r="K81" s="16">
        <f t="shared" si="12"/>
        <v>0</v>
      </c>
    </row>
    <row r="82" spans="1:11" ht="15.75" customHeight="1" x14ac:dyDescent="0.25">
      <c r="A82" s="59" t="s">
        <v>95</v>
      </c>
      <c r="B82" s="60" t="s">
        <v>96</v>
      </c>
      <c r="C82" s="4" t="s">
        <v>15</v>
      </c>
      <c r="D82" s="11">
        <v>44</v>
      </c>
      <c r="E82" s="11"/>
      <c r="F82" s="15">
        <f t="shared" si="13"/>
        <v>0</v>
      </c>
      <c r="G82" s="11"/>
      <c r="H82" s="16">
        <f t="shared" si="14"/>
        <v>0</v>
      </c>
      <c r="I82" s="11"/>
      <c r="J82" s="17">
        <f t="shared" si="15"/>
        <v>0</v>
      </c>
      <c r="K82" s="16">
        <f t="shared" si="12"/>
        <v>0</v>
      </c>
    </row>
    <row r="83" spans="1:11" ht="15.75" customHeight="1" x14ac:dyDescent="0.25">
      <c r="A83" s="59" t="s">
        <v>97</v>
      </c>
      <c r="B83" s="36" t="s">
        <v>98</v>
      </c>
      <c r="C83" s="4" t="s">
        <v>15</v>
      </c>
      <c r="D83" s="11">
        <v>10</v>
      </c>
      <c r="E83" s="11"/>
      <c r="F83" s="15">
        <f t="shared" si="13"/>
        <v>0</v>
      </c>
      <c r="G83" s="11"/>
      <c r="H83" s="16">
        <f t="shared" si="14"/>
        <v>0</v>
      </c>
      <c r="I83" s="11"/>
      <c r="J83" s="17">
        <f t="shared" si="15"/>
        <v>0</v>
      </c>
      <c r="K83" s="16">
        <f t="shared" si="12"/>
        <v>0</v>
      </c>
    </row>
    <row r="84" spans="1:11" ht="15.75" customHeight="1" x14ac:dyDescent="0.25">
      <c r="A84" s="4">
        <v>18</v>
      </c>
      <c r="B84" s="36" t="s">
        <v>99</v>
      </c>
      <c r="C84" s="4" t="s">
        <v>100</v>
      </c>
      <c r="D84" s="15">
        <f>D13</f>
        <v>15</v>
      </c>
      <c r="E84" s="16"/>
      <c r="F84" s="61">
        <f t="shared" si="13"/>
        <v>0</v>
      </c>
      <c r="G84" s="16"/>
      <c r="H84" s="61">
        <f t="shared" si="14"/>
        <v>0</v>
      </c>
      <c r="I84" s="16"/>
      <c r="J84" s="61"/>
      <c r="K84" s="61">
        <f t="shared" si="12"/>
        <v>0</v>
      </c>
    </row>
    <row r="85" spans="1:11" ht="15.75" customHeight="1" x14ac:dyDescent="0.25">
      <c r="A85" s="4">
        <v>19</v>
      </c>
      <c r="B85" s="36" t="s">
        <v>101</v>
      </c>
      <c r="C85" s="4" t="s">
        <v>100</v>
      </c>
      <c r="D85" s="15">
        <f>D14</f>
        <v>8</v>
      </c>
      <c r="E85" s="16"/>
      <c r="F85" s="61">
        <f t="shared" si="13"/>
        <v>0</v>
      </c>
      <c r="G85" s="16"/>
      <c r="H85" s="61">
        <f t="shared" si="14"/>
        <v>0</v>
      </c>
      <c r="I85" s="16"/>
      <c r="J85" s="61">
        <f>I85*D85</f>
        <v>0</v>
      </c>
      <c r="K85" s="61">
        <f t="shared" si="12"/>
        <v>0</v>
      </c>
    </row>
    <row r="86" spans="1:11" ht="15.75" customHeight="1" x14ac:dyDescent="0.25">
      <c r="A86" s="4">
        <v>20</v>
      </c>
      <c r="B86" s="62" t="s">
        <v>102</v>
      </c>
      <c r="C86" s="63" t="s">
        <v>22</v>
      </c>
      <c r="D86" s="64">
        <v>17</v>
      </c>
      <c r="E86" s="64"/>
      <c r="F86" s="15">
        <f t="shared" si="13"/>
        <v>0</v>
      </c>
      <c r="G86" s="64"/>
      <c r="H86" s="16">
        <f t="shared" si="14"/>
        <v>0</v>
      </c>
      <c r="I86" s="64"/>
      <c r="J86" s="17">
        <f t="shared" ref="J86:J90" si="16">I86*D86</f>
        <v>0</v>
      </c>
      <c r="K86" s="16">
        <f t="shared" si="12"/>
        <v>0</v>
      </c>
    </row>
    <row r="87" spans="1:11" ht="15.75" customHeight="1" x14ac:dyDescent="0.25">
      <c r="A87" s="4">
        <v>21</v>
      </c>
      <c r="B87" s="62" t="s">
        <v>103</v>
      </c>
      <c r="C87" s="63" t="s">
        <v>22</v>
      </c>
      <c r="D87" s="64">
        <v>2</v>
      </c>
      <c r="E87" s="64"/>
      <c r="F87" s="15">
        <f t="shared" si="13"/>
        <v>0</v>
      </c>
      <c r="G87" s="64"/>
      <c r="H87" s="16">
        <f t="shared" si="14"/>
        <v>0</v>
      </c>
      <c r="I87" s="64"/>
      <c r="J87" s="17">
        <f t="shared" si="16"/>
        <v>0</v>
      </c>
      <c r="K87" s="16">
        <f t="shared" si="12"/>
        <v>0</v>
      </c>
    </row>
    <row r="88" spans="1:11" ht="15.75" customHeight="1" x14ac:dyDescent="0.25">
      <c r="A88" s="4">
        <v>22</v>
      </c>
      <c r="B88" s="62" t="s">
        <v>104</v>
      </c>
      <c r="C88" s="63" t="s">
        <v>22</v>
      </c>
      <c r="D88" s="64">
        <v>2</v>
      </c>
      <c r="E88" s="64"/>
      <c r="F88" s="15">
        <f t="shared" si="13"/>
        <v>0</v>
      </c>
      <c r="G88" s="64"/>
      <c r="H88" s="16">
        <f t="shared" si="14"/>
        <v>0</v>
      </c>
      <c r="I88" s="64"/>
      <c r="J88" s="17">
        <f t="shared" si="16"/>
        <v>0</v>
      </c>
      <c r="K88" s="16">
        <f t="shared" si="12"/>
        <v>0</v>
      </c>
    </row>
    <row r="89" spans="1:11" ht="15.75" customHeight="1" x14ac:dyDescent="0.25">
      <c r="A89" s="4">
        <v>23</v>
      </c>
      <c r="B89" s="65" t="s">
        <v>105</v>
      </c>
      <c r="C89" s="63" t="s">
        <v>106</v>
      </c>
      <c r="D89" s="64">
        <v>220</v>
      </c>
      <c r="E89" s="64"/>
      <c r="F89" s="15">
        <f t="shared" si="13"/>
        <v>0</v>
      </c>
      <c r="G89" s="64"/>
      <c r="H89" s="16">
        <f t="shared" si="14"/>
        <v>0</v>
      </c>
      <c r="I89" s="64"/>
      <c r="J89" s="17">
        <f t="shared" si="16"/>
        <v>0</v>
      </c>
      <c r="K89" s="16">
        <f t="shared" si="12"/>
        <v>0</v>
      </c>
    </row>
    <row r="90" spans="1:11" ht="15.75" customHeight="1" x14ac:dyDescent="0.25">
      <c r="A90" s="4">
        <v>24</v>
      </c>
      <c r="B90" s="36" t="s">
        <v>38</v>
      </c>
      <c r="C90" s="4" t="s">
        <v>39</v>
      </c>
      <c r="D90" s="11">
        <f>(E85+E86+E87+E88+E89)*0.05</f>
        <v>0</v>
      </c>
      <c r="E90" s="11"/>
      <c r="F90" s="15">
        <f t="shared" si="13"/>
        <v>0</v>
      </c>
      <c r="G90" s="11"/>
      <c r="H90" s="16">
        <f t="shared" si="14"/>
        <v>0</v>
      </c>
      <c r="I90" s="11"/>
      <c r="J90" s="17">
        <f t="shared" si="16"/>
        <v>0</v>
      </c>
      <c r="K90" s="16">
        <f t="shared" si="12"/>
        <v>0</v>
      </c>
    </row>
    <row r="91" spans="1:11" ht="15.75" customHeight="1" x14ac:dyDescent="0.25">
      <c r="A91" s="66"/>
      <c r="B91" s="56" t="s">
        <v>107</v>
      </c>
      <c r="C91" s="67"/>
      <c r="D91" s="68"/>
      <c r="E91" s="11"/>
      <c r="F91" s="11"/>
      <c r="G91" s="11"/>
      <c r="H91" s="11"/>
      <c r="I91" s="11"/>
      <c r="J91" s="12"/>
      <c r="K91" s="11"/>
    </row>
    <row r="92" spans="1:11" ht="15.75" customHeight="1" x14ac:dyDescent="0.25">
      <c r="A92" s="59" t="s">
        <v>108</v>
      </c>
      <c r="B92" s="18" t="s">
        <v>109</v>
      </c>
      <c r="C92" s="19" t="s">
        <v>15</v>
      </c>
      <c r="D92" s="11">
        <v>4</v>
      </c>
      <c r="E92" s="11"/>
      <c r="F92" s="11">
        <f>E92*D92</f>
        <v>0</v>
      </c>
      <c r="G92" s="11"/>
      <c r="H92" s="11">
        <f>G92*D92</f>
        <v>0</v>
      </c>
      <c r="I92" s="11"/>
      <c r="J92" s="12">
        <f>I92*D92</f>
        <v>0</v>
      </c>
      <c r="K92" s="11">
        <f t="shared" ref="K92" si="17">J92+H92+F92</f>
        <v>0</v>
      </c>
    </row>
    <row r="93" spans="1:11" ht="15.75" customHeight="1" x14ac:dyDescent="0.25">
      <c r="A93" s="173" t="s">
        <v>110</v>
      </c>
      <c r="B93" s="44"/>
      <c r="C93" s="45"/>
      <c r="D93" s="42"/>
      <c r="E93" s="11"/>
      <c r="F93" s="11"/>
      <c r="G93" s="11"/>
      <c r="H93" s="11"/>
      <c r="I93" s="11"/>
      <c r="J93" s="12"/>
      <c r="K93" s="11"/>
    </row>
    <row r="94" spans="1:11" ht="15.75" customHeight="1" x14ac:dyDescent="0.25">
      <c r="A94" s="174"/>
      <c r="B94" s="18"/>
      <c r="C94" s="19"/>
      <c r="D94" s="11"/>
      <c r="E94" s="11"/>
      <c r="F94" s="11"/>
      <c r="G94" s="11"/>
      <c r="H94" s="11"/>
      <c r="I94" s="11"/>
      <c r="J94" s="12"/>
      <c r="K94" s="11"/>
    </row>
    <row r="95" spans="1:11" ht="15.75" customHeight="1" x14ac:dyDescent="0.25">
      <c r="A95" s="174"/>
      <c r="B95" s="18"/>
      <c r="C95" s="19"/>
      <c r="D95" s="11"/>
      <c r="E95" s="11"/>
      <c r="F95" s="11"/>
      <c r="G95" s="11"/>
      <c r="H95" s="11"/>
      <c r="I95" s="11"/>
      <c r="J95" s="12"/>
      <c r="K95" s="11"/>
    </row>
    <row r="96" spans="1:11" ht="15.75" customHeight="1" x14ac:dyDescent="0.25">
      <c r="A96" s="174"/>
      <c r="B96" s="18"/>
      <c r="C96" s="19"/>
      <c r="D96" s="11"/>
      <c r="E96" s="11"/>
      <c r="F96" s="11"/>
      <c r="G96" s="11"/>
      <c r="H96" s="11"/>
      <c r="I96" s="11"/>
      <c r="J96" s="12"/>
      <c r="K96" s="11"/>
    </row>
    <row r="97" spans="1:11" ht="15.75" customHeight="1" x14ac:dyDescent="0.25">
      <c r="A97" s="174"/>
      <c r="B97" s="18"/>
      <c r="C97" s="19"/>
      <c r="D97" s="11"/>
      <c r="E97" s="11"/>
      <c r="F97" s="11"/>
      <c r="G97" s="11"/>
      <c r="H97" s="11"/>
      <c r="I97" s="11"/>
      <c r="J97" s="12"/>
      <c r="K97" s="11"/>
    </row>
    <row r="98" spans="1:11" ht="15.75" customHeight="1" x14ac:dyDescent="0.25">
      <c r="A98" s="175"/>
      <c r="B98" s="18"/>
      <c r="C98" s="19"/>
      <c r="D98" s="11"/>
      <c r="E98" s="11"/>
      <c r="F98" s="11"/>
      <c r="G98" s="11"/>
      <c r="H98" s="11"/>
      <c r="I98" s="11"/>
      <c r="J98" s="12"/>
      <c r="K98" s="11"/>
    </row>
    <row r="99" spans="1:11" ht="15.75" customHeight="1" x14ac:dyDescent="0.25">
      <c r="A99" s="69" t="s">
        <v>111</v>
      </c>
      <c r="B99" s="44"/>
      <c r="C99" s="45"/>
      <c r="D99" s="11"/>
      <c r="E99" s="11"/>
      <c r="F99" s="11"/>
      <c r="G99" s="11"/>
      <c r="H99" s="11"/>
      <c r="I99" s="11"/>
      <c r="J99" s="12"/>
      <c r="K99" s="11"/>
    </row>
    <row r="100" spans="1:11" ht="15.75" customHeight="1" x14ac:dyDescent="0.25">
      <c r="A100" s="69" t="s">
        <v>112</v>
      </c>
      <c r="B100" s="44"/>
      <c r="C100" s="45"/>
      <c r="D100" s="11"/>
      <c r="E100" s="11"/>
      <c r="F100" s="11"/>
      <c r="G100" s="11"/>
      <c r="H100" s="11"/>
      <c r="I100" s="11"/>
      <c r="J100" s="12"/>
      <c r="K100" s="11"/>
    </row>
    <row r="101" spans="1:11" ht="15.75" customHeight="1" x14ac:dyDescent="0.3">
      <c r="A101" s="70"/>
      <c r="B101" s="71" t="s">
        <v>7</v>
      </c>
      <c r="C101" s="22"/>
      <c r="D101" s="72"/>
      <c r="E101" s="72"/>
      <c r="F101" s="73">
        <f>SUM(F8:F100)</f>
        <v>0</v>
      </c>
      <c r="G101" s="73"/>
      <c r="H101" s="73">
        <f>SUM(H8:H100)</f>
        <v>0</v>
      </c>
      <c r="I101" s="73"/>
      <c r="J101" s="73">
        <f>SUM(J8:J100)</f>
        <v>0</v>
      </c>
      <c r="K101" s="73">
        <f>SUM(K8:K100)</f>
        <v>0</v>
      </c>
    </row>
    <row r="102" spans="1:11" ht="15.75" customHeight="1" x14ac:dyDescent="0.3">
      <c r="A102" s="74"/>
      <c r="B102" s="75" t="s">
        <v>113</v>
      </c>
      <c r="C102" s="76"/>
      <c r="D102" s="77"/>
      <c r="E102" s="77"/>
      <c r="F102" s="78"/>
      <c r="G102" s="78"/>
      <c r="H102" s="78"/>
      <c r="I102" s="78"/>
      <c r="J102" s="78"/>
      <c r="K102" s="79">
        <f>F101*C102</f>
        <v>0</v>
      </c>
    </row>
    <row r="103" spans="1:11" ht="15.75" customHeight="1" x14ac:dyDescent="0.3">
      <c r="A103" s="74"/>
      <c r="B103" s="80" t="s">
        <v>7</v>
      </c>
      <c r="C103" s="81"/>
      <c r="D103" s="77"/>
      <c r="E103" s="77"/>
      <c r="F103" s="78"/>
      <c r="G103" s="78"/>
      <c r="H103" s="78"/>
      <c r="I103" s="78"/>
      <c r="J103" s="78"/>
      <c r="K103" s="79">
        <f>SUM(K101:K102)</f>
        <v>0</v>
      </c>
    </row>
    <row r="104" spans="1:11" ht="15.75" customHeight="1" x14ac:dyDescent="0.3">
      <c r="A104" s="74"/>
      <c r="B104" s="75" t="s">
        <v>114</v>
      </c>
      <c r="C104" s="76"/>
      <c r="D104" s="77"/>
      <c r="E104" s="77"/>
      <c r="F104" s="78"/>
      <c r="G104" s="78"/>
      <c r="H104" s="78"/>
      <c r="I104" s="78"/>
      <c r="J104" s="78"/>
      <c r="K104" s="79">
        <f>K103*C104</f>
        <v>0</v>
      </c>
    </row>
    <row r="105" spans="1:11" ht="15.75" customHeight="1" x14ac:dyDescent="0.3">
      <c r="A105" s="74"/>
      <c r="B105" s="80" t="s">
        <v>7</v>
      </c>
      <c r="C105" s="81"/>
      <c r="D105" s="77"/>
      <c r="E105" s="77"/>
      <c r="F105" s="78"/>
      <c r="G105" s="78"/>
      <c r="H105" s="78"/>
      <c r="I105" s="78"/>
      <c r="J105" s="78"/>
      <c r="K105" s="79">
        <f>SUM(K103:K104)</f>
        <v>0</v>
      </c>
    </row>
    <row r="106" spans="1:11" ht="15.75" customHeight="1" x14ac:dyDescent="0.3">
      <c r="A106" s="74"/>
      <c r="B106" s="75" t="s">
        <v>115</v>
      </c>
      <c r="C106" s="76"/>
      <c r="D106" s="77"/>
      <c r="E106" s="77"/>
      <c r="F106" s="78"/>
      <c r="G106" s="78"/>
      <c r="H106" s="78"/>
      <c r="I106" s="78"/>
      <c r="J106" s="78"/>
      <c r="K106" s="79">
        <f>K105*C106</f>
        <v>0</v>
      </c>
    </row>
    <row r="107" spans="1:11" ht="15.75" customHeight="1" x14ac:dyDescent="0.3">
      <c r="A107" s="82"/>
      <c r="B107" s="80" t="s">
        <v>7</v>
      </c>
      <c r="C107" s="81"/>
      <c r="D107" s="77"/>
      <c r="E107" s="77"/>
      <c r="F107" s="78"/>
      <c r="G107" s="78"/>
      <c r="H107" s="78"/>
      <c r="I107" s="78"/>
      <c r="J107" s="78"/>
      <c r="K107" s="79">
        <f>SUM(K105:K106)</f>
        <v>0</v>
      </c>
    </row>
    <row r="108" spans="1:11" ht="15.75" customHeight="1" x14ac:dyDescent="0.3">
      <c r="A108" s="82"/>
      <c r="B108" s="75" t="s">
        <v>116</v>
      </c>
      <c r="C108" s="83"/>
      <c r="D108" s="77"/>
      <c r="E108" s="77"/>
      <c r="F108" s="78"/>
      <c r="G108" s="78"/>
      <c r="H108" s="78"/>
      <c r="I108" s="78"/>
      <c r="J108" s="78"/>
      <c r="K108" s="79">
        <f>K107*C108</f>
        <v>0</v>
      </c>
    </row>
    <row r="109" spans="1:11" ht="15.75" customHeight="1" x14ac:dyDescent="0.3">
      <c r="A109" s="82"/>
      <c r="B109" s="75" t="s">
        <v>117</v>
      </c>
      <c r="C109" s="83"/>
      <c r="D109" s="77"/>
      <c r="E109" s="77"/>
      <c r="F109" s="78"/>
      <c r="G109" s="78"/>
      <c r="H109" s="78"/>
      <c r="I109" s="78"/>
      <c r="J109" s="78"/>
      <c r="K109" s="79">
        <f>H101*C109</f>
        <v>0</v>
      </c>
    </row>
    <row r="110" spans="1:11" ht="15.75" customHeight="1" x14ac:dyDescent="0.3">
      <c r="A110" s="74"/>
      <c r="B110" s="84" t="s">
        <v>7</v>
      </c>
      <c r="C110" s="81"/>
      <c r="D110" s="77"/>
      <c r="E110" s="77"/>
      <c r="F110" s="78"/>
      <c r="G110" s="78"/>
      <c r="H110" s="78"/>
      <c r="I110" s="78"/>
      <c r="J110" s="78"/>
      <c r="K110" s="79">
        <f>SUM(K107:K109)</f>
        <v>0</v>
      </c>
    </row>
    <row r="111" spans="1:11" ht="15.75" customHeight="1" x14ac:dyDescent="0.3">
      <c r="A111" s="74"/>
      <c r="B111" s="70" t="s">
        <v>118</v>
      </c>
      <c r="C111" s="76"/>
      <c r="D111" s="77"/>
      <c r="E111" s="77"/>
      <c r="F111" s="78"/>
      <c r="G111" s="78"/>
      <c r="H111" s="78"/>
      <c r="I111" s="78"/>
      <c r="J111" s="78"/>
      <c r="K111" s="79">
        <f>K110*C111</f>
        <v>0</v>
      </c>
    </row>
    <row r="112" spans="1:11" ht="15.75" customHeight="1" x14ac:dyDescent="0.25">
      <c r="A112" s="85"/>
      <c r="B112" s="86" t="s">
        <v>119</v>
      </c>
      <c r="C112" s="87"/>
      <c r="D112" s="88"/>
      <c r="E112" s="88"/>
      <c r="F112" s="89"/>
      <c r="G112" s="89"/>
      <c r="H112" s="89"/>
      <c r="I112" s="89"/>
      <c r="J112" s="89"/>
      <c r="K112" s="90">
        <f>SUM(K110:K111)</f>
        <v>0</v>
      </c>
    </row>
  </sheetData>
  <mergeCells count="21">
    <mergeCell ref="A75:A78"/>
    <mergeCell ref="A93:A98"/>
    <mergeCell ref="A41:A45"/>
    <mergeCell ref="A47:A55"/>
    <mergeCell ref="A56:A58"/>
    <mergeCell ref="A59:A62"/>
    <mergeCell ref="A63:A67"/>
    <mergeCell ref="A73:A74"/>
    <mergeCell ref="A1:K1"/>
    <mergeCell ref="A35:A39"/>
    <mergeCell ref="B3:E3"/>
    <mergeCell ref="A4:A5"/>
    <mergeCell ref="B4:B5"/>
    <mergeCell ref="C4:C5"/>
    <mergeCell ref="D4:D5"/>
    <mergeCell ref="E4:F4"/>
    <mergeCell ref="G4:H4"/>
    <mergeCell ref="I4:J4"/>
    <mergeCell ref="K4:K5"/>
    <mergeCell ref="A28:A31"/>
    <mergeCell ref="A32:A3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0629F-F98B-4D04-A009-4D7D69A61E1E}">
  <dimension ref="A1:K35"/>
  <sheetViews>
    <sheetView view="pageBreakPreview" zoomScaleNormal="106" zoomScaleSheetLayoutView="100" workbookViewId="0">
      <selection activeCell="F10" sqref="F10"/>
    </sheetView>
  </sheetViews>
  <sheetFormatPr defaultRowHeight="14.25" customHeight="1" x14ac:dyDescent="0.25"/>
  <cols>
    <col min="1" max="1" width="3" bestFit="1" customWidth="1"/>
    <col min="2" max="2" width="90" bestFit="1" customWidth="1"/>
    <col min="3" max="3" width="5.85546875" bestFit="1" customWidth="1"/>
    <col min="4" max="4" width="6.42578125" bestFit="1" customWidth="1"/>
    <col min="5" max="5" width="6.140625" bestFit="1" customWidth="1"/>
    <col min="6" max="6" width="5.28515625" bestFit="1" customWidth="1"/>
    <col min="7" max="7" width="5.140625" bestFit="1" customWidth="1"/>
    <col min="8" max="8" width="5.28515625" bestFit="1" customWidth="1"/>
    <col min="9" max="9" width="5.140625" bestFit="1" customWidth="1"/>
    <col min="10" max="10" width="5.28515625" bestFit="1" customWidth="1"/>
    <col min="11" max="11" width="5.85546875" bestFit="1" customWidth="1"/>
  </cols>
  <sheetData>
    <row r="1" spans="1:11" ht="14.25" customHeight="1" x14ac:dyDescent="0.25">
      <c r="A1" s="193" t="s">
        <v>123</v>
      </c>
      <c r="B1" s="194"/>
      <c r="C1" s="194"/>
      <c r="D1" s="194"/>
      <c r="E1" s="194"/>
      <c r="F1" s="194"/>
      <c r="G1" s="194"/>
      <c r="H1" s="194"/>
      <c r="I1" s="194"/>
      <c r="J1" s="194"/>
      <c r="K1" s="195"/>
    </row>
    <row r="2" spans="1:11" ht="14.25" customHeight="1" x14ac:dyDescent="0.25">
      <c r="A2" s="92"/>
      <c r="B2" s="93" t="s">
        <v>124</v>
      </c>
      <c r="C2" s="94" t="s">
        <v>405</v>
      </c>
      <c r="D2" s="95" t="s">
        <v>406</v>
      </c>
      <c r="E2" s="11" t="s">
        <v>407</v>
      </c>
      <c r="F2" s="11" t="s">
        <v>7</v>
      </c>
      <c r="G2" s="3" t="s">
        <v>8</v>
      </c>
      <c r="H2" s="2" t="s">
        <v>7</v>
      </c>
      <c r="I2" s="3" t="s">
        <v>8</v>
      </c>
      <c r="J2" s="2" t="s">
        <v>7</v>
      </c>
      <c r="K2" s="11" t="s">
        <v>7</v>
      </c>
    </row>
    <row r="3" spans="1:11" ht="14.25" customHeight="1" x14ac:dyDescent="0.25">
      <c r="A3" s="91" t="s">
        <v>125</v>
      </c>
      <c r="B3" s="44" t="s">
        <v>126</v>
      </c>
      <c r="C3" s="45" t="s">
        <v>127</v>
      </c>
      <c r="D3" s="42">
        <v>45</v>
      </c>
      <c r="E3" s="11"/>
      <c r="F3" s="11"/>
      <c r="G3" s="11"/>
      <c r="H3" s="11">
        <f>G3*D3</f>
        <v>0</v>
      </c>
      <c r="I3" s="11"/>
      <c r="J3" s="12">
        <f>I3*D3</f>
        <v>0</v>
      </c>
      <c r="K3" s="11">
        <f t="shared" ref="K3:K23" si="0">J3+H3+F3</f>
        <v>0</v>
      </c>
    </row>
    <row r="4" spans="1:11" ht="14.25" customHeight="1" x14ac:dyDescent="0.25">
      <c r="A4" s="91" t="s">
        <v>40</v>
      </c>
      <c r="B4" s="44" t="s">
        <v>128</v>
      </c>
      <c r="C4" s="45" t="s">
        <v>129</v>
      </c>
      <c r="D4" s="42">
        <f>D3*0.05</f>
        <v>2.25</v>
      </c>
      <c r="E4" s="11"/>
      <c r="F4" s="11"/>
      <c r="G4" s="11"/>
      <c r="H4" s="11">
        <f t="shared" ref="H4:H11" si="1">G4*D4</f>
        <v>0</v>
      </c>
      <c r="I4" s="11"/>
      <c r="J4" s="12">
        <f t="shared" ref="J4" si="2">I4*D4</f>
        <v>0</v>
      </c>
      <c r="K4" s="11">
        <f t="shared" si="0"/>
        <v>0</v>
      </c>
    </row>
    <row r="5" spans="1:11" ht="14.25" customHeight="1" x14ac:dyDescent="0.25">
      <c r="A5" s="91" t="s">
        <v>44</v>
      </c>
      <c r="B5" s="44" t="s">
        <v>130</v>
      </c>
      <c r="C5" s="45" t="s">
        <v>129</v>
      </c>
      <c r="D5" s="42">
        <f>45*0.07</f>
        <v>3.1500000000000004</v>
      </c>
      <c r="E5" s="11"/>
      <c r="F5" s="11"/>
      <c r="G5" s="11"/>
      <c r="H5" s="11">
        <f t="shared" si="1"/>
        <v>0</v>
      </c>
      <c r="I5" s="11"/>
      <c r="J5" s="12"/>
      <c r="K5" s="11">
        <f t="shared" si="0"/>
        <v>0</v>
      </c>
    </row>
    <row r="6" spans="1:11" ht="14.25" customHeight="1" x14ac:dyDescent="0.25">
      <c r="A6" s="91" t="s">
        <v>48</v>
      </c>
      <c r="B6" s="44" t="s">
        <v>131</v>
      </c>
      <c r="C6" s="45" t="s">
        <v>129</v>
      </c>
      <c r="D6" s="42">
        <f>D4+D5</f>
        <v>5.4</v>
      </c>
      <c r="E6" s="11"/>
      <c r="F6" s="11"/>
      <c r="G6" s="11"/>
      <c r="H6" s="11">
        <f t="shared" si="1"/>
        <v>0</v>
      </c>
      <c r="I6" s="11"/>
      <c r="J6" s="12">
        <f>I6*D6</f>
        <v>0</v>
      </c>
      <c r="K6" s="11">
        <f t="shared" si="0"/>
        <v>0</v>
      </c>
    </row>
    <row r="7" spans="1:11" ht="14.25" customHeight="1" x14ac:dyDescent="0.25">
      <c r="A7" s="91" t="s">
        <v>50</v>
      </c>
      <c r="B7" s="44" t="s">
        <v>31</v>
      </c>
      <c r="C7" s="31" t="s">
        <v>32</v>
      </c>
      <c r="D7" s="42">
        <f>D6*1.8</f>
        <v>9.7200000000000006</v>
      </c>
      <c r="E7" s="11"/>
      <c r="F7" s="11"/>
      <c r="G7" s="11"/>
      <c r="H7" s="11"/>
      <c r="I7" s="11"/>
      <c r="J7" s="17">
        <f t="shared" ref="J7" si="3">I7*D7</f>
        <v>0</v>
      </c>
      <c r="K7" s="11">
        <f t="shared" si="0"/>
        <v>0</v>
      </c>
    </row>
    <row r="8" spans="1:11" ht="14.25" customHeight="1" x14ac:dyDescent="0.25">
      <c r="A8" s="91" t="s">
        <v>56</v>
      </c>
      <c r="B8" s="44" t="s">
        <v>132</v>
      </c>
      <c r="C8" s="45" t="s">
        <v>127</v>
      </c>
      <c r="D8" s="42">
        <v>4.8</v>
      </c>
      <c r="E8" s="11"/>
      <c r="F8" s="11"/>
      <c r="G8" s="11"/>
      <c r="H8" s="11">
        <f t="shared" si="1"/>
        <v>0</v>
      </c>
      <c r="I8" s="11"/>
      <c r="J8" s="12"/>
      <c r="K8" s="11">
        <f t="shared" si="0"/>
        <v>0</v>
      </c>
    </row>
    <row r="9" spans="1:11" ht="14.25" customHeight="1" x14ac:dyDescent="0.25">
      <c r="A9" s="96"/>
      <c r="B9" s="97" t="s">
        <v>133</v>
      </c>
      <c r="C9" s="94"/>
      <c r="D9" s="95"/>
      <c r="E9" s="11"/>
      <c r="F9" s="11"/>
      <c r="G9" s="11"/>
      <c r="H9" s="11"/>
      <c r="I9" s="11"/>
      <c r="J9" s="17"/>
      <c r="K9" s="16">
        <f t="shared" si="0"/>
        <v>0</v>
      </c>
    </row>
    <row r="10" spans="1:11" ht="14.25" customHeight="1" x14ac:dyDescent="0.25">
      <c r="A10" s="98" t="s">
        <v>65</v>
      </c>
      <c r="B10" s="44" t="s">
        <v>134</v>
      </c>
      <c r="C10" s="45" t="s">
        <v>127</v>
      </c>
      <c r="D10" s="42">
        <v>45</v>
      </c>
      <c r="E10" s="11"/>
      <c r="F10" s="11">
        <f>E10*D10</f>
        <v>0</v>
      </c>
      <c r="G10" s="11"/>
      <c r="H10" s="11">
        <f>G10*D10</f>
        <v>0</v>
      </c>
      <c r="I10" s="11"/>
      <c r="J10" s="12">
        <f>I10*D10</f>
        <v>0</v>
      </c>
      <c r="K10" s="11">
        <f t="shared" si="0"/>
        <v>0</v>
      </c>
    </row>
    <row r="11" spans="1:11" ht="14.25" customHeight="1" x14ac:dyDescent="0.25">
      <c r="A11" s="173" t="s">
        <v>68</v>
      </c>
      <c r="B11" s="44" t="s">
        <v>135</v>
      </c>
      <c r="C11" s="99" t="s">
        <v>30</v>
      </c>
      <c r="D11" s="42">
        <f>D3*0.07</f>
        <v>3.1500000000000004</v>
      </c>
      <c r="E11" s="11"/>
      <c r="F11" s="11"/>
      <c r="G11" s="11"/>
      <c r="H11" s="11">
        <f t="shared" si="1"/>
        <v>0</v>
      </c>
      <c r="I11" s="11"/>
      <c r="J11" s="12"/>
      <c r="K11" s="11">
        <f t="shared" si="0"/>
        <v>0</v>
      </c>
    </row>
    <row r="12" spans="1:11" ht="14.25" customHeight="1" x14ac:dyDescent="0.25">
      <c r="A12" s="175"/>
      <c r="B12" s="100" t="s">
        <v>136</v>
      </c>
      <c r="C12" s="101" t="s">
        <v>30</v>
      </c>
      <c r="D12" s="102">
        <f>D11*1.2</f>
        <v>3.7800000000000002</v>
      </c>
      <c r="E12" s="103"/>
      <c r="F12" s="103">
        <f>E12*D12</f>
        <v>0</v>
      </c>
      <c r="G12" s="103"/>
      <c r="H12" s="103"/>
      <c r="I12" s="103"/>
      <c r="J12" s="103">
        <f>I12*D12</f>
        <v>0</v>
      </c>
      <c r="K12" s="11">
        <f t="shared" si="0"/>
        <v>0</v>
      </c>
    </row>
    <row r="13" spans="1:11" ht="14.25" customHeight="1" x14ac:dyDescent="0.25">
      <c r="A13" s="173" t="s">
        <v>72</v>
      </c>
      <c r="B13" s="44" t="s">
        <v>137</v>
      </c>
      <c r="C13" s="45" t="s">
        <v>127</v>
      </c>
      <c r="D13" s="42">
        <v>45</v>
      </c>
      <c r="E13" s="11"/>
      <c r="F13" s="11"/>
      <c r="G13" s="11"/>
      <c r="H13" s="11">
        <f>G13*D13</f>
        <v>0</v>
      </c>
      <c r="I13" s="11"/>
      <c r="J13" s="12"/>
      <c r="K13" s="11">
        <f t="shared" si="0"/>
        <v>0</v>
      </c>
    </row>
    <row r="14" spans="1:11" ht="14.25" customHeight="1" x14ac:dyDescent="0.25">
      <c r="A14" s="174"/>
      <c r="B14" s="34" t="s">
        <v>138</v>
      </c>
      <c r="C14" s="4" t="s">
        <v>30</v>
      </c>
      <c r="D14" s="15">
        <f>0.062*D13</f>
        <v>2.79</v>
      </c>
      <c r="E14" s="15"/>
      <c r="F14" s="15">
        <f>E14*D14</f>
        <v>0</v>
      </c>
      <c r="G14" s="15"/>
      <c r="H14" s="15"/>
      <c r="I14" s="15"/>
      <c r="J14" s="15">
        <f>I14*D14</f>
        <v>0</v>
      </c>
      <c r="K14" s="11">
        <f t="shared" si="0"/>
        <v>0</v>
      </c>
    </row>
    <row r="15" spans="1:11" ht="14.25" customHeight="1" x14ac:dyDescent="0.25">
      <c r="A15" s="174"/>
      <c r="B15" s="34" t="s">
        <v>139</v>
      </c>
      <c r="C15" s="4" t="s">
        <v>32</v>
      </c>
      <c r="D15" s="15">
        <f>0.0155*D13</f>
        <v>0.69750000000000001</v>
      </c>
      <c r="E15" s="15"/>
      <c r="F15" s="15">
        <f>E15*D15</f>
        <v>0</v>
      </c>
      <c r="G15" s="15"/>
      <c r="H15" s="15"/>
      <c r="I15" s="15"/>
      <c r="J15" s="15">
        <f>I15*D15</f>
        <v>0</v>
      </c>
      <c r="K15" s="11">
        <f t="shared" si="0"/>
        <v>0</v>
      </c>
    </row>
    <row r="16" spans="1:11" ht="14.25" customHeight="1" x14ac:dyDescent="0.25">
      <c r="A16" s="175"/>
      <c r="B16" s="20" t="s">
        <v>38</v>
      </c>
      <c r="C16" s="4" t="s">
        <v>39</v>
      </c>
      <c r="D16" s="15">
        <f>D13*0.1</f>
        <v>4.5</v>
      </c>
      <c r="E16" s="15"/>
      <c r="F16" s="15">
        <f>E16*D16</f>
        <v>0</v>
      </c>
      <c r="G16" s="15"/>
      <c r="H16" s="15"/>
      <c r="I16" s="15"/>
      <c r="J16" s="15"/>
      <c r="K16" s="11">
        <f t="shared" si="0"/>
        <v>0</v>
      </c>
    </row>
    <row r="17" spans="1:11" ht="14.25" customHeight="1" x14ac:dyDescent="0.25">
      <c r="A17" s="173" t="s">
        <v>65</v>
      </c>
      <c r="B17" s="44" t="s">
        <v>140</v>
      </c>
      <c r="C17" s="45" t="s">
        <v>127</v>
      </c>
      <c r="D17" s="42">
        <v>48</v>
      </c>
      <c r="E17" s="11"/>
      <c r="F17" s="11"/>
      <c r="G17" s="11"/>
      <c r="H17" s="11">
        <f>G17*D17</f>
        <v>0</v>
      </c>
      <c r="I17" s="11"/>
      <c r="J17" s="12">
        <f>I17*D17</f>
        <v>0</v>
      </c>
      <c r="K17" s="11">
        <f t="shared" si="0"/>
        <v>0</v>
      </c>
    </row>
    <row r="18" spans="1:11" ht="14.25" customHeight="1" x14ac:dyDescent="0.25">
      <c r="A18" s="174"/>
      <c r="B18" s="18" t="s">
        <v>141</v>
      </c>
      <c r="C18" s="19" t="s">
        <v>142</v>
      </c>
      <c r="D18" s="11">
        <f>1.12*D17*2</f>
        <v>107.52000000000001</v>
      </c>
      <c r="E18" s="11"/>
      <c r="F18" s="11">
        <f t="shared" ref="F18:F23" si="4">E18*D18</f>
        <v>0</v>
      </c>
      <c r="G18" s="11"/>
      <c r="H18" s="11"/>
      <c r="I18" s="11"/>
      <c r="J18" s="12"/>
      <c r="K18" s="11">
        <f t="shared" si="0"/>
        <v>0</v>
      </c>
    </row>
    <row r="19" spans="1:11" ht="14.25" customHeight="1" x14ac:dyDescent="0.25">
      <c r="A19" s="174"/>
      <c r="B19" s="18" t="s">
        <v>143</v>
      </c>
      <c r="C19" s="19" t="s">
        <v>43</v>
      </c>
      <c r="D19" s="11">
        <f>2.7*D17</f>
        <v>129.60000000000002</v>
      </c>
      <c r="E19" s="11"/>
      <c r="F19" s="11">
        <f t="shared" si="4"/>
        <v>0</v>
      </c>
      <c r="G19" s="11"/>
      <c r="H19" s="11"/>
      <c r="I19" s="11"/>
      <c r="J19" s="12"/>
      <c r="K19" s="11">
        <f t="shared" si="0"/>
        <v>0</v>
      </c>
    </row>
    <row r="20" spans="1:11" ht="14.25" customHeight="1" x14ac:dyDescent="0.25">
      <c r="A20" s="175"/>
      <c r="B20" s="20" t="s">
        <v>38</v>
      </c>
      <c r="C20" s="4" t="s">
        <v>39</v>
      </c>
      <c r="D20" s="15">
        <f>D17*0.1</f>
        <v>4.8000000000000007</v>
      </c>
      <c r="E20" s="15"/>
      <c r="F20" s="11">
        <f t="shared" si="4"/>
        <v>0</v>
      </c>
      <c r="G20" s="15"/>
      <c r="H20" s="15"/>
      <c r="I20" s="15"/>
      <c r="J20" s="15"/>
      <c r="K20" s="11">
        <f t="shared" si="0"/>
        <v>0</v>
      </c>
    </row>
    <row r="21" spans="1:11" ht="14.25" customHeight="1" x14ac:dyDescent="0.25">
      <c r="A21" s="91" t="s">
        <v>78</v>
      </c>
      <c r="B21" s="44" t="s">
        <v>144</v>
      </c>
      <c r="C21" s="45" t="s">
        <v>127</v>
      </c>
      <c r="D21" s="42">
        <v>4.8</v>
      </c>
      <c r="E21" s="11"/>
      <c r="F21" s="11">
        <f t="shared" si="4"/>
        <v>0</v>
      </c>
      <c r="G21" s="11"/>
      <c r="H21" s="11">
        <f>G21*D21</f>
        <v>0</v>
      </c>
      <c r="I21" s="11"/>
      <c r="J21" s="12">
        <f>I21*D21</f>
        <v>0</v>
      </c>
      <c r="K21" s="11">
        <f t="shared" si="0"/>
        <v>0</v>
      </c>
    </row>
    <row r="22" spans="1:11" ht="14.25" customHeight="1" x14ac:dyDescent="0.25">
      <c r="A22" s="91" t="s">
        <v>80</v>
      </c>
      <c r="B22" s="44" t="s">
        <v>145</v>
      </c>
      <c r="C22" s="45" t="s">
        <v>127</v>
      </c>
      <c r="D22" s="42">
        <v>10</v>
      </c>
      <c r="E22" s="11"/>
      <c r="F22" s="11">
        <f t="shared" si="4"/>
        <v>0</v>
      </c>
      <c r="G22" s="11"/>
      <c r="H22" s="11">
        <f>G22*D22</f>
        <v>0</v>
      </c>
      <c r="I22" s="11"/>
      <c r="J22" s="12">
        <f>I22*D22</f>
        <v>0</v>
      </c>
      <c r="K22" s="11">
        <f t="shared" si="0"/>
        <v>0</v>
      </c>
    </row>
    <row r="23" spans="1:11" ht="14.25" customHeight="1" x14ac:dyDescent="0.25">
      <c r="A23" s="91" t="s">
        <v>82</v>
      </c>
      <c r="B23" s="44" t="s">
        <v>146</v>
      </c>
      <c r="C23" s="45" t="s">
        <v>127</v>
      </c>
      <c r="D23" s="42">
        <v>7</v>
      </c>
      <c r="E23" s="11"/>
      <c r="F23" s="11">
        <f t="shared" si="4"/>
        <v>0</v>
      </c>
      <c r="G23" s="11"/>
      <c r="H23" s="11">
        <f>G23*D23</f>
        <v>0</v>
      </c>
      <c r="I23" s="11"/>
      <c r="J23" s="12">
        <f>I23*D23</f>
        <v>0</v>
      </c>
      <c r="K23" s="11">
        <f t="shared" si="0"/>
        <v>0</v>
      </c>
    </row>
    <row r="24" spans="1:11" ht="14.25" customHeight="1" x14ac:dyDescent="0.25">
      <c r="A24" s="104"/>
      <c r="B24" s="105" t="s">
        <v>147</v>
      </c>
      <c r="C24" s="106"/>
      <c r="D24" s="11"/>
      <c r="E24" s="11"/>
      <c r="F24" s="107">
        <f>SUM(F3:F23)</f>
        <v>0</v>
      </c>
      <c r="G24" s="108"/>
      <c r="H24" s="107">
        <f>SUM(H3:H23)</f>
        <v>0</v>
      </c>
      <c r="I24" s="107"/>
      <c r="J24" s="109">
        <f>SUM(J3:J23)</f>
        <v>0</v>
      </c>
      <c r="K24" s="107">
        <f>SUM(K3:K23)</f>
        <v>0</v>
      </c>
    </row>
    <row r="25" spans="1:11" ht="14.25" customHeight="1" x14ac:dyDescent="0.3">
      <c r="A25" s="74"/>
      <c r="B25" s="75" t="s">
        <v>113</v>
      </c>
      <c r="C25" s="76"/>
      <c r="D25" s="77"/>
      <c r="E25" s="77"/>
      <c r="F25" s="77"/>
      <c r="G25" s="77"/>
      <c r="H25" s="77"/>
      <c r="I25" s="77"/>
      <c r="J25" s="77"/>
      <c r="K25" s="79">
        <f>F24*C25</f>
        <v>0</v>
      </c>
    </row>
    <row r="26" spans="1:11" ht="14.25" customHeight="1" x14ac:dyDescent="0.3">
      <c r="A26" s="74"/>
      <c r="B26" s="80" t="s">
        <v>7</v>
      </c>
      <c r="C26" s="81"/>
      <c r="D26" s="77"/>
      <c r="E26" s="77"/>
      <c r="F26" s="77"/>
      <c r="G26" s="77"/>
      <c r="H26" s="77"/>
      <c r="I26" s="77"/>
      <c r="J26" s="77"/>
      <c r="K26" s="79">
        <f>SUM(K24:K25)</f>
        <v>0</v>
      </c>
    </row>
    <row r="27" spans="1:11" ht="14.25" customHeight="1" x14ac:dyDescent="0.3">
      <c r="A27" s="74"/>
      <c r="B27" s="75" t="s">
        <v>114</v>
      </c>
      <c r="C27" s="76"/>
      <c r="D27" s="77"/>
      <c r="E27" s="77"/>
      <c r="F27" s="77"/>
      <c r="G27" s="77"/>
      <c r="H27" s="77"/>
      <c r="I27" s="77"/>
      <c r="J27" s="77"/>
      <c r="K27" s="79">
        <f>K26*C27</f>
        <v>0</v>
      </c>
    </row>
    <row r="28" spans="1:11" ht="14.25" customHeight="1" x14ac:dyDescent="0.3">
      <c r="A28" s="74"/>
      <c r="B28" s="80" t="s">
        <v>7</v>
      </c>
      <c r="C28" s="81"/>
      <c r="D28" s="77"/>
      <c r="E28" s="77"/>
      <c r="F28" s="77"/>
      <c r="G28" s="77"/>
      <c r="H28" s="77"/>
      <c r="I28" s="77"/>
      <c r="J28" s="77"/>
      <c r="K28" s="79">
        <f>SUM(K26:K27)</f>
        <v>0</v>
      </c>
    </row>
    <row r="29" spans="1:11" ht="14.25" customHeight="1" x14ac:dyDescent="0.3">
      <c r="A29" s="74"/>
      <c r="B29" s="75" t="s">
        <v>115</v>
      </c>
      <c r="C29" s="76"/>
      <c r="D29" s="77"/>
      <c r="E29" s="77"/>
      <c r="F29" s="77"/>
      <c r="G29" s="77"/>
      <c r="H29" s="77"/>
      <c r="I29" s="77"/>
      <c r="J29" s="77"/>
      <c r="K29" s="79">
        <f>K28*C29</f>
        <v>0</v>
      </c>
    </row>
    <row r="30" spans="1:11" ht="14.25" customHeight="1" x14ac:dyDescent="0.3">
      <c r="A30" s="82"/>
      <c r="B30" s="80" t="s">
        <v>7</v>
      </c>
      <c r="C30" s="81"/>
      <c r="D30" s="77"/>
      <c r="E30" s="77"/>
      <c r="F30" s="77"/>
      <c r="G30" s="77"/>
      <c r="H30" s="77"/>
      <c r="I30" s="77"/>
      <c r="J30" s="77"/>
      <c r="K30" s="79">
        <f>SUM(K28:K29)</f>
        <v>0</v>
      </c>
    </row>
    <row r="31" spans="1:11" ht="14.25" customHeight="1" x14ac:dyDescent="0.3">
      <c r="A31" s="82"/>
      <c r="B31" s="75" t="s">
        <v>116</v>
      </c>
      <c r="C31" s="83"/>
      <c r="D31" s="77"/>
      <c r="E31" s="77"/>
      <c r="F31" s="77"/>
      <c r="G31" s="77"/>
      <c r="H31" s="77"/>
      <c r="I31" s="77"/>
      <c r="J31" s="77"/>
      <c r="K31" s="79">
        <f>K30*C31</f>
        <v>0</v>
      </c>
    </row>
    <row r="32" spans="1:11" ht="14.25" customHeight="1" x14ac:dyDescent="0.3">
      <c r="A32" s="82"/>
      <c r="B32" s="75" t="s">
        <v>117</v>
      </c>
      <c r="C32" s="83"/>
      <c r="D32" s="77"/>
      <c r="E32" s="77"/>
      <c r="F32" s="77"/>
      <c r="G32" s="77"/>
      <c r="H32" s="77"/>
      <c r="I32" s="77"/>
      <c r="J32" s="77"/>
      <c r="K32" s="79">
        <f>H24*C32</f>
        <v>0</v>
      </c>
    </row>
    <row r="33" spans="1:11" ht="14.25" customHeight="1" x14ac:dyDescent="0.3">
      <c r="A33" s="74"/>
      <c r="B33" s="84" t="s">
        <v>7</v>
      </c>
      <c r="C33" s="81"/>
      <c r="D33" s="77"/>
      <c r="E33" s="77"/>
      <c r="F33" s="77"/>
      <c r="G33" s="77"/>
      <c r="H33" s="77"/>
      <c r="I33" s="77"/>
      <c r="J33" s="77"/>
      <c r="K33" s="79">
        <f>SUM(K30:K32)</f>
        <v>0</v>
      </c>
    </row>
    <row r="34" spans="1:11" ht="14.25" customHeight="1" x14ac:dyDescent="0.3">
      <c r="A34" s="74"/>
      <c r="B34" s="70" t="s">
        <v>118</v>
      </c>
      <c r="C34" s="76"/>
      <c r="D34" s="77"/>
      <c r="E34" s="77"/>
      <c r="F34" s="77"/>
      <c r="G34" s="77"/>
      <c r="H34" s="77"/>
      <c r="I34" s="77"/>
      <c r="J34" s="77"/>
      <c r="K34" s="79">
        <f>K33*C34</f>
        <v>0</v>
      </c>
    </row>
    <row r="35" spans="1:11" ht="14.25" customHeight="1" x14ac:dyDescent="0.25">
      <c r="A35" s="85"/>
      <c r="B35" s="86" t="s">
        <v>148</v>
      </c>
      <c r="C35" s="87"/>
      <c r="D35" s="88"/>
      <c r="E35" s="88"/>
      <c r="F35" s="88"/>
      <c r="G35" s="88"/>
      <c r="H35" s="88"/>
      <c r="I35" s="88"/>
      <c r="J35" s="88"/>
      <c r="K35" s="90">
        <f>SUM(K33:K34)</f>
        <v>0</v>
      </c>
    </row>
  </sheetData>
  <mergeCells count="4">
    <mergeCell ref="A1:K1"/>
    <mergeCell ref="A11:A12"/>
    <mergeCell ref="A13:A16"/>
    <mergeCell ref="A17:A2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5C229-C2F4-4ED5-95D4-0F75E5E7D513}">
  <dimension ref="A1:K272"/>
  <sheetViews>
    <sheetView topLeftCell="A200" zoomScaleNormal="100" workbookViewId="0">
      <selection activeCell="A289" sqref="A289"/>
    </sheetView>
  </sheetViews>
  <sheetFormatPr defaultColWidth="62.5703125" defaultRowHeight="13.5" customHeight="1" x14ac:dyDescent="0.25"/>
  <cols>
    <col min="1" max="1" width="4" bestFit="1" customWidth="1"/>
    <col min="2" max="2" width="87.140625" bestFit="1" customWidth="1"/>
    <col min="3" max="3" width="6.28515625" bestFit="1" customWidth="1"/>
    <col min="4" max="4" width="11.140625" bestFit="1" customWidth="1"/>
    <col min="5" max="5" width="9.42578125" bestFit="1" customWidth="1"/>
    <col min="6" max="6" width="6.42578125" bestFit="1" customWidth="1"/>
    <col min="7" max="7" width="9.42578125" bestFit="1" customWidth="1"/>
    <col min="8" max="8" width="5.85546875" bestFit="1" customWidth="1"/>
    <col min="9" max="9" width="9.42578125" bestFit="1" customWidth="1"/>
    <col min="10" max="11" width="5.85546875" bestFit="1" customWidth="1"/>
  </cols>
  <sheetData>
    <row r="1" spans="1:11" ht="13.5" customHeight="1" x14ac:dyDescent="0.25">
      <c r="A1" s="196" t="s">
        <v>149</v>
      </c>
      <c r="B1" s="197"/>
      <c r="C1" s="197"/>
      <c r="D1" s="197"/>
      <c r="E1" s="197"/>
      <c r="F1" s="197"/>
      <c r="G1" s="197"/>
      <c r="H1" s="197"/>
      <c r="I1" s="197"/>
      <c r="J1" s="197"/>
      <c r="K1" s="198"/>
    </row>
    <row r="2" spans="1:11" ht="13.5" customHeight="1" x14ac:dyDescent="0.3">
      <c r="A2" s="177" t="s">
        <v>0</v>
      </c>
      <c r="B2" s="177" t="s">
        <v>1</v>
      </c>
      <c r="C2" s="177" t="s">
        <v>2</v>
      </c>
      <c r="D2" s="179" t="s">
        <v>3</v>
      </c>
      <c r="E2" s="181" t="s">
        <v>4</v>
      </c>
      <c r="F2" s="182"/>
      <c r="G2" s="183" t="s">
        <v>5</v>
      </c>
      <c r="H2" s="184"/>
      <c r="I2" s="185" t="s">
        <v>6</v>
      </c>
      <c r="J2" s="186"/>
      <c r="K2" s="179" t="s">
        <v>7</v>
      </c>
    </row>
    <row r="3" spans="1:11" ht="13.5" customHeight="1" x14ac:dyDescent="0.25">
      <c r="A3" s="178"/>
      <c r="B3" s="178"/>
      <c r="C3" s="178"/>
      <c r="D3" s="187"/>
      <c r="E3" s="1" t="s">
        <v>8</v>
      </c>
      <c r="F3" s="2" t="s">
        <v>7</v>
      </c>
      <c r="G3" s="3" t="s">
        <v>8</v>
      </c>
      <c r="H3" s="2" t="s">
        <v>7</v>
      </c>
      <c r="I3" s="3" t="s">
        <v>8</v>
      </c>
      <c r="J3" s="2" t="s">
        <v>7</v>
      </c>
      <c r="K3" s="187"/>
    </row>
    <row r="4" spans="1:11" ht="13.5" customHeight="1" x14ac:dyDescent="0.25">
      <c r="A4" s="4">
        <v>1</v>
      </c>
      <c r="B4" s="4">
        <v>2</v>
      </c>
      <c r="C4" s="4">
        <v>3</v>
      </c>
      <c r="D4" s="5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6">
        <v>10</v>
      </c>
      <c r="K4" s="4">
        <v>11</v>
      </c>
    </row>
    <row r="5" spans="1:11" ht="13.5" customHeight="1" x14ac:dyDescent="0.3">
      <c r="A5" s="112"/>
      <c r="B5" s="113" t="s">
        <v>150</v>
      </c>
      <c r="C5" s="114"/>
      <c r="D5" s="115"/>
      <c r="E5" s="70"/>
      <c r="F5" s="70"/>
      <c r="G5" s="70"/>
      <c r="H5" s="70"/>
      <c r="I5" s="70"/>
      <c r="J5" s="116"/>
      <c r="K5" s="70"/>
    </row>
    <row r="6" spans="1:11" ht="13.5" customHeight="1" x14ac:dyDescent="0.25">
      <c r="A6" s="59">
        <v>1</v>
      </c>
      <c r="B6" s="14" t="s">
        <v>151</v>
      </c>
      <c r="C6" s="4" t="s">
        <v>12</v>
      </c>
      <c r="D6" s="21">
        <v>21.32</v>
      </c>
      <c r="E6" s="4"/>
      <c r="F6" s="16"/>
      <c r="G6" s="16"/>
      <c r="H6" s="39">
        <f t="shared" ref="H6:H43" si="0">G6*D6</f>
        <v>0</v>
      </c>
      <c r="I6" s="16"/>
      <c r="J6" s="17">
        <f t="shared" ref="J6:J11" si="1">I6*D6</f>
        <v>0</v>
      </c>
      <c r="K6" s="39">
        <f t="shared" ref="K6:K44" si="2">J6+H6+F6</f>
        <v>0</v>
      </c>
    </row>
    <row r="7" spans="1:11" ht="13.5" customHeight="1" x14ac:dyDescent="0.25">
      <c r="A7" s="59">
        <v>2</v>
      </c>
      <c r="B7" s="14" t="s">
        <v>152</v>
      </c>
      <c r="C7" s="4" t="s">
        <v>12</v>
      </c>
      <c r="D7" s="21">
        <v>20.5</v>
      </c>
      <c r="E7" s="4"/>
      <c r="F7" s="16"/>
      <c r="G7" s="16"/>
      <c r="H7" s="39">
        <f t="shared" si="0"/>
        <v>0</v>
      </c>
      <c r="I7" s="16"/>
      <c r="J7" s="17">
        <f t="shared" si="1"/>
        <v>0</v>
      </c>
      <c r="K7" s="117">
        <f t="shared" si="2"/>
        <v>0</v>
      </c>
    </row>
    <row r="8" spans="1:11" ht="13.5" customHeight="1" x14ac:dyDescent="0.25">
      <c r="A8" s="59">
        <v>3</v>
      </c>
      <c r="B8" s="14" t="s">
        <v>153</v>
      </c>
      <c r="C8" s="4" t="s">
        <v>12</v>
      </c>
      <c r="D8" s="21">
        <v>2.99</v>
      </c>
      <c r="E8" s="4"/>
      <c r="F8" s="16"/>
      <c r="G8" s="16"/>
      <c r="H8" s="39">
        <f t="shared" si="0"/>
        <v>0</v>
      </c>
      <c r="I8" s="16"/>
      <c r="J8" s="17">
        <f t="shared" si="1"/>
        <v>0</v>
      </c>
      <c r="K8" s="117">
        <f t="shared" si="2"/>
        <v>0</v>
      </c>
    </row>
    <row r="9" spans="1:11" ht="13.5" customHeight="1" x14ac:dyDescent="0.25">
      <c r="A9" s="59">
        <v>4</v>
      </c>
      <c r="B9" s="14" t="s">
        <v>154</v>
      </c>
      <c r="C9" s="4" t="s">
        <v>12</v>
      </c>
      <c r="D9" s="15">
        <v>51.36</v>
      </c>
      <c r="E9" s="4"/>
      <c r="F9" s="16"/>
      <c r="G9" s="16"/>
      <c r="H9" s="39">
        <f t="shared" si="0"/>
        <v>0</v>
      </c>
      <c r="I9" s="16"/>
      <c r="J9" s="17">
        <f t="shared" si="1"/>
        <v>0</v>
      </c>
      <c r="K9" s="39">
        <f t="shared" si="2"/>
        <v>0</v>
      </c>
    </row>
    <row r="10" spans="1:11" ht="13.5" customHeight="1" x14ac:dyDescent="0.25">
      <c r="A10" s="59">
        <v>5</v>
      </c>
      <c r="B10" s="14" t="s">
        <v>155</v>
      </c>
      <c r="C10" s="4" t="s">
        <v>156</v>
      </c>
      <c r="D10" s="15">
        <v>22</v>
      </c>
      <c r="E10" s="4"/>
      <c r="F10" s="16"/>
      <c r="G10" s="16"/>
      <c r="H10" s="16">
        <f t="shared" si="0"/>
        <v>0</v>
      </c>
      <c r="I10" s="16"/>
      <c r="J10" s="17">
        <f t="shared" si="1"/>
        <v>0</v>
      </c>
      <c r="K10" s="16">
        <f t="shared" si="2"/>
        <v>0</v>
      </c>
    </row>
    <row r="11" spans="1:11" ht="13.5" customHeight="1" x14ac:dyDescent="0.25">
      <c r="A11" s="59">
        <v>6</v>
      </c>
      <c r="B11" s="14" t="s">
        <v>16</v>
      </c>
      <c r="C11" s="4" t="s">
        <v>156</v>
      </c>
      <c r="D11" s="15">
        <v>17</v>
      </c>
      <c r="E11" s="4"/>
      <c r="F11" s="16"/>
      <c r="G11" s="16"/>
      <c r="H11" s="16">
        <f t="shared" si="0"/>
        <v>0</v>
      </c>
      <c r="I11" s="16"/>
      <c r="J11" s="17">
        <f t="shared" si="1"/>
        <v>0</v>
      </c>
      <c r="K11" s="16">
        <f t="shared" si="2"/>
        <v>0</v>
      </c>
    </row>
    <row r="12" spans="1:11" ht="13.5" customHeight="1" x14ac:dyDescent="0.25">
      <c r="A12" s="59">
        <v>7</v>
      </c>
      <c r="B12" s="14" t="s">
        <v>157</v>
      </c>
      <c r="C12" s="4" t="s">
        <v>156</v>
      </c>
      <c r="D12" s="15">
        <v>4</v>
      </c>
      <c r="E12" s="4"/>
      <c r="F12" s="16"/>
      <c r="G12" s="16"/>
      <c r="H12" s="16">
        <f t="shared" si="0"/>
        <v>0</v>
      </c>
      <c r="I12" s="16"/>
      <c r="J12" s="17"/>
      <c r="K12" s="16">
        <f t="shared" si="2"/>
        <v>0</v>
      </c>
    </row>
    <row r="13" spans="1:11" ht="13.5" customHeight="1" x14ac:dyDescent="0.25">
      <c r="A13" s="59">
        <v>8</v>
      </c>
      <c r="B13" s="14" t="s">
        <v>158</v>
      </c>
      <c r="C13" s="4" t="s">
        <v>156</v>
      </c>
      <c r="D13" s="15">
        <v>5</v>
      </c>
      <c r="E13" s="4"/>
      <c r="F13" s="16"/>
      <c r="G13" s="16"/>
      <c r="H13" s="16">
        <f t="shared" si="0"/>
        <v>0</v>
      </c>
      <c r="I13" s="16"/>
      <c r="J13" s="17"/>
      <c r="K13" s="16">
        <f t="shared" si="2"/>
        <v>0</v>
      </c>
    </row>
    <row r="14" spans="1:11" ht="13.5" customHeight="1" x14ac:dyDescent="0.25">
      <c r="A14" s="59">
        <v>9</v>
      </c>
      <c r="B14" s="14" t="s">
        <v>159</v>
      </c>
      <c r="C14" s="4" t="s">
        <v>22</v>
      </c>
      <c r="D14" s="15">
        <v>1</v>
      </c>
      <c r="E14" s="4"/>
      <c r="F14" s="16"/>
      <c r="G14" s="16"/>
      <c r="H14" s="16">
        <f t="shared" si="0"/>
        <v>0</v>
      </c>
      <c r="I14" s="16"/>
      <c r="J14" s="17"/>
      <c r="K14" s="16">
        <f t="shared" si="2"/>
        <v>0</v>
      </c>
    </row>
    <row r="15" spans="1:11" ht="13.5" customHeight="1" x14ac:dyDescent="0.25">
      <c r="A15" s="59">
        <v>10</v>
      </c>
      <c r="B15" s="14" t="s">
        <v>160</v>
      </c>
      <c r="C15" s="4" t="s">
        <v>156</v>
      </c>
      <c r="D15" s="15">
        <v>64</v>
      </c>
      <c r="E15" s="4"/>
      <c r="F15" s="16"/>
      <c r="G15" s="16"/>
      <c r="H15" s="16">
        <f t="shared" si="0"/>
        <v>0</v>
      </c>
      <c r="I15" s="16"/>
      <c r="J15" s="17"/>
      <c r="K15" s="16">
        <f t="shared" si="2"/>
        <v>0</v>
      </c>
    </row>
    <row r="16" spans="1:11" ht="13.5" customHeight="1" x14ac:dyDescent="0.25">
      <c r="A16" s="59">
        <v>11</v>
      </c>
      <c r="B16" s="14" t="s">
        <v>161</v>
      </c>
      <c r="C16" s="4" t="s">
        <v>156</v>
      </c>
      <c r="D16" s="15">
        <v>32</v>
      </c>
      <c r="E16" s="4"/>
      <c r="F16" s="16"/>
      <c r="G16" s="16"/>
      <c r="H16" s="16">
        <f t="shared" si="0"/>
        <v>0</v>
      </c>
      <c r="I16" s="16"/>
      <c r="J16" s="17"/>
      <c r="K16" s="16">
        <f t="shared" si="2"/>
        <v>0</v>
      </c>
    </row>
    <row r="17" spans="1:11" ht="13.5" customHeight="1" x14ac:dyDescent="0.25">
      <c r="A17" s="59">
        <v>12</v>
      </c>
      <c r="B17" s="118" t="s">
        <v>162</v>
      </c>
      <c r="C17" s="22" t="s">
        <v>22</v>
      </c>
      <c r="D17" s="15">
        <v>1</v>
      </c>
      <c r="E17" s="22"/>
      <c r="F17" s="15"/>
      <c r="G17" s="15"/>
      <c r="H17" s="15">
        <f t="shared" si="0"/>
        <v>0</v>
      </c>
      <c r="I17" s="15"/>
      <c r="J17" s="17"/>
      <c r="K17" s="15">
        <f t="shared" si="2"/>
        <v>0</v>
      </c>
    </row>
    <row r="18" spans="1:11" ht="13.5" customHeight="1" x14ac:dyDescent="0.25">
      <c r="A18" s="59">
        <v>13</v>
      </c>
      <c r="B18" s="14" t="s">
        <v>163</v>
      </c>
      <c r="C18" s="4" t="s">
        <v>22</v>
      </c>
      <c r="D18" s="15">
        <v>12</v>
      </c>
      <c r="E18" s="4"/>
      <c r="F18" s="16"/>
      <c r="G18" s="16"/>
      <c r="H18" s="16">
        <f t="shared" si="0"/>
        <v>0</v>
      </c>
      <c r="I18" s="16"/>
      <c r="J18" s="17"/>
      <c r="K18" s="16">
        <f t="shared" si="2"/>
        <v>0</v>
      </c>
    </row>
    <row r="19" spans="1:11" ht="13.5" customHeight="1" x14ac:dyDescent="0.25">
      <c r="A19" s="59">
        <v>14</v>
      </c>
      <c r="B19" s="118" t="s">
        <v>164</v>
      </c>
      <c r="C19" s="22" t="s">
        <v>22</v>
      </c>
      <c r="D19" s="15">
        <v>1</v>
      </c>
      <c r="E19" s="22"/>
      <c r="F19" s="15"/>
      <c r="G19" s="15"/>
      <c r="H19" s="15">
        <f t="shared" si="0"/>
        <v>0</v>
      </c>
      <c r="I19" s="15"/>
      <c r="J19" s="17">
        <f>I19*D19</f>
        <v>0</v>
      </c>
      <c r="K19" s="15">
        <f t="shared" si="2"/>
        <v>0</v>
      </c>
    </row>
    <row r="20" spans="1:11" ht="13.5" customHeight="1" x14ac:dyDescent="0.25">
      <c r="A20" s="59">
        <v>15</v>
      </c>
      <c r="B20" s="118" t="s">
        <v>165</v>
      </c>
      <c r="C20" s="22" t="s">
        <v>22</v>
      </c>
      <c r="D20" s="15">
        <v>1</v>
      </c>
      <c r="E20" s="22"/>
      <c r="F20" s="15"/>
      <c r="G20" s="15"/>
      <c r="H20" s="15">
        <f t="shared" si="0"/>
        <v>0</v>
      </c>
      <c r="I20" s="15"/>
      <c r="J20" s="17"/>
      <c r="K20" s="15">
        <f t="shared" si="2"/>
        <v>0</v>
      </c>
    </row>
    <row r="21" spans="1:11" ht="13.5" customHeight="1" x14ac:dyDescent="0.25">
      <c r="A21" s="59">
        <v>16</v>
      </c>
      <c r="B21" s="20" t="s">
        <v>166</v>
      </c>
      <c r="C21" s="4" t="s">
        <v>22</v>
      </c>
      <c r="D21" s="15">
        <v>9</v>
      </c>
      <c r="E21" s="4"/>
      <c r="F21" s="16"/>
      <c r="G21" s="16"/>
      <c r="H21" s="16">
        <f t="shared" si="0"/>
        <v>0</v>
      </c>
      <c r="I21" s="16"/>
      <c r="J21" s="17"/>
      <c r="K21" s="16">
        <f t="shared" si="2"/>
        <v>0</v>
      </c>
    </row>
    <row r="22" spans="1:11" ht="13.5" customHeight="1" x14ac:dyDescent="0.25">
      <c r="A22" s="59">
        <v>17</v>
      </c>
      <c r="B22" s="20" t="s">
        <v>167</v>
      </c>
      <c r="C22" s="4" t="s">
        <v>22</v>
      </c>
      <c r="D22" s="15">
        <v>2</v>
      </c>
      <c r="E22" s="4"/>
      <c r="F22" s="16"/>
      <c r="G22" s="16"/>
      <c r="H22" s="16">
        <f t="shared" si="0"/>
        <v>0</v>
      </c>
      <c r="I22" s="16"/>
      <c r="J22" s="17"/>
      <c r="K22" s="16">
        <f t="shared" si="2"/>
        <v>0</v>
      </c>
    </row>
    <row r="23" spans="1:11" ht="13.5" customHeight="1" x14ac:dyDescent="0.25">
      <c r="A23" s="59">
        <v>18</v>
      </c>
      <c r="B23" s="20" t="s">
        <v>168</v>
      </c>
      <c r="C23" s="4" t="s">
        <v>22</v>
      </c>
      <c r="D23" s="15">
        <v>1</v>
      </c>
      <c r="E23" s="4"/>
      <c r="F23" s="16"/>
      <c r="G23" s="16"/>
      <c r="H23" s="16">
        <f t="shared" si="0"/>
        <v>0</v>
      </c>
      <c r="I23" s="16"/>
      <c r="J23" s="17"/>
      <c r="K23" s="16">
        <f t="shared" si="2"/>
        <v>0</v>
      </c>
    </row>
    <row r="24" spans="1:11" ht="13.5" customHeight="1" x14ac:dyDescent="0.25">
      <c r="A24" s="59">
        <v>19</v>
      </c>
      <c r="B24" s="20" t="s">
        <v>169</v>
      </c>
      <c r="C24" s="4" t="s">
        <v>22</v>
      </c>
      <c r="D24" s="15">
        <v>3</v>
      </c>
      <c r="E24" s="4"/>
      <c r="F24" s="16"/>
      <c r="G24" s="16"/>
      <c r="H24" s="16">
        <f t="shared" si="0"/>
        <v>0</v>
      </c>
      <c r="I24" s="16"/>
      <c r="J24" s="17">
        <f>I24*D24</f>
        <v>0</v>
      </c>
      <c r="K24" s="16">
        <f t="shared" si="2"/>
        <v>0</v>
      </c>
    </row>
    <row r="25" spans="1:11" ht="13.5" customHeight="1" x14ac:dyDescent="0.25">
      <c r="A25" s="59">
        <v>20</v>
      </c>
      <c r="B25" s="20" t="s">
        <v>170</v>
      </c>
      <c r="C25" s="4" t="s">
        <v>23</v>
      </c>
      <c r="D25" s="15">
        <v>68</v>
      </c>
      <c r="E25" s="4"/>
      <c r="F25" s="16"/>
      <c r="G25" s="16"/>
      <c r="H25" s="16">
        <f t="shared" si="0"/>
        <v>0</v>
      </c>
      <c r="I25" s="16"/>
      <c r="J25" s="17"/>
      <c r="K25" s="16">
        <f t="shared" si="2"/>
        <v>0</v>
      </c>
    </row>
    <row r="26" spans="1:11" ht="13.5" customHeight="1" x14ac:dyDescent="0.25">
      <c r="A26" s="59">
        <v>21</v>
      </c>
      <c r="B26" s="20" t="s">
        <v>171</v>
      </c>
      <c r="C26" s="22" t="s">
        <v>23</v>
      </c>
      <c r="D26" s="15">
        <v>21</v>
      </c>
      <c r="E26" s="4"/>
      <c r="F26" s="16"/>
      <c r="G26" s="16"/>
      <c r="H26" s="16">
        <f t="shared" si="0"/>
        <v>0</v>
      </c>
      <c r="I26" s="16"/>
      <c r="J26" s="17"/>
      <c r="K26" s="16">
        <f t="shared" si="2"/>
        <v>0</v>
      </c>
    </row>
    <row r="27" spans="1:11" ht="13.5" customHeight="1" x14ac:dyDescent="0.25">
      <c r="A27" s="59">
        <v>22</v>
      </c>
      <c r="B27" s="20" t="s">
        <v>172</v>
      </c>
      <c r="C27" s="4" t="s">
        <v>22</v>
      </c>
      <c r="D27" s="15">
        <v>12</v>
      </c>
      <c r="E27" s="4"/>
      <c r="F27" s="16"/>
      <c r="G27" s="15"/>
      <c r="H27" s="16">
        <f t="shared" si="0"/>
        <v>0</v>
      </c>
      <c r="I27" s="16"/>
      <c r="J27" s="17">
        <f t="shared" ref="J27:J37" si="3">I27*D27</f>
        <v>0</v>
      </c>
      <c r="K27" s="16">
        <f t="shared" si="2"/>
        <v>0</v>
      </c>
    </row>
    <row r="28" spans="1:11" ht="13.5" customHeight="1" x14ac:dyDescent="0.25">
      <c r="A28" s="59">
        <v>23</v>
      </c>
      <c r="B28" s="20" t="s">
        <v>173</v>
      </c>
      <c r="C28" s="22" t="s">
        <v>23</v>
      </c>
      <c r="D28" s="15">
        <v>32</v>
      </c>
      <c r="E28" s="4"/>
      <c r="F28" s="16"/>
      <c r="G28" s="16"/>
      <c r="H28" s="16">
        <f t="shared" si="0"/>
        <v>0</v>
      </c>
      <c r="I28" s="16"/>
      <c r="J28" s="17">
        <f t="shared" si="3"/>
        <v>0</v>
      </c>
      <c r="K28" s="16">
        <f t="shared" si="2"/>
        <v>0</v>
      </c>
    </row>
    <row r="29" spans="1:11" ht="13.5" customHeight="1" x14ac:dyDescent="0.25">
      <c r="A29" s="59">
        <v>24</v>
      </c>
      <c r="B29" s="20" t="s">
        <v>174</v>
      </c>
      <c r="C29" s="4" t="s">
        <v>12</v>
      </c>
      <c r="D29" s="15">
        <v>25</v>
      </c>
      <c r="E29" s="4"/>
      <c r="F29" s="16"/>
      <c r="G29" s="16"/>
      <c r="H29" s="16">
        <f t="shared" si="0"/>
        <v>0</v>
      </c>
      <c r="I29" s="16"/>
      <c r="J29" s="17">
        <f t="shared" si="3"/>
        <v>0</v>
      </c>
      <c r="K29" s="16">
        <f t="shared" si="2"/>
        <v>0</v>
      </c>
    </row>
    <row r="30" spans="1:11" ht="13.5" customHeight="1" x14ac:dyDescent="0.25">
      <c r="A30" s="59">
        <v>25</v>
      </c>
      <c r="B30" s="54" t="s">
        <v>175</v>
      </c>
      <c r="C30" s="4" t="s">
        <v>12</v>
      </c>
      <c r="D30" s="15">
        <v>188</v>
      </c>
      <c r="E30" s="4"/>
      <c r="F30" s="16"/>
      <c r="G30" s="16"/>
      <c r="H30" s="16">
        <f t="shared" si="0"/>
        <v>0</v>
      </c>
      <c r="I30" s="16"/>
      <c r="J30" s="17">
        <f t="shared" si="3"/>
        <v>0</v>
      </c>
      <c r="K30" s="16">
        <f t="shared" si="2"/>
        <v>0</v>
      </c>
    </row>
    <row r="31" spans="1:11" ht="13.5" customHeight="1" x14ac:dyDescent="0.25">
      <c r="A31" s="59">
        <v>26</v>
      </c>
      <c r="B31" s="20" t="s">
        <v>176</v>
      </c>
      <c r="C31" s="4" t="s">
        <v>12</v>
      </c>
      <c r="D31" s="15">
        <v>18</v>
      </c>
      <c r="E31" s="4"/>
      <c r="F31" s="16"/>
      <c r="G31" s="16"/>
      <c r="H31" s="16">
        <f t="shared" si="0"/>
        <v>0</v>
      </c>
      <c r="I31" s="16"/>
      <c r="J31" s="17">
        <f t="shared" si="3"/>
        <v>0</v>
      </c>
      <c r="K31" s="16">
        <f t="shared" si="2"/>
        <v>0</v>
      </c>
    </row>
    <row r="32" spans="1:11" ht="13.5" customHeight="1" x14ac:dyDescent="0.25">
      <c r="A32" s="59">
        <v>27</v>
      </c>
      <c r="B32" s="20" t="s">
        <v>177</v>
      </c>
      <c r="C32" s="4" t="s">
        <v>12</v>
      </c>
      <c r="D32" s="15">
        <v>271</v>
      </c>
      <c r="E32" s="4"/>
      <c r="F32" s="16"/>
      <c r="G32" s="16"/>
      <c r="H32" s="16">
        <f t="shared" si="0"/>
        <v>0</v>
      </c>
      <c r="I32" s="16"/>
      <c r="J32" s="17">
        <f t="shared" si="3"/>
        <v>0</v>
      </c>
      <c r="K32" s="16">
        <f t="shared" si="2"/>
        <v>0</v>
      </c>
    </row>
    <row r="33" spans="1:11" ht="13.5" customHeight="1" x14ac:dyDescent="0.25">
      <c r="A33" s="59">
        <v>28</v>
      </c>
      <c r="B33" s="20" t="s">
        <v>178</v>
      </c>
      <c r="C33" s="4" t="s">
        <v>12</v>
      </c>
      <c r="D33" s="15">
        <v>16</v>
      </c>
      <c r="E33" s="4"/>
      <c r="F33" s="16"/>
      <c r="G33" s="16"/>
      <c r="H33" s="16">
        <f t="shared" si="0"/>
        <v>0</v>
      </c>
      <c r="I33" s="16"/>
      <c r="J33" s="17">
        <f t="shared" si="3"/>
        <v>0</v>
      </c>
      <c r="K33" s="16">
        <f t="shared" si="2"/>
        <v>0</v>
      </c>
    </row>
    <row r="34" spans="1:11" ht="13.5" customHeight="1" x14ac:dyDescent="0.25">
      <c r="A34" s="59">
        <v>29</v>
      </c>
      <c r="B34" s="20" t="s">
        <v>179</v>
      </c>
      <c r="C34" s="4" t="s">
        <v>12</v>
      </c>
      <c r="D34" s="15">
        <v>124</v>
      </c>
      <c r="E34" s="4"/>
      <c r="F34" s="16"/>
      <c r="G34" s="16"/>
      <c r="H34" s="16">
        <f t="shared" si="0"/>
        <v>0</v>
      </c>
      <c r="I34" s="16"/>
      <c r="J34" s="17">
        <f t="shared" si="3"/>
        <v>0</v>
      </c>
      <c r="K34" s="16">
        <f t="shared" si="2"/>
        <v>0</v>
      </c>
    </row>
    <row r="35" spans="1:11" ht="13.5" customHeight="1" x14ac:dyDescent="0.25">
      <c r="A35" s="59">
        <v>30</v>
      </c>
      <c r="B35" s="20" t="s">
        <v>180</v>
      </c>
      <c r="C35" s="4" t="s">
        <v>12</v>
      </c>
      <c r="D35" s="15">
        <v>3.4</v>
      </c>
      <c r="E35" s="4"/>
      <c r="F35" s="16"/>
      <c r="G35" s="16"/>
      <c r="H35" s="16">
        <f t="shared" si="0"/>
        <v>0</v>
      </c>
      <c r="I35" s="16"/>
      <c r="J35" s="17">
        <f t="shared" si="3"/>
        <v>0</v>
      </c>
      <c r="K35" s="16">
        <f t="shared" si="2"/>
        <v>0</v>
      </c>
    </row>
    <row r="36" spans="1:11" ht="13.5" customHeight="1" x14ac:dyDescent="0.25">
      <c r="A36" s="59">
        <v>31</v>
      </c>
      <c r="B36" s="20" t="s">
        <v>181</v>
      </c>
      <c r="C36" s="4" t="s">
        <v>12</v>
      </c>
      <c r="D36" s="15">
        <v>6</v>
      </c>
      <c r="E36" s="4"/>
      <c r="F36" s="16"/>
      <c r="G36" s="16"/>
      <c r="H36" s="16">
        <f t="shared" si="0"/>
        <v>0</v>
      </c>
      <c r="I36" s="16"/>
      <c r="J36" s="17">
        <f t="shared" si="3"/>
        <v>0</v>
      </c>
      <c r="K36" s="16">
        <f t="shared" si="2"/>
        <v>0</v>
      </c>
    </row>
    <row r="37" spans="1:11" ht="13.5" customHeight="1" x14ac:dyDescent="0.25">
      <c r="A37" s="59">
        <v>32</v>
      </c>
      <c r="B37" s="20" t="s">
        <v>182</v>
      </c>
      <c r="C37" s="4" t="s">
        <v>12</v>
      </c>
      <c r="D37" s="15">
        <v>16</v>
      </c>
      <c r="E37" s="16"/>
      <c r="F37" s="16"/>
      <c r="G37" s="16"/>
      <c r="H37" s="16">
        <f t="shared" si="0"/>
        <v>0</v>
      </c>
      <c r="I37" s="16"/>
      <c r="J37" s="17">
        <f t="shared" si="3"/>
        <v>0</v>
      </c>
      <c r="K37" s="16">
        <f t="shared" si="2"/>
        <v>0</v>
      </c>
    </row>
    <row r="38" spans="1:11" ht="13.5" customHeight="1" x14ac:dyDescent="0.25">
      <c r="A38" s="59">
        <v>33</v>
      </c>
      <c r="B38" s="20" t="s">
        <v>183</v>
      </c>
      <c r="C38" s="4" t="s">
        <v>12</v>
      </c>
      <c r="D38" s="15">
        <v>62.8</v>
      </c>
      <c r="E38" s="16"/>
      <c r="F38" s="16"/>
      <c r="G38" s="16"/>
      <c r="H38" s="16">
        <f t="shared" si="0"/>
        <v>0</v>
      </c>
      <c r="I38" s="16"/>
      <c r="J38" s="17"/>
      <c r="K38" s="16">
        <f t="shared" si="2"/>
        <v>0</v>
      </c>
    </row>
    <row r="39" spans="1:11" ht="13.5" customHeight="1" x14ac:dyDescent="0.25">
      <c r="A39" s="59">
        <v>34</v>
      </c>
      <c r="B39" s="20" t="s">
        <v>184</v>
      </c>
      <c r="C39" s="4" t="s">
        <v>156</v>
      </c>
      <c r="D39" s="15">
        <v>11</v>
      </c>
      <c r="E39" s="16"/>
      <c r="F39" s="16"/>
      <c r="G39" s="16"/>
      <c r="H39" s="16">
        <f t="shared" si="0"/>
        <v>0</v>
      </c>
      <c r="I39" s="16"/>
      <c r="J39" s="17">
        <f>I39*D39</f>
        <v>0</v>
      </c>
      <c r="K39" s="16">
        <f t="shared" si="2"/>
        <v>0</v>
      </c>
    </row>
    <row r="40" spans="1:11" ht="13.5" customHeight="1" x14ac:dyDescent="0.25">
      <c r="A40" s="59">
        <v>35</v>
      </c>
      <c r="B40" s="20" t="s">
        <v>185</v>
      </c>
      <c r="C40" s="4" t="s">
        <v>23</v>
      </c>
      <c r="D40" s="15">
        <v>98</v>
      </c>
      <c r="E40" s="16"/>
      <c r="F40" s="16"/>
      <c r="G40" s="16"/>
      <c r="H40" s="16">
        <f t="shared" si="0"/>
        <v>0</v>
      </c>
      <c r="I40" s="16"/>
      <c r="J40" s="17"/>
      <c r="K40" s="16">
        <f t="shared" si="2"/>
        <v>0</v>
      </c>
    </row>
    <row r="41" spans="1:11" ht="13.5" customHeight="1" x14ac:dyDescent="0.25">
      <c r="A41" s="59">
        <v>36</v>
      </c>
      <c r="B41" s="20" t="s">
        <v>186</v>
      </c>
      <c r="C41" s="4" t="s">
        <v>22</v>
      </c>
      <c r="D41" s="15">
        <v>12</v>
      </c>
      <c r="E41" s="16"/>
      <c r="F41" s="16"/>
      <c r="G41" s="16"/>
      <c r="H41" s="16">
        <f t="shared" si="0"/>
        <v>0</v>
      </c>
      <c r="I41" s="16"/>
      <c r="J41" s="17"/>
      <c r="K41" s="16">
        <f t="shared" si="2"/>
        <v>0</v>
      </c>
    </row>
    <row r="42" spans="1:11" ht="13.5" customHeight="1" x14ac:dyDescent="0.25">
      <c r="A42" s="59">
        <v>37</v>
      </c>
      <c r="B42" s="20" t="s">
        <v>187</v>
      </c>
      <c r="C42" s="4" t="s">
        <v>156</v>
      </c>
      <c r="D42" s="15">
        <v>7</v>
      </c>
      <c r="E42" s="16"/>
      <c r="F42" s="16"/>
      <c r="G42" s="16"/>
      <c r="H42" s="16">
        <f t="shared" si="0"/>
        <v>0</v>
      </c>
      <c r="I42" s="16"/>
      <c r="J42" s="17"/>
      <c r="K42" s="16">
        <f t="shared" si="2"/>
        <v>0</v>
      </c>
    </row>
    <row r="43" spans="1:11" ht="13.5" customHeight="1" x14ac:dyDescent="0.25">
      <c r="A43" s="59">
        <v>38</v>
      </c>
      <c r="B43" s="18" t="s">
        <v>188</v>
      </c>
      <c r="C43" s="4" t="s">
        <v>30</v>
      </c>
      <c r="D43" s="15">
        <v>44.3</v>
      </c>
      <c r="E43" s="15"/>
      <c r="F43" s="15"/>
      <c r="G43" s="15"/>
      <c r="H43" s="16">
        <f t="shared" si="0"/>
        <v>0</v>
      </c>
      <c r="I43" s="16"/>
      <c r="J43" s="17">
        <f>I43*D43</f>
        <v>0</v>
      </c>
      <c r="K43" s="16">
        <f t="shared" si="2"/>
        <v>0</v>
      </c>
    </row>
    <row r="44" spans="1:11" ht="13.5" customHeight="1" x14ac:dyDescent="0.25">
      <c r="A44" s="59">
        <v>39</v>
      </c>
      <c r="B44" s="18" t="s">
        <v>31</v>
      </c>
      <c r="C44" s="4" t="s">
        <v>32</v>
      </c>
      <c r="D44" s="15">
        <v>75.31</v>
      </c>
      <c r="E44" s="15"/>
      <c r="F44" s="15"/>
      <c r="G44" s="15"/>
      <c r="H44" s="16"/>
      <c r="I44" s="16"/>
      <c r="J44" s="17">
        <f>I44*D44</f>
        <v>0</v>
      </c>
      <c r="K44" s="16">
        <f t="shared" si="2"/>
        <v>0</v>
      </c>
    </row>
    <row r="45" spans="1:11" ht="13.5" customHeight="1" x14ac:dyDescent="0.25">
      <c r="A45" s="119"/>
      <c r="B45" s="120" t="s">
        <v>7</v>
      </c>
      <c r="C45" s="22"/>
      <c r="D45" s="15"/>
      <c r="E45" s="121"/>
      <c r="F45" s="122"/>
      <c r="G45" s="123"/>
      <c r="H45" s="122">
        <f>SUM(H5:H44)</f>
        <v>0</v>
      </c>
      <c r="I45" s="123"/>
      <c r="J45" s="122">
        <f>SUM(J5:J44)</f>
        <v>0</v>
      </c>
      <c r="K45" s="124">
        <f>SUM(K6:K44)</f>
        <v>0</v>
      </c>
    </row>
    <row r="46" spans="1:11" ht="13.5" customHeight="1" x14ac:dyDescent="0.3">
      <c r="A46" s="112"/>
      <c r="B46" s="113" t="s">
        <v>189</v>
      </c>
      <c r="C46" s="114"/>
      <c r="D46" s="115"/>
      <c r="E46" s="121"/>
      <c r="F46" s="122"/>
      <c r="G46" s="123"/>
      <c r="H46" s="122"/>
      <c r="I46" s="123"/>
      <c r="J46" s="125"/>
      <c r="K46" s="126"/>
    </row>
    <row r="47" spans="1:11" ht="13.5" customHeight="1" x14ac:dyDescent="0.25">
      <c r="A47" s="127"/>
      <c r="B47" s="128" t="s">
        <v>190</v>
      </c>
      <c r="C47" s="7"/>
      <c r="D47" s="29"/>
      <c r="E47" s="22"/>
      <c r="F47" s="129"/>
      <c r="G47" s="15"/>
      <c r="H47" s="16"/>
      <c r="I47" s="16"/>
      <c r="J47" s="130"/>
      <c r="K47" s="39"/>
    </row>
    <row r="48" spans="1:11" ht="13.5" customHeight="1" x14ac:dyDescent="0.25">
      <c r="A48" s="173">
        <v>1</v>
      </c>
      <c r="B48" s="30" t="s">
        <v>191</v>
      </c>
      <c r="C48" s="31" t="s">
        <v>12</v>
      </c>
      <c r="D48" s="32">
        <v>152</v>
      </c>
      <c r="E48" s="15"/>
      <c r="F48" s="15"/>
      <c r="G48" s="15"/>
      <c r="H48" s="16">
        <f>G48*D48</f>
        <v>0</v>
      </c>
      <c r="I48" s="16"/>
      <c r="J48" s="17"/>
      <c r="K48" s="16">
        <f t="shared" ref="K48:K67" si="4">J48+H48+F48</f>
        <v>0</v>
      </c>
    </row>
    <row r="49" spans="1:11" ht="13.5" customHeight="1" x14ac:dyDescent="0.25">
      <c r="A49" s="174"/>
      <c r="B49" s="34" t="s">
        <v>192</v>
      </c>
      <c r="C49" s="4" t="s">
        <v>30</v>
      </c>
      <c r="D49" s="15">
        <v>7.29</v>
      </c>
      <c r="E49" s="15"/>
      <c r="F49" s="15">
        <f>E49*D49</f>
        <v>0</v>
      </c>
      <c r="G49" s="15"/>
      <c r="H49" s="16"/>
      <c r="I49" s="15"/>
      <c r="J49" s="17">
        <f>I49*D49</f>
        <v>0</v>
      </c>
      <c r="K49" s="39">
        <f t="shared" si="4"/>
        <v>0</v>
      </c>
    </row>
    <row r="50" spans="1:11" ht="13.5" customHeight="1" x14ac:dyDescent="0.25">
      <c r="A50" s="174"/>
      <c r="B50" s="34" t="s">
        <v>193</v>
      </c>
      <c r="C50" s="4" t="s">
        <v>32</v>
      </c>
      <c r="D50" s="15">
        <v>2.52</v>
      </c>
      <c r="E50" s="15"/>
      <c r="F50" s="15">
        <f>E50*D50</f>
        <v>0</v>
      </c>
      <c r="G50" s="15"/>
      <c r="H50" s="16"/>
      <c r="I50" s="15"/>
      <c r="J50" s="17">
        <f>I50*D50</f>
        <v>0</v>
      </c>
      <c r="K50" s="39">
        <f t="shared" si="4"/>
        <v>0</v>
      </c>
    </row>
    <row r="51" spans="1:11" ht="13.5" customHeight="1" x14ac:dyDescent="0.25">
      <c r="A51" s="175"/>
      <c r="B51" s="20" t="s">
        <v>38</v>
      </c>
      <c r="C51" s="4" t="s">
        <v>39</v>
      </c>
      <c r="D51" s="15">
        <f>D48*0.01</f>
        <v>1.52</v>
      </c>
      <c r="E51" s="15"/>
      <c r="F51" s="15">
        <f>E51*D51</f>
        <v>0</v>
      </c>
      <c r="G51" s="15"/>
      <c r="H51" s="16"/>
      <c r="I51" s="16"/>
      <c r="J51" s="17"/>
      <c r="K51" s="16">
        <f t="shared" si="4"/>
        <v>0</v>
      </c>
    </row>
    <row r="52" spans="1:11" ht="13.5" customHeight="1" x14ac:dyDescent="0.25">
      <c r="A52" s="173" t="s">
        <v>40</v>
      </c>
      <c r="B52" s="35" t="s">
        <v>194</v>
      </c>
      <c r="C52" s="31" t="s">
        <v>12</v>
      </c>
      <c r="D52" s="32">
        <v>200</v>
      </c>
      <c r="E52" s="15"/>
      <c r="F52" s="15"/>
      <c r="G52" s="15"/>
      <c r="H52" s="16">
        <f>G52*D52</f>
        <v>0</v>
      </c>
      <c r="I52" s="15"/>
      <c r="J52" s="17">
        <f>I52*D52</f>
        <v>0</v>
      </c>
      <c r="K52" s="39">
        <f t="shared" si="4"/>
        <v>0</v>
      </c>
    </row>
    <row r="53" spans="1:11" ht="13.5" customHeight="1" x14ac:dyDescent="0.25">
      <c r="A53" s="174"/>
      <c r="B53" s="36" t="s">
        <v>195</v>
      </c>
      <c r="C53" s="4" t="s">
        <v>43</v>
      </c>
      <c r="D53" s="16">
        <v>1000</v>
      </c>
      <c r="E53" s="16"/>
      <c r="F53" s="16">
        <f>E53*D53</f>
        <v>0</v>
      </c>
      <c r="G53" s="16"/>
      <c r="H53" s="16"/>
      <c r="I53" s="15"/>
      <c r="J53" s="17">
        <f>I53*D53</f>
        <v>0</v>
      </c>
      <c r="K53" s="39">
        <f t="shared" si="4"/>
        <v>0</v>
      </c>
    </row>
    <row r="54" spans="1:11" ht="13.5" customHeight="1" x14ac:dyDescent="0.25">
      <c r="A54" s="175"/>
      <c r="B54" s="20" t="s">
        <v>38</v>
      </c>
      <c r="C54" s="4" t="s">
        <v>39</v>
      </c>
      <c r="D54" s="16">
        <f>D52*0.015</f>
        <v>3</v>
      </c>
      <c r="E54" s="16"/>
      <c r="F54" s="16">
        <f>E54*D54</f>
        <v>0</v>
      </c>
      <c r="G54" s="16"/>
      <c r="H54" s="16"/>
      <c r="I54" s="16"/>
      <c r="J54" s="131"/>
      <c r="K54" s="16">
        <f t="shared" si="4"/>
        <v>0</v>
      </c>
    </row>
    <row r="55" spans="1:11" ht="13.5" customHeight="1" x14ac:dyDescent="0.25">
      <c r="A55" s="59" t="s">
        <v>44</v>
      </c>
      <c r="B55" s="37" t="s">
        <v>196</v>
      </c>
      <c r="C55" s="31" t="s">
        <v>12</v>
      </c>
      <c r="D55" s="32">
        <v>133</v>
      </c>
      <c r="E55" s="16"/>
      <c r="F55" s="16"/>
      <c r="G55" s="16"/>
      <c r="H55" s="16">
        <f>G55*D55</f>
        <v>0</v>
      </c>
      <c r="I55" s="16"/>
      <c r="J55" s="17">
        <f>I55*D55</f>
        <v>0</v>
      </c>
      <c r="K55" s="16">
        <f t="shared" si="4"/>
        <v>0</v>
      </c>
    </row>
    <row r="56" spans="1:11" ht="13.5" customHeight="1" x14ac:dyDescent="0.25">
      <c r="A56" s="173" t="s">
        <v>48</v>
      </c>
      <c r="B56" s="37" t="s">
        <v>197</v>
      </c>
      <c r="C56" s="31" t="s">
        <v>12</v>
      </c>
      <c r="D56" s="32">
        <v>97</v>
      </c>
      <c r="E56" s="16"/>
      <c r="F56" s="16"/>
      <c r="G56" s="16"/>
      <c r="H56" s="16">
        <f>G56*D56</f>
        <v>0</v>
      </c>
      <c r="I56" s="16"/>
      <c r="J56" s="17">
        <f>I56*D56</f>
        <v>0</v>
      </c>
      <c r="K56" s="16">
        <f t="shared" si="4"/>
        <v>0</v>
      </c>
    </row>
    <row r="57" spans="1:11" ht="13.5" customHeight="1" x14ac:dyDescent="0.25">
      <c r="A57" s="174"/>
      <c r="B57" s="38" t="s">
        <v>198</v>
      </c>
      <c r="C57" s="4" t="s">
        <v>12</v>
      </c>
      <c r="D57" s="16">
        <v>136</v>
      </c>
      <c r="E57" s="15"/>
      <c r="F57" s="16">
        <f t="shared" ref="F57:F62" si="5">E57*D57</f>
        <v>0</v>
      </c>
      <c r="G57" s="16"/>
      <c r="H57" s="16"/>
      <c r="I57" s="16"/>
      <c r="J57" s="17"/>
      <c r="K57" s="16">
        <f t="shared" si="4"/>
        <v>0</v>
      </c>
    </row>
    <row r="58" spans="1:11" ht="13.5" customHeight="1" x14ac:dyDescent="0.25">
      <c r="A58" s="174"/>
      <c r="B58" s="38" t="s">
        <v>199</v>
      </c>
      <c r="C58" s="4" t="s">
        <v>12</v>
      </c>
      <c r="D58" s="16">
        <v>100</v>
      </c>
      <c r="E58" s="15"/>
      <c r="F58" s="16">
        <f t="shared" si="5"/>
        <v>0</v>
      </c>
      <c r="G58" s="16"/>
      <c r="H58" s="16"/>
      <c r="I58" s="16"/>
      <c r="J58" s="17"/>
      <c r="K58" s="16">
        <f t="shared" si="4"/>
        <v>0</v>
      </c>
    </row>
    <row r="59" spans="1:11" ht="13.5" customHeight="1" x14ac:dyDescent="0.25">
      <c r="A59" s="174"/>
      <c r="B59" s="20" t="s">
        <v>200</v>
      </c>
      <c r="C59" s="4" t="s">
        <v>43</v>
      </c>
      <c r="D59" s="16">
        <f>0.4*D55</f>
        <v>53.2</v>
      </c>
      <c r="E59" s="15"/>
      <c r="F59" s="16">
        <f t="shared" si="5"/>
        <v>0</v>
      </c>
      <c r="G59" s="16"/>
      <c r="H59" s="16"/>
      <c r="I59" s="16"/>
      <c r="J59" s="16"/>
      <c r="K59" s="39">
        <f t="shared" si="4"/>
        <v>0</v>
      </c>
    </row>
    <row r="60" spans="1:11" ht="13.5" customHeight="1" x14ac:dyDescent="0.25">
      <c r="A60" s="174"/>
      <c r="B60" s="20" t="s">
        <v>201</v>
      </c>
      <c r="C60" s="22" t="s">
        <v>43</v>
      </c>
      <c r="D60" s="16">
        <f>0.3*D55</f>
        <v>39.9</v>
      </c>
      <c r="E60" s="15"/>
      <c r="F60" s="16">
        <f t="shared" si="5"/>
        <v>0</v>
      </c>
      <c r="G60" s="16"/>
      <c r="H60" s="16"/>
      <c r="I60" s="16"/>
      <c r="J60" s="16"/>
      <c r="K60" s="16">
        <f t="shared" si="4"/>
        <v>0</v>
      </c>
    </row>
    <row r="61" spans="1:11" ht="13.5" customHeight="1" x14ac:dyDescent="0.25">
      <c r="A61" s="175"/>
      <c r="B61" s="20" t="s">
        <v>38</v>
      </c>
      <c r="C61" s="22" t="s">
        <v>39</v>
      </c>
      <c r="D61" s="16">
        <f>D56*0.03</f>
        <v>2.9099999999999997</v>
      </c>
      <c r="E61" s="16"/>
      <c r="F61" s="16">
        <f t="shared" si="5"/>
        <v>0</v>
      </c>
      <c r="G61" s="16"/>
      <c r="H61" s="16"/>
      <c r="I61" s="16"/>
      <c r="J61" s="16"/>
      <c r="K61" s="16">
        <f t="shared" si="4"/>
        <v>0</v>
      </c>
    </row>
    <row r="62" spans="1:11" ht="13.5" customHeight="1" x14ac:dyDescent="0.25">
      <c r="A62" s="39" t="s">
        <v>50</v>
      </c>
      <c r="B62" s="40" t="s">
        <v>202</v>
      </c>
      <c r="C62" s="31" t="s">
        <v>12</v>
      </c>
      <c r="D62" s="32">
        <v>5</v>
      </c>
      <c r="E62" s="16"/>
      <c r="F62" s="16">
        <f t="shared" si="5"/>
        <v>0</v>
      </c>
      <c r="G62" s="16"/>
      <c r="H62" s="16">
        <f>G62*D62</f>
        <v>0</v>
      </c>
      <c r="I62" s="16"/>
      <c r="J62" s="16">
        <f>I62*D62</f>
        <v>0</v>
      </c>
      <c r="K62" s="16">
        <f t="shared" si="4"/>
        <v>0</v>
      </c>
    </row>
    <row r="63" spans="1:11" ht="13.5" customHeight="1" x14ac:dyDescent="0.25">
      <c r="A63" s="188" t="s">
        <v>56</v>
      </c>
      <c r="B63" s="40" t="s">
        <v>203</v>
      </c>
      <c r="C63" s="31" t="s">
        <v>12</v>
      </c>
      <c r="D63" s="32">
        <v>5</v>
      </c>
      <c r="E63" s="16"/>
      <c r="F63" s="16"/>
      <c r="G63" s="16"/>
      <c r="H63" s="16">
        <f>G63*D63</f>
        <v>0</v>
      </c>
      <c r="I63" s="16"/>
      <c r="J63" s="16">
        <f>I63*D63</f>
        <v>0</v>
      </c>
      <c r="K63" s="16">
        <f t="shared" si="4"/>
        <v>0</v>
      </c>
    </row>
    <row r="64" spans="1:11" ht="13.5" customHeight="1" x14ac:dyDescent="0.25">
      <c r="A64" s="189"/>
      <c r="B64" s="20" t="s">
        <v>204</v>
      </c>
      <c r="C64" s="4" t="s">
        <v>12</v>
      </c>
      <c r="D64" s="15">
        <v>5.2</v>
      </c>
      <c r="E64" s="15"/>
      <c r="F64" s="16">
        <f>E64*D64</f>
        <v>0</v>
      </c>
      <c r="G64" s="16"/>
      <c r="H64" s="16"/>
      <c r="I64" s="16"/>
      <c r="J64" s="16">
        <f>I64*D64</f>
        <v>0</v>
      </c>
      <c r="K64" s="16">
        <f t="shared" si="4"/>
        <v>0</v>
      </c>
    </row>
    <row r="65" spans="1:11" ht="13.5" customHeight="1" x14ac:dyDescent="0.25">
      <c r="A65" s="189"/>
      <c r="B65" s="20" t="s">
        <v>205</v>
      </c>
      <c r="C65" s="4" t="s">
        <v>43</v>
      </c>
      <c r="D65" s="15">
        <v>30</v>
      </c>
      <c r="E65" s="15"/>
      <c r="F65" s="16">
        <f>E65*D65</f>
        <v>0</v>
      </c>
      <c r="G65" s="16"/>
      <c r="H65" s="16"/>
      <c r="I65" s="16"/>
      <c r="J65" s="16">
        <f>I65*D65</f>
        <v>0</v>
      </c>
      <c r="K65" s="16">
        <f t="shared" si="4"/>
        <v>0</v>
      </c>
    </row>
    <row r="66" spans="1:11" ht="13.5" customHeight="1" x14ac:dyDescent="0.25">
      <c r="A66" s="189"/>
      <c r="B66" s="20" t="s">
        <v>206</v>
      </c>
      <c r="C66" s="4" t="s">
        <v>43</v>
      </c>
      <c r="D66" s="16">
        <v>0.2</v>
      </c>
      <c r="E66" s="15"/>
      <c r="F66" s="16">
        <f>E66*D66</f>
        <v>0</v>
      </c>
      <c r="G66" s="16"/>
      <c r="H66" s="16"/>
      <c r="I66" s="16"/>
      <c r="J66" s="16"/>
      <c r="K66" s="16">
        <f t="shared" si="4"/>
        <v>0</v>
      </c>
    </row>
    <row r="67" spans="1:11" ht="13.5" customHeight="1" x14ac:dyDescent="0.25">
      <c r="A67" s="190"/>
      <c r="B67" s="20" t="s">
        <v>38</v>
      </c>
      <c r="C67" s="4" t="s">
        <v>39</v>
      </c>
      <c r="D67" s="16">
        <f>D63*0.03</f>
        <v>0.15</v>
      </c>
      <c r="E67" s="16"/>
      <c r="F67" s="16">
        <f>E67*D67</f>
        <v>0</v>
      </c>
      <c r="G67" s="16"/>
      <c r="H67" s="16"/>
      <c r="I67" s="16"/>
      <c r="J67" s="16"/>
      <c r="K67" s="16">
        <f t="shared" si="4"/>
        <v>0</v>
      </c>
    </row>
    <row r="68" spans="1:11" ht="13.5" customHeight="1" x14ac:dyDescent="0.25">
      <c r="A68" s="22"/>
      <c r="B68" s="132" t="s">
        <v>7</v>
      </c>
      <c r="C68" s="22"/>
      <c r="D68" s="15"/>
      <c r="E68" s="123"/>
      <c r="F68" s="133">
        <f>SUM(F48:F67)</f>
        <v>0</v>
      </c>
      <c r="G68" s="121"/>
      <c r="H68" s="133">
        <f>SUM(H47:H67)</f>
        <v>0</v>
      </c>
      <c r="I68" s="121"/>
      <c r="J68" s="133">
        <f>SUM(J47:J67)</f>
        <v>0</v>
      </c>
      <c r="K68" s="134">
        <f>SUM(K48:K67)</f>
        <v>0</v>
      </c>
    </row>
    <row r="69" spans="1:11" ht="13.5" customHeight="1" x14ac:dyDescent="0.25">
      <c r="A69" s="127"/>
      <c r="B69" s="135" t="s">
        <v>207</v>
      </c>
      <c r="C69" s="7"/>
      <c r="D69" s="29"/>
      <c r="E69" s="16"/>
      <c r="F69" s="16"/>
      <c r="G69" s="16"/>
      <c r="H69" s="16"/>
      <c r="I69" s="16"/>
      <c r="J69" s="16"/>
      <c r="K69" s="16"/>
    </row>
    <row r="70" spans="1:11" ht="13.5" customHeight="1" x14ac:dyDescent="0.25">
      <c r="A70" s="59" t="s">
        <v>65</v>
      </c>
      <c r="B70" s="136" t="s">
        <v>208</v>
      </c>
      <c r="C70" s="31" t="s">
        <v>12</v>
      </c>
      <c r="D70" s="32">
        <v>43.86</v>
      </c>
      <c r="E70" s="16"/>
      <c r="F70" s="16"/>
      <c r="G70" s="16"/>
      <c r="H70" s="16">
        <f t="shared" ref="H70:H76" si="6">G70*D70</f>
        <v>0</v>
      </c>
      <c r="I70" s="16"/>
      <c r="J70" s="16">
        <f t="shared" ref="J70:J76" si="7">I70*D70</f>
        <v>0</v>
      </c>
      <c r="K70" s="16">
        <f t="shared" ref="K70:K94" si="8">J70+H70+F70</f>
        <v>0</v>
      </c>
    </row>
    <row r="71" spans="1:11" ht="13.5" customHeight="1" x14ac:dyDescent="0.25">
      <c r="A71" s="59" t="s">
        <v>68</v>
      </c>
      <c r="B71" s="136" t="s">
        <v>209</v>
      </c>
      <c r="C71" s="31" t="s">
        <v>12</v>
      </c>
      <c r="D71" s="32">
        <v>107.01</v>
      </c>
      <c r="E71" s="16"/>
      <c r="F71" s="16"/>
      <c r="G71" s="16"/>
      <c r="H71" s="16">
        <f t="shared" si="6"/>
        <v>0</v>
      </c>
      <c r="I71" s="16"/>
      <c r="J71" s="16">
        <f t="shared" si="7"/>
        <v>0</v>
      </c>
      <c r="K71" s="16">
        <f t="shared" si="8"/>
        <v>0</v>
      </c>
    </row>
    <row r="72" spans="1:11" ht="13.5" customHeight="1" x14ac:dyDescent="0.25">
      <c r="A72" s="59" t="s">
        <v>72</v>
      </c>
      <c r="B72" s="136" t="s">
        <v>210</v>
      </c>
      <c r="C72" s="31" t="s">
        <v>12</v>
      </c>
      <c r="D72" s="32">
        <v>83.24</v>
      </c>
      <c r="E72" s="16"/>
      <c r="F72" s="16"/>
      <c r="G72" s="16"/>
      <c r="H72" s="16">
        <f t="shared" si="6"/>
        <v>0</v>
      </c>
      <c r="I72" s="16"/>
      <c r="J72" s="16">
        <f t="shared" si="7"/>
        <v>0</v>
      </c>
      <c r="K72" s="16">
        <f t="shared" si="8"/>
        <v>0</v>
      </c>
    </row>
    <row r="73" spans="1:11" ht="13.5" customHeight="1" x14ac:dyDescent="0.25">
      <c r="A73" s="59" t="s">
        <v>78</v>
      </c>
      <c r="B73" s="136" t="s">
        <v>211</v>
      </c>
      <c r="C73" s="31" t="s">
        <v>12</v>
      </c>
      <c r="D73" s="32">
        <v>38.098999999999997</v>
      </c>
      <c r="E73" s="16"/>
      <c r="F73" s="16"/>
      <c r="G73" s="16"/>
      <c r="H73" s="16">
        <f t="shared" si="6"/>
        <v>0</v>
      </c>
      <c r="I73" s="16"/>
      <c r="J73" s="16">
        <f t="shared" si="7"/>
        <v>0</v>
      </c>
      <c r="K73" s="16">
        <f t="shared" si="8"/>
        <v>0</v>
      </c>
    </row>
    <row r="74" spans="1:11" ht="13.5" customHeight="1" x14ac:dyDescent="0.25">
      <c r="A74" s="59" t="s">
        <v>80</v>
      </c>
      <c r="B74" s="40" t="s">
        <v>212</v>
      </c>
      <c r="C74" s="31" t="s">
        <v>12</v>
      </c>
      <c r="D74" s="32">
        <v>45.57</v>
      </c>
      <c r="E74" s="16"/>
      <c r="F74" s="16"/>
      <c r="G74" s="16"/>
      <c r="H74" s="16">
        <f t="shared" si="6"/>
        <v>0</v>
      </c>
      <c r="I74" s="16"/>
      <c r="J74" s="16">
        <f t="shared" si="7"/>
        <v>0</v>
      </c>
      <c r="K74" s="16">
        <f t="shared" si="8"/>
        <v>0</v>
      </c>
    </row>
    <row r="75" spans="1:11" ht="13.5" customHeight="1" x14ac:dyDescent="0.25">
      <c r="A75" s="59" t="s">
        <v>82</v>
      </c>
      <c r="B75" s="40" t="s">
        <v>213</v>
      </c>
      <c r="C75" s="31" t="s">
        <v>12</v>
      </c>
      <c r="D75" s="32">
        <v>206.18799999999999</v>
      </c>
      <c r="E75" s="16"/>
      <c r="F75" s="16"/>
      <c r="G75" s="16"/>
      <c r="H75" s="16">
        <f t="shared" si="6"/>
        <v>0</v>
      </c>
      <c r="I75" s="16"/>
      <c r="J75" s="16">
        <f t="shared" si="7"/>
        <v>0</v>
      </c>
      <c r="K75" s="16">
        <f t="shared" si="8"/>
        <v>0</v>
      </c>
    </row>
    <row r="76" spans="1:11" ht="13.5" customHeight="1" x14ac:dyDescent="0.25">
      <c r="A76" s="188" t="s">
        <v>85</v>
      </c>
      <c r="B76" s="40" t="s">
        <v>214</v>
      </c>
      <c r="C76" s="31" t="s">
        <v>12</v>
      </c>
      <c r="D76" s="32">
        <v>116</v>
      </c>
      <c r="E76" s="16"/>
      <c r="F76" s="16"/>
      <c r="G76" s="16"/>
      <c r="H76" s="16">
        <f t="shared" si="6"/>
        <v>0</v>
      </c>
      <c r="I76" s="16"/>
      <c r="J76" s="16">
        <f t="shared" si="7"/>
        <v>0</v>
      </c>
      <c r="K76" s="16">
        <f t="shared" si="8"/>
        <v>0</v>
      </c>
    </row>
    <row r="77" spans="1:11" ht="13.5" customHeight="1" x14ac:dyDescent="0.25">
      <c r="A77" s="189"/>
      <c r="B77" s="137" t="s">
        <v>215</v>
      </c>
      <c r="C77" s="4" t="s">
        <v>12</v>
      </c>
      <c r="D77" s="15">
        <v>179.96</v>
      </c>
      <c r="E77" s="15"/>
      <c r="F77" s="16">
        <f t="shared" ref="F77:F83" si="9">E77*D77</f>
        <v>0</v>
      </c>
      <c r="G77" s="16"/>
      <c r="H77" s="16"/>
      <c r="I77" s="16"/>
      <c r="J77" s="16"/>
      <c r="K77" s="16">
        <f t="shared" si="8"/>
        <v>0</v>
      </c>
    </row>
    <row r="78" spans="1:11" ht="13.5" customHeight="1" x14ac:dyDescent="0.25">
      <c r="A78" s="189"/>
      <c r="B78" s="137" t="s">
        <v>216</v>
      </c>
      <c r="C78" s="4" t="s">
        <v>12</v>
      </c>
      <c r="D78" s="15">
        <v>431.3</v>
      </c>
      <c r="E78" s="16"/>
      <c r="F78" s="16">
        <f t="shared" si="9"/>
        <v>0</v>
      </c>
      <c r="G78" s="16"/>
      <c r="H78" s="16"/>
      <c r="I78" s="16"/>
      <c r="J78" s="16"/>
      <c r="K78" s="16">
        <f t="shared" si="8"/>
        <v>0</v>
      </c>
    </row>
    <row r="79" spans="1:11" ht="13.5" customHeight="1" x14ac:dyDescent="0.25">
      <c r="A79" s="189"/>
      <c r="B79" s="137" t="s">
        <v>217</v>
      </c>
      <c r="C79" s="4" t="s">
        <v>12</v>
      </c>
      <c r="D79" s="15">
        <v>346.52</v>
      </c>
      <c r="E79" s="16"/>
      <c r="F79" s="16">
        <f t="shared" si="9"/>
        <v>0</v>
      </c>
      <c r="G79" s="16"/>
      <c r="H79" s="16"/>
      <c r="I79" s="16"/>
      <c r="J79" s="16"/>
      <c r="K79" s="16">
        <f t="shared" si="8"/>
        <v>0</v>
      </c>
    </row>
    <row r="80" spans="1:11" ht="13.5" customHeight="1" x14ac:dyDescent="0.25">
      <c r="A80" s="189"/>
      <c r="B80" s="137" t="s">
        <v>218</v>
      </c>
      <c r="C80" s="4" t="s">
        <v>12</v>
      </c>
      <c r="D80" s="15">
        <v>272.20999999999998</v>
      </c>
      <c r="E80" s="15"/>
      <c r="F80" s="16">
        <f t="shared" si="9"/>
        <v>0</v>
      </c>
      <c r="G80" s="16"/>
      <c r="H80" s="16"/>
      <c r="I80" s="16"/>
      <c r="J80" s="16"/>
      <c r="K80" s="16">
        <f t="shared" si="8"/>
        <v>0</v>
      </c>
    </row>
    <row r="81" spans="1:11" ht="13.5" customHeight="1" x14ac:dyDescent="0.25">
      <c r="A81" s="189"/>
      <c r="B81" s="137" t="s">
        <v>219</v>
      </c>
      <c r="C81" s="4" t="s">
        <v>12</v>
      </c>
      <c r="D81" s="15">
        <v>368.01</v>
      </c>
      <c r="E81" s="15"/>
      <c r="F81" s="16">
        <f t="shared" si="9"/>
        <v>0</v>
      </c>
      <c r="G81" s="16"/>
      <c r="H81" s="16"/>
      <c r="I81" s="16"/>
      <c r="J81" s="16"/>
      <c r="K81" s="16">
        <f t="shared" si="8"/>
        <v>0</v>
      </c>
    </row>
    <row r="82" spans="1:11" ht="13.5" customHeight="1" x14ac:dyDescent="0.25">
      <c r="A82" s="190"/>
      <c r="B82" s="137" t="s">
        <v>220</v>
      </c>
      <c r="C82" s="4" t="s">
        <v>12</v>
      </c>
      <c r="D82" s="15">
        <v>272.20999999999998</v>
      </c>
      <c r="E82" s="15"/>
      <c r="F82" s="16">
        <f t="shared" si="9"/>
        <v>0</v>
      </c>
      <c r="G82" s="16"/>
      <c r="H82" s="16"/>
      <c r="I82" s="16"/>
      <c r="J82" s="16"/>
      <c r="K82" s="16">
        <f t="shared" si="8"/>
        <v>0</v>
      </c>
    </row>
    <row r="83" spans="1:11" ht="13.5" customHeight="1" x14ac:dyDescent="0.25">
      <c r="A83" s="59" t="s">
        <v>88</v>
      </c>
      <c r="B83" s="136" t="s">
        <v>221</v>
      </c>
      <c r="C83" s="31" t="s">
        <v>12</v>
      </c>
      <c r="D83" s="32">
        <v>22.1</v>
      </c>
      <c r="E83" s="16"/>
      <c r="F83" s="16">
        <f t="shared" si="9"/>
        <v>0</v>
      </c>
      <c r="G83" s="16"/>
      <c r="H83" s="16">
        <f>G83*D83</f>
        <v>0</v>
      </c>
      <c r="I83" s="16"/>
      <c r="J83" s="16"/>
      <c r="K83" s="16">
        <f t="shared" si="8"/>
        <v>0</v>
      </c>
    </row>
    <row r="84" spans="1:11" ht="13.5" customHeight="1" x14ac:dyDescent="0.25">
      <c r="A84" s="173" t="s">
        <v>92</v>
      </c>
      <c r="B84" s="136" t="s">
        <v>222</v>
      </c>
      <c r="C84" s="31" t="s">
        <v>12</v>
      </c>
      <c r="D84" s="32">
        <v>22.1</v>
      </c>
      <c r="E84" s="16"/>
      <c r="F84" s="16"/>
      <c r="G84" s="16"/>
      <c r="H84" s="16">
        <f>G84*D84</f>
        <v>0</v>
      </c>
      <c r="I84" s="16"/>
      <c r="J84" s="16"/>
      <c r="K84" s="16">
        <f t="shared" si="8"/>
        <v>0</v>
      </c>
    </row>
    <row r="85" spans="1:11" ht="13.5" customHeight="1" x14ac:dyDescent="0.25">
      <c r="A85" s="174"/>
      <c r="B85" s="137" t="s">
        <v>220</v>
      </c>
      <c r="C85" s="4" t="s">
        <v>12</v>
      </c>
      <c r="D85" s="15">
        <v>22.1</v>
      </c>
      <c r="E85" s="15"/>
      <c r="F85" s="16">
        <f>E85*D85</f>
        <v>0</v>
      </c>
      <c r="G85" s="16"/>
      <c r="H85" s="16"/>
      <c r="I85" s="16"/>
      <c r="J85" s="16"/>
      <c r="K85" s="16">
        <f t="shared" si="8"/>
        <v>0</v>
      </c>
    </row>
    <row r="86" spans="1:11" ht="13.5" customHeight="1" x14ac:dyDescent="0.25">
      <c r="A86" s="175"/>
      <c r="B86" s="20" t="s">
        <v>38</v>
      </c>
      <c r="C86" s="4" t="s">
        <v>39</v>
      </c>
      <c r="D86" s="15"/>
      <c r="E86" s="15"/>
      <c r="F86" s="16">
        <v>150</v>
      </c>
      <c r="G86" s="16"/>
      <c r="H86" s="16"/>
      <c r="I86" s="16"/>
      <c r="J86" s="16"/>
      <c r="K86" s="16">
        <v>0</v>
      </c>
    </row>
    <row r="87" spans="1:11" ht="13.5" customHeight="1" x14ac:dyDescent="0.25">
      <c r="A87" s="188" t="s">
        <v>95</v>
      </c>
      <c r="B87" s="40" t="s">
        <v>73</v>
      </c>
      <c r="C87" s="31" t="s">
        <v>12</v>
      </c>
      <c r="D87" s="32">
        <v>39.6</v>
      </c>
      <c r="E87" s="15"/>
      <c r="F87" s="16"/>
      <c r="G87" s="16"/>
      <c r="H87" s="16">
        <f>G87*D87</f>
        <v>0</v>
      </c>
      <c r="I87" s="16"/>
      <c r="J87" s="16">
        <f>I87*D87</f>
        <v>0</v>
      </c>
      <c r="K87" s="16">
        <f t="shared" si="8"/>
        <v>0</v>
      </c>
    </row>
    <row r="88" spans="1:11" ht="13.5" customHeight="1" x14ac:dyDescent="0.25">
      <c r="A88" s="189"/>
      <c r="B88" s="20" t="s">
        <v>223</v>
      </c>
      <c r="C88" s="4" t="s">
        <v>12</v>
      </c>
      <c r="D88" s="15">
        <v>40.79</v>
      </c>
      <c r="E88" s="15"/>
      <c r="F88" s="117">
        <f>E88*D88</f>
        <v>0</v>
      </c>
      <c r="G88" s="16"/>
      <c r="H88" s="16"/>
      <c r="I88" s="16"/>
      <c r="J88" s="16">
        <f>I88*D88</f>
        <v>0</v>
      </c>
      <c r="K88" s="16">
        <f t="shared" si="8"/>
        <v>0</v>
      </c>
    </row>
    <row r="89" spans="1:11" ht="13.5" customHeight="1" x14ac:dyDescent="0.25">
      <c r="A89" s="189"/>
      <c r="B89" s="20" t="s">
        <v>224</v>
      </c>
      <c r="C89" s="4" t="s">
        <v>43</v>
      </c>
      <c r="D89" s="15">
        <v>198</v>
      </c>
      <c r="E89" s="15"/>
      <c r="F89" s="16">
        <f>E89*D89</f>
        <v>0</v>
      </c>
      <c r="G89" s="16"/>
      <c r="H89" s="16"/>
      <c r="I89" s="16"/>
      <c r="J89" s="16">
        <f>I89*D89</f>
        <v>0</v>
      </c>
      <c r="K89" s="16">
        <f t="shared" si="8"/>
        <v>0</v>
      </c>
    </row>
    <row r="90" spans="1:11" ht="13.5" customHeight="1" x14ac:dyDescent="0.25">
      <c r="A90" s="189"/>
      <c r="B90" s="20" t="s">
        <v>225</v>
      </c>
      <c r="C90" s="4" t="s">
        <v>43</v>
      </c>
      <c r="D90" s="15">
        <v>1.58</v>
      </c>
      <c r="E90" s="15"/>
      <c r="F90" s="16">
        <f>E90*D90</f>
        <v>0</v>
      </c>
      <c r="G90" s="16"/>
      <c r="H90" s="16"/>
      <c r="I90" s="16"/>
      <c r="J90" s="16"/>
      <c r="K90" s="16">
        <f t="shared" si="8"/>
        <v>0</v>
      </c>
    </row>
    <row r="91" spans="1:11" ht="13.5" customHeight="1" x14ac:dyDescent="0.25">
      <c r="A91" s="190"/>
      <c r="B91" s="20" t="s">
        <v>38</v>
      </c>
      <c r="C91" s="4" t="s">
        <v>39</v>
      </c>
      <c r="D91" s="15">
        <f>D87*0.05</f>
        <v>1.9800000000000002</v>
      </c>
      <c r="E91" s="16"/>
      <c r="F91" s="16">
        <f>E91*D91</f>
        <v>0</v>
      </c>
      <c r="G91" s="16"/>
      <c r="H91" s="16"/>
      <c r="I91" s="16"/>
      <c r="J91" s="16"/>
      <c r="K91" s="16">
        <f t="shared" si="8"/>
        <v>0</v>
      </c>
    </row>
    <row r="92" spans="1:11" ht="13.5" customHeight="1" x14ac:dyDescent="0.25">
      <c r="A92" s="188" t="s">
        <v>97</v>
      </c>
      <c r="B92" s="40" t="s">
        <v>66</v>
      </c>
      <c r="C92" s="31" t="s">
        <v>23</v>
      </c>
      <c r="D92" s="32">
        <v>116.41</v>
      </c>
      <c r="E92" s="16"/>
      <c r="F92" s="16"/>
      <c r="G92" s="16"/>
      <c r="H92" s="16">
        <f>G92*D92</f>
        <v>0</v>
      </c>
      <c r="I92" s="16"/>
      <c r="J92" s="16">
        <f>I92*D92</f>
        <v>0</v>
      </c>
      <c r="K92" s="16">
        <f t="shared" si="8"/>
        <v>0</v>
      </c>
    </row>
    <row r="93" spans="1:11" ht="13.5" customHeight="1" x14ac:dyDescent="0.25">
      <c r="A93" s="189"/>
      <c r="B93" s="20" t="s">
        <v>226</v>
      </c>
      <c r="C93" s="4" t="s">
        <v>23</v>
      </c>
      <c r="D93" s="16">
        <v>116.41</v>
      </c>
      <c r="E93" s="16"/>
      <c r="F93" s="16">
        <f>E93*D93</f>
        <v>0</v>
      </c>
      <c r="G93" s="16"/>
      <c r="H93" s="16"/>
      <c r="I93" s="16"/>
      <c r="J93" s="16"/>
      <c r="K93" s="16">
        <f t="shared" si="8"/>
        <v>0</v>
      </c>
    </row>
    <row r="94" spans="1:11" ht="13.5" customHeight="1" x14ac:dyDescent="0.25">
      <c r="A94" s="190"/>
      <c r="B94" s="20" t="s">
        <v>38</v>
      </c>
      <c r="C94" s="4" t="s">
        <v>39</v>
      </c>
      <c r="D94" s="16">
        <f>D92*0.05</f>
        <v>5.8205</v>
      </c>
      <c r="E94" s="16"/>
      <c r="F94" s="16">
        <f>E94*D94</f>
        <v>0</v>
      </c>
      <c r="G94" s="16"/>
      <c r="H94" s="16"/>
      <c r="I94" s="16"/>
      <c r="J94" s="16"/>
      <c r="K94" s="16">
        <f t="shared" si="8"/>
        <v>0</v>
      </c>
    </row>
    <row r="95" spans="1:11" ht="13.5" customHeight="1" x14ac:dyDescent="0.25">
      <c r="A95" s="22"/>
      <c r="B95" s="120" t="s">
        <v>7</v>
      </c>
      <c r="C95" s="22"/>
      <c r="D95" s="15"/>
      <c r="E95" s="123"/>
      <c r="F95" s="133">
        <v>0</v>
      </c>
      <c r="G95" s="121"/>
      <c r="H95" s="133">
        <f>SUM(H70:H94)</f>
        <v>0</v>
      </c>
      <c r="I95" s="121"/>
      <c r="J95" s="133">
        <f>SUM(J70:J94)</f>
        <v>0</v>
      </c>
      <c r="K95" s="134">
        <f>SUM(K70:K94)</f>
        <v>0</v>
      </c>
    </row>
    <row r="96" spans="1:11" ht="13.5" customHeight="1" x14ac:dyDescent="0.25">
      <c r="A96" s="127"/>
      <c r="B96" s="135" t="s">
        <v>227</v>
      </c>
      <c r="C96" s="7"/>
      <c r="D96" s="29"/>
      <c r="E96" s="16"/>
      <c r="F96" s="16"/>
      <c r="G96" s="16"/>
      <c r="H96" s="16"/>
      <c r="I96" s="16"/>
      <c r="J96" s="16"/>
      <c r="K96" s="16"/>
    </row>
    <row r="97" spans="1:11" ht="13.5" customHeight="1" x14ac:dyDescent="0.25">
      <c r="A97" s="188" t="s">
        <v>228</v>
      </c>
      <c r="B97" s="40" t="s">
        <v>229</v>
      </c>
      <c r="C97" s="31" t="s">
        <v>12</v>
      </c>
      <c r="D97" s="32">
        <v>117.75</v>
      </c>
      <c r="E97" s="16"/>
      <c r="F97" s="16"/>
      <c r="G97" s="16"/>
      <c r="H97" s="16">
        <f>G97*D97</f>
        <v>0</v>
      </c>
      <c r="I97" s="16"/>
      <c r="J97" s="16">
        <f>I97*D97</f>
        <v>0</v>
      </c>
      <c r="K97" s="16">
        <f t="shared" ref="K97:K106" si="10">J97+H97+F97</f>
        <v>0</v>
      </c>
    </row>
    <row r="98" spans="1:11" ht="13.5" customHeight="1" x14ac:dyDescent="0.25">
      <c r="A98" s="189"/>
      <c r="B98" s="20" t="s">
        <v>230</v>
      </c>
      <c r="C98" s="4" t="s">
        <v>12</v>
      </c>
      <c r="D98" s="16">
        <v>121.28</v>
      </c>
      <c r="E98" s="16"/>
      <c r="F98" s="16">
        <f>E98*D98</f>
        <v>0</v>
      </c>
      <c r="G98" s="16"/>
      <c r="H98" s="16"/>
      <c r="I98" s="16"/>
      <c r="J98" s="16"/>
      <c r="K98" s="16">
        <f t="shared" si="10"/>
        <v>0</v>
      </c>
    </row>
    <row r="99" spans="1:11" ht="13.5" customHeight="1" x14ac:dyDescent="0.25">
      <c r="A99" s="190"/>
      <c r="B99" s="20" t="s">
        <v>231</v>
      </c>
      <c r="C99" s="4" t="s">
        <v>12</v>
      </c>
      <c r="D99" s="16">
        <v>112</v>
      </c>
      <c r="E99" s="16"/>
      <c r="F99" s="16">
        <f>E99*D99</f>
        <v>0</v>
      </c>
      <c r="G99" s="16"/>
      <c r="H99" s="16"/>
      <c r="I99" s="16"/>
      <c r="J99" s="16"/>
      <c r="K99" s="16">
        <f t="shared" si="10"/>
        <v>0</v>
      </c>
    </row>
    <row r="100" spans="1:11" ht="13.5" customHeight="1" x14ac:dyDescent="0.25">
      <c r="A100" s="188" t="s">
        <v>232</v>
      </c>
      <c r="B100" s="40" t="s">
        <v>233</v>
      </c>
      <c r="C100" s="31" t="s">
        <v>12</v>
      </c>
      <c r="D100" s="32">
        <v>133</v>
      </c>
      <c r="E100" s="16"/>
      <c r="F100" s="16"/>
      <c r="G100" s="16"/>
      <c r="H100" s="16">
        <f>G100*D100</f>
        <v>0</v>
      </c>
      <c r="I100" s="16"/>
      <c r="J100" s="16">
        <f>I100*D100</f>
        <v>0</v>
      </c>
      <c r="K100" s="16">
        <f t="shared" si="10"/>
        <v>0</v>
      </c>
    </row>
    <row r="101" spans="1:11" ht="13.5" customHeight="1" x14ac:dyDescent="0.25">
      <c r="A101" s="189"/>
      <c r="B101" s="20" t="s">
        <v>234</v>
      </c>
      <c r="C101" s="4" t="s">
        <v>12</v>
      </c>
      <c r="D101" s="16">
        <v>139.65</v>
      </c>
      <c r="E101" s="16"/>
      <c r="F101" s="16">
        <f>E101*D101</f>
        <v>0</v>
      </c>
      <c r="G101" s="16"/>
      <c r="H101" s="16">
        <f>G101*D101</f>
        <v>0</v>
      </c>
      <c r="I101" s="16"/>
      <c r="J101" s="16"/>
      <c r="K101" s="16">
        <f t="shared" si="10"/>
        <v>0</v>
      </c>
    </row>
    <row r="102" spans="1:11" ht="13.5" customHeight="1" x14ac:dyDescent="0.25">
      <c r="A102" s="190"/>
      <c r="B102" s="20" t="s">
        <v>235</v>
      </c>
      <c r="C102" s="4" t="s">
        <v>236</v>
      </c>
      <c r="D102" s="16">
        <v>133</v>
      </c>
      <c r="E102" s="16"/>
      <c r="F102" s="16">
        <f>E102*D102</f>
        <v>0</v>
      </c>
      <c r="G102" s="16"/>
      <c r="H102" s="16">
        <f>G102*D102</f>
        <v>0</v>
      </c>
      <c r="I102" s="16"/>
      <c r="J102" s="16"/>
      <c r="K102" s="16">
        <f t="shared" si="10"/>
        <v>0</v>
      </c>
    </row>
    <row r="103" spans="1:11" ht="13.5" customHeight="1" x14ac:dyDescent="0.25">
      <c r="A103" s="188" t="s">
        <v>237</v>
      </c>
      <c r="B103" s="20" t="s">
        <v>238</v>
      </c>
      <c r="C103" s="4" t="s">
        <v>12</v>
      </c>
      <c r="D103" s="15">
        <v>4.8899999999999997</v>
      </c>
      <c r="E103" s="16"/>
      <c r="F103" s="16"/>
      <c r="G103" s="16"/>
      <c r="H103" s="16">
        <f>G103*D103</f>
        <v>0</v>
      </c>
      <c r="I103" s="16"/>
      <c r="J103" s="16">
        <f>I103*D103</f>
        <v>0</v>
      </c>
      <c r="K103" s="16">
        <f t="shared" si="10"/>
        <v>0</v>
      </c>
    </row>
    <row r="104" spans="1:11" ht="13.5" customHeight="1" x14ac:dyDescent="0.25">
      <c r="A104" s="189"/>
      <c r="B104" s="20" t="s">
        <v>239</v>
      </c>
      <c r="C104" s="4" t="s">
        <v>12</v>
      </c>
      <c r="D104" s="16">
        <v>5.13</v>
      </c>
      <c r="E104" s="16"/>
      <c r="F104" s="16">
        <f>E104*D104</f>
        <v>0</v>
      </c>
      <c r="G104" s="16"/>
      <c r="H104" s="16"/>
      <c r="I104" s="16"/>
      <c r="J104" s="16"/>
      <c r="K104" s="16">
        <f t="shared" si="10"/>
        <v>0</v>
      </c>
    </row>
    <row r="105" spans="1:11" ht="13.5" customHeight="1" x14ac:dyDescent="0.25">
      <c r="A105" s="189"/>
      <c r="B105" s="20" t="s">
        <v>240</v>
      </c>
      <c r="C105" s="4" t="s">
        <v>12</v>
      </c>
      <c r="D105" s="16">
        <v>4.8899999999999997</v>
      </c>
      <c r="E105" s="16"/>
      <c r="F105" s="16">
        <f>E105*D105</f>
        <v>0</v>
      </c>
      <c r="G105" s="16"/>
      <c r="H105" s="16"/>
      <c r="I105" s="16"/>
      <c r="J105" s="16"/>
      <c r="K105" s="16">
        <f t="shared" si="10"/>
        <v>0</v>
      </c>
    </row>
    <row r="106" spans="1:11" ht="13.5" customHeight="1" x14ac:dyDescent="0.25">
      <c r="A106" s="190"/>
      <c r="B106" s="20" t="s">
        <v>38</v>
      </c>
      <c r="C106" s="4" t="s">
        <v>39</v>
      </c>
      <c r="D106" s="16"/>
      <c r="E106" s="16"/>
      <c r="F106" s="16">
        <v>0</v>
      </c>
      <c r="G106" s="16"/>
      <c r="H106" s="16"/>
      <c r="I106" s="16"/>
      <c r="J106" s="16"/>
      <c r="K106" s="16">
        <f t="shared" si="10"/>
        <v>0</v>
      </c>
    </row>
    <row r="107" spans="1:11" ht="13.5" customHeight="1" x14ac:dyDescent="0.25">
      <c r="A107" s="22"/>
      <c r="B107" s="138" t="s">
        <v>7</v>
      </c>
      <c r="C107" s="22"/>
      <c r="D107" s="15"/>
      <c r="E107" s="123"/>
      <c r="F107" s="133"/>
      <c r="G107" s="121"/>
      <c r="H107" s="133"/>
      <c r="I107" s="121"/>
      <c r="J107" s="133"/>
      <c r="K107" s="134"/>
    </row>
    <row r="108" spans="1:11" ht="13.5" customHeight="1" x14ac:dyDescent="0.25">
      <c r="A108" s="127" t="s">
        <v>236</v>
      </c>
      <c r="B108" s="135" t="s">
        <v>241</v>
      </c>
      <c r="C108" s="7"/>
      <c r="D108" s="29"/>
      <c r="E108" s="16"/>
      <c r="F108" s="16"/>
      <c r="G108" s="16"/>
      <c r="H108" s="16"/>
      <c r="I108" s="16"/>
      <c r="J108" s="16"/>
      <c r="K108" s="16"/>
    </row>
    <row r="109" spans="1:11" ht="13.5" customHeight="1" x14ac:dyDescent="0.25">
      <c r="A109" s="188" t="s">
        <v>242</v>
      </c>
      <c r="B109" s="40" t="s">
        <v>243</v>
      </c>
      <c r="C109" s="31" t="s">
        <v>12</v>
      </c>
      <c r="D109" s="32">
        <v>594</v>
      </c>
      <c r="E109" s="16"/>
      <c r="F109" s="16"/>
      <c r="G109" s="16"/>
      <c r="H109" s="16">
        <f>G109*D109</f>
        <v>0</v>
      </c>
      <c r="I109" s="16"/>
      <c r="J109" s="16">
        <f>I109*D109</f>
        <v>0</v>
      </c>
      <c r="K109" s="16">
        <f t="shared" ref="K109:K134" si="11">J109+H109+F109</f>
        <v>0</v>
      </c>
    </row>
    <row r="110" spans="1:11" ht="13.5" customHeight="1" x14ac:dyDescent="0.25">
      <c r="A110" s="189"/>
      <c r="B110" s="20" t="s">
        <v>244</v>
      </c>
      <c r="C110" s="4" t="s">
        <v>43</v>
      </c>
      <c r="D110" s="16">
        <f>0.25*D109</f>
        <v>148.5</v>
      </c>
      <c r="E110" s="15"/>
      <c r="F110" s="16">
        <f t="shared" ref="F110:F117" si="12">E110*D110</f>
        <v>0</v>
      </c>
      <c r="G110" s="16"/>
      <c r="H110" s="16"/>
      <c r="I110" s="16"/>
      <c r="J110" s="16"/>
      <c r="K110" s="16">
        <f t="shared" si="11"/>
        <v>0</v>
      </c>
    </row>
    <row r="111" spans="1:11" ht="13.5" customHeight="1" x14ac:dyDescent="0.25">
      <c r="A111" s="189"/>
      <c r="B111" s="20" t="s">
        <v>245</v>
      </c>
      <c r="C111" s="4" t="s">
        <v>43</v>
      </c>
      <c r="D111" s="15">
        <f>0.4*D109</f>
        <v>237.60000000000002</v>
      </c>
      <c r="E111" s="15"/>
      <c r="F111" s="16">
        <f t="shared" si="12"/>
        <v>0</v>
      </c>
      <c r="G111" s="16"/>
      <c r="H111" s="16"/>
      <c r="I111" s="16"/>
      <c r="J111" s="16"/>
      <c r="K111" s="16">
        <f t="shared" si="11"/>
        <v>0</v>
      </c>
    </row>
    <row r="112" spans="1:11" ht="13.5" customHeight="1" x14ac:dyDescent="0.25">
      <c r="A112" s="189"/>
      <c r="B112" s="20" t="s">
        <v>246</v>
      </c>
      <c r="C112" s="4" t="s">
        <v>43</v>
      </c>
      <c r="D112" s="15">
        <f>0.15*D109</f>
        <v>89.1</v>
      </c>
      <c r="E112" s="15"/>
      <c r="F112" s="16">
        <f t="shared" si="12"/>
        <v>0</v>
      </c>
      <c r="G112" s="16"/>
      <c r="H112" s="16"/>
      <c r="I112" s="16"/>
      <c r="J112" s="16"/>
      <c r="K112" s="15">
        <f t="shared" si="11"/>
        <v>0</v>
      </c>
    </row>
    <row r="113" spans="1:11" ht="13.5" customHeight="1" x14ac:dyDescent="0.25">
      <c r="A113" s="189"/>
      <c r="B113" s="20" t="s">
        <v>247</v>
      </c>
      <c r="C113" s="4" t="s">
        <v>43</v>
      </c>
      <c r="D113" s="15">
        <f>0.08*D109</f>
        <v>47.52</v>
      </c>
      <c r="E113" s="15"/>
      <c r="F113" s="16">
        <f t="shared" si="12"/>
        <v>0</v>
      </c>
      <c r="G113" s="16"/>
      <c r="H113" s="16"/>
      <c r="I113" s="16"/>
      <c r="J113" s="16"/>
      <c r="K113" s="15">
        <f t="shared" si="11"/>
        <v>0</v>
      </c>
    </row>
    <row r="114" spans="1:11" ht="13.5" customHeight="1" x14ac:dyDescent="0.25">
      <c r="A114" s="189"/>
      <c r="B114" s="20" t="s">
        <v>248</v>
      </c>
      <c r="C114" s="4" t="s">
        <v>12</v>
      </c>
      <c r="D114" s="15">
        <f>0.009*D109</f>
        <v>5.3459999999999992</v>
      </c>
      <c r="E114" s="15"/>
      <c r="F114" s="16">
        <f t="shared" si="12"/>
        <v>0</v>
      </c>
      <c r="G114" s="16"/>
      <c r="H114" s="16"/>
      <c r="I114" s="16"/>
      <c r="J114" s="16"/>
      <c r="K114" s="16">
        <f t="shared" si="11"/>
        <v>0</v>
      </c>
    </row>
    <row r="115" spans="1:11" ht="13.5" customHeight="1" x14ac:dyDescent="0.25">
      <c r="A115" s="189"/>
      <c r="B115" s="20" t="s">
        <v>249</v>
      </c>
      <c r="C115" s="4" t="s">
        <v>23</v>
      </c>
      <c r="D115" s="15">
        <f>0.4*D109</f>
        <v>237.60000000000002</v>
      </c>
      <c r="E115" s="15"/>
      <c r="F115" s="16">
        <f t="shared" si="12"/>
        <v>0</v>
      </c>
      <c r="G115" s="16"/>
      <c r="H115" s="16"/>
      <c r="I115" s="16"/>
      <c r="J115" s="16"/>
      <c r="K115" s="16">
        <f t="shared" si="11"/>
        <v>0</v>
      </c>
    </row>
    <row r="116" spans="1:11" ht="13.5" customHeight="1" x14ac:dyDescent="0.25">
      <c r="A116" s="189"/>
      <c r="B116" s="20" t="s">
        <v>250</v>
      </c>
      <c r="C116" s="4" t="s">
        <v>23</v>
      </c>
      <c r="D116" s="15">
        <f>0.3*D109</f>
        <v>178.2</v>
      </c>
      <c r="E116" s="15"/>
      <c r="F116" s="16">
        <f t="shared" si="12"/>
        <v>0</v>
      </c>
      <c r="G116" s="16"/>
      <c r="H116" s="16"/>
      <c r="I116" s="16"/>
      <c r="J116" s="16"/>
      <c r="K116" s="16">
        <f t="shared" si="11"/>
        <v>0</v>
      </c>
    </row>
    <row r="117" spans="1:11" ht="13.5" customHeight="1" x14ac:dyDescent="0.25">
      <c r="A117" s="190"/>
      <c r="B117" s="20" t="s">
        <v>38</v>
      </c>
      <c r="C117" s="4" t="s">
        <v>39</v>
      </c>
      <c r="D117" s="15">
        <f>D109*0.02</f>
        <v>11.88</v>
      </c>
      <c r="E117" s="15"/>
      <c r="F117" s="16">
        <f t="shared" si="12"/>
        <v>0</v>
      </c>
      <c r="G117" s="15"/>
      <c r="H117" s="15"/>
      <c r="I117" s="15"/>
      <c r="J117" s="15"/>
      <c r="K117" s="15">
        <f t="shared" si="11"/>
        <v>0</v>
      </c>
    </row>
    <row r="118" spans="1:11" ht="13.5" customHeight="1" x14ac:dyDescent="0.25">
      <c r="A118" s="188" t="s">
        <v>251</v>
      </c>
      <c r="B118" s="40" t="s">
        <v>252</v>
      </c>
      <c r="C118" s="31" t="s">
        <v>12</v>
      </c>
      <c r="D118" s="32">
        <v>483.32</v>
      </c>
      <c r="E118" s="16"/>
      <c r="F118" s="16"/>
      <c r="G118" s="16"/>
      <c r="H118" s="16">
        <f>G118*D118</f>
        <v>0</v>
      </c>
      <c r="I118" s="16"/>
      <c r="J118" s="16">
        <f>I118*D118</f>
        <v>0</v>
      </c>
      <c r="K118" s="16">
        <f t="shared" si="11"/>
        <v>0</v>
      </c>
    </row>
    <row r="119" spans="1:11" ht="13.5" customHeight="1" x14ac:dyDescent="0.25">
      <c r="A119" s="189"/>
      <c r="B119" s="20" t="s">
        <v>253</v>
      </c>
      <c r="C119" s="4" t="s">
        <v>43</v>
      </c>
      <c r="D119" s="15">
        <f>0.35*D118</f>
        <v>169.16199999999998</v>
      </c>
      <c r="E119" s="16"/>
      <c r="F119" s="16">
        <f t="shared" ref="F119:F126" si="13">E119*D119</f>
        <v>0</v>
      </c>
      <c r="G119" s="16"/>
      <c r="H119" s="16"/>
      <c r="I119" s="16"/>
      <c r="J119" s="16"/>
      <c r="K119" s="16">
        <f t="shared" si="11"/>
        <v>0</v>
      </c>
    </row>
    <row r="120" spans="1:11" ht="13.5" customHeight="1" x14ac:dyDescent="0.25">
      <c r="A120" s="189"/>
      <c r="B120" s="20" t="s">
        <v>254</v>
      </c>
      <c r="C120" s="4" t="s">
        <v>43</v>
      </c>
      <c r="D120" s="15">
        <f>0.4*D118</f>
        <v>193.328</v>
      </c>
      <c r="E120" s="16"/>
      <c r="F120" s="16">
        <f t="shared" si="13"/>
        <v>0</v>
      </c>
      <c r="G120" s="16"/>
      <c r="H120" s="16"/>
      <c r="I120" s="16"/>
      <c r="J120" s="16"/>
      <c r="K120" s="16">
        <f t="shared" si="11"/>
        <v>0</v>
      </c>
    </row>
    <row r="121" spans="1:11" ht="13.5" customHeight="1" x14ac:dyDescent="0.25">
      <c r="A121" s="189"/>
      <c r="B121" s="20" t="s">
        <v>255</v>
      </c>
      <c r="C121" s="4" t="s">
        <v>43</v>
      </c>
      <c r="D121" s="15">
        <f>0.15*D118</f>
        <v>72.49799999999999</v>
      </c>
      <c r="E121" s="15"/>
      <c r="F121" s="16">
        <f t="shared" si="13"/>
        <v>0</v>
      </c>
      <c r="G121" s="16"/>
      <c r="H121" s="16"/>
      <c r="I121" s="16"/>
      <c r="J121" s="16"/>
      <c r="K121" s="15">
        <f t="shared" si="11"/>
        <v>0</v>
      </c>
    </row>
    <row r="122" spans="1:11" ht="13.5" customHeight="1" x14ac:dyDescent="0.25">
      <c r="A122" s="189"/>
      <c r="B122" s="20" t="s">
        <v>256</v>
      </c>
      <c r="C122" s="4" t="s">
        <v>43</v>
      </c>
      <c r="D122" s="15">
        <f>0.08*D118</f>
        <v>38.665599999999998</v>
      </c>
      <c r="E122" s="15"/>
      <c r="F122" s="16">
        <f t="shared" si="13"/>
        <v>0</v>
      </c>
      <c r="G122" s="16"/>
      <c r="H122" s="16"/>
      <c r="I122" s="16"/>
      <c r="J122" s="16"/>
      <c r="K122" s="15">
        <f t="shared" si="11"/>
        <v>0</v>
      </c>
    </row>
    <row r="123" spans="1:11" ht="13.5" customHeight="1" x14ac:dyDescent="0.25">
      <c r="A123" s="189"/>
      <c r="B123" s="20" t="s">
        <v>257</v>
      </c>
      <c r="C123" s="4" t="s">
        <v>12</v>
      </c>
      <c r="D123" s="15">
        <f>0.009*D118</f>
        <v>4.3498799999999997</v>
      </c>
      <c r="E123" s="16"/>
      <c r="F123" s="16">
        <f t="shared" si="13"/>
        <v>0</v>
      </c>
      <c r="G123" s="16"/>
      <c r="H123" s="16"/>
      <c r="I123" s="16"/>
      <c r="J123" s="16"/>
      <c r="K123" s="16">
        <f t="shared" si="11"/>
        <v>0</v>
      </c>
    </row>
    <row r="124" spans="1:11" ht="13.5" customHeight="1" x14ac:dyDescent="0.25">
      <c r="A124" s="189"/>
      <c r="B124" s="20" t="s">
        <v>258</v>
      </c>
      <c r="C124" s="4" t="s">
        <v>23</v>
      </c>
      <c r="D124" s="15">
        <f>0.4*D118</f>
        <v>193.328</v>
      </c>
      <c r="E124" s="16"/>
      <c r="F124" s="16">
        <f t="shared" si="13"/>
        <v>0</v>
      </c>
      <c r="G124" s="16"/>
      <c r="H124" s="16"/>
      <c r="I124" s="16"/>
      <c r="J124" s="16"/>
      <c r="K124" s="16">
        <f t="shared" si="11"/>
        <v>0</v>
      </c>
    </row>
    <row r="125" spans="1:11" ht="13.5" customHeight="1" x14ac:dyDescent="0.25">
      <c r="A125" s="189"/>
      <c r="B125" s="20" t="s">
        <v>259</v>
      </c>
      <c r="C125" s="4" t="s">
        <v>23</v>
      </c>
      <c r="D125" s="15">
        <f>0.3*D118</f>
        <v>144.99599999999998</v>
      </c>
      <c r="E125" s="16"/>
      <c r="F125" s="16">
        <f t="shared" si="13"/>
        <v>0</v>
      </c>
      <c r="G125" s="16"/>
      <c r="H125" s="16"/>
      <c r="I125" s="16"/>
      <c r="J125" s="16"/>
      <c r="K125" s="16">
        <f t="shared" si="11"/>
        <v>0</v>
      </c>
    </row>
    <row r="126" spans="1:11" ht="13.5" customHeight="1" x14ac:dyDescent="0.25">
      <c r="A126" s="190"/>
      <c r="B126" s="20" t="s">
        <v>38</v>
      </c>
      <c r="C126" s="4" t="s">
        <v>39</v>
      </c>
      <c r="D126" s="15">
        <f>D118*0.02</f>
        <v>9.6663999999999994</v>
      </c>
      <c r="E126" s="15"/>
      <c r="F126" s="16">
        <f t="shared" si="13"/>
        <v>0</v>
      </c>
      <c r="G126" s="15"/>
      <c r="H126" s="15"/>
      <c r="I126" s="15"/>
      <c r="J126" s="15"/>
      <c r="K126" s="15">
        <f t="shared" si="11"/>
        <v>0</v>
      </c>
    </row>
    <row r="127" spans="1:11" ht="13.5" customHeight="1" x14ac:dyDescent="0.25">
      <c r="A127" s="188" t="s">
        <v>260</v>
      </c>
      <c r="B127" s="40" t="s">
        <v>261</v>
      </c>
      <c r="C127" s="31" t="s">
        <v>12</v>
      </c>
      <c r="D127" s="32">
        <v>133</v>
      </c>
      <c r="E127" s="16"/>
      <c r="F127" s="16"/>
      <c r="G127" s="16"/>
      <c r="H127" s="16">
        <f>G127*D127</f>
        <v>0</v>
      </c>
      <c r="I127" s="16"/>
      <c r="J127" s="16">
        <f>I127*D127</f>
        <v>0</v>
      </c>
      <c r="K127" s="16">
        <f t="shared" si="11"/>
        <v>0</v>
      </c>
    </row>
    <row r="128" spans="1:11" ht="13.5" customHeight="1" x14ac:dyDescent="0.25">
      <c r="A128" s="189"/>
      <c r="B128" s="20" t="s">
        <v>262</v>
      </c>
      <c r="C128" s="4" t="s">
        <v>43</v>
      </c>
      <c r="D128" s="16">
        <v>46.55</v>
      </c>
      <c r="E128" s="16"/>
      <c r="F128" s="16">
        <f t="shared" ref="F128:F134" si="14">E128*D128</f>
        <v>0</v>
      </c>
      <c r="G128" s="16"/>
      <c r="H128" s="16"/>
      <c r="I128" s="16"/>
      <c r="J128" s="16"/>
      <c r="K128" s="16">
        <f t="shared" si="11"/>
        <v>0</v>
      </c>
    </row>
    <row r="129" spans="1:11" ht="13.5" customHeight="1" x14ac:dyDescent="0.25">
      <c r="A129" s="189"/>
      <c r="B129" s="20" t="s">
        <v>263</v>
      </c>
      <c r="C129" s="4" t="s">
        <v>43</v>
      </c>
      <c r="D129" s="15">
        <v>51.87</v>
      </c>
      <c r="E129" s="16"/>
      <c r="F129" s="16">
        <f t="shared" si="14"/>
        <v>0</v>
      </c>
      <c r="G129" s="16"/>
      <c r="H129" s="16"/>
      <c r="I129" s="16"/>
      <c r="J129" s="16"/>
      <c r="K129" s="16">
        <f t="shared" si="11"/>
        <v>0</v>
      </c>
    </row>
    <row r="130" spans="1:11" ht="13.5" customHeight="1" x14ac:dyDescent="0.25">
      <c r="A130" s="189"/>
      <c r="B130" s="20" t="s">
        <v>264</v>
      </c>
      <c r="C130" s="4" t="s">
        <v>43</v>
      </c>
      <c r="D130" s="15">
        <f>0.15*D127</f>
        <v>19.95</v>
      </c>
      <c r="E130" s="15"/>
      <c r="F130" s="16">
        <f t="shared" si="14"/>
        <v>0</v>
      </c>
      <c r="G130" s="16"/>
      <c r="H130" s="16"/>
      <c r="I130" s="16"/>
      <c r="J130" s="16"/>
      <c r="K130" s="15">
        <f t="shared" si="11"/>
        <v>0</v>
      </c>
    </row>
    <row r="131" spans="1:11" ht="13.5" customHeight="1" x14ac:dyDescent="0.25">
      <c r="A131" s="189"/>
      <c r="B131" s="20" t="s">
        <v>265</v>
      </c>
      <c r="C131" s="4" t="s">
        <v>43</v>
      </c>
      <c r="D131" s="15">
        <f>0.08*D127</f>
        <v>10.64</v>
      </c>
      <c r="E131" s="15"/>
      <c r="F131" s="16">
        <f t="shared" si="14"/>
        <v>0</v>
      </c>
      <c r="G131" s="16"/>
      <c r="H131" s="16"/>
      <c r="I131" s="16"/>
      <c r="J131" s="16"/>
      <c r="K131" s="15">
        <f t="shared" si="11"/>
        <v>0</v>
      </c>
    </row>
    <row r="132" spans="1:11" ht="13.5" customHeight="1" x14ac:dyDescent="0.25">
      <c r="A132" s="189"/>
      <c r="B132" s="20" t="s">
        <v>266</v>
      </c>
      <c r="C132" s="4" t="s">
        <v>12</v>
      </c>
      <c r="D132" s="16">
        <v>1.2</v>
      </c>
      <c r="E132" s="16"/>
      <c r="F132" s="16">
        <f t="shared" si="14"/>
        <v>0</v>
      </c>
      <c r="G132" s="16"/>
      <c r="H132" s="16"/>
      <c r="I132" s="16"/>
      <c r="J132" s="16"/>
      <c r="K132" s="16">
        <f t="shared" si="11"/>
        <v>0</v>
      </c>
    </row>
    <row r="133" spans="1:11" ht="13.5" customHeight="1" x14ac:dyDescent="0.25">
      <c r="A133" s="189"/>
      <c r="B133" s="20" t="s">
        <v>267</v>
      </c>
      <c r="C133" s="4" t="s">
        <v>23</v>
      </c>
      <c r="D133" s="16">
        <f>0.4*D127</f>
        <v>53.2</v>
      </c>
      <c r="E133" s="16"/>
      <c r="F133" s="16">
        <f t="shared" si="14"/>
        <v>0</v>
      </c>
      <c r="G133" s="16"/>
      <c r="H133" s="16"/>
      <c r="I133" s="16"/>
      <c r="J133" s="16"/>
      <c r="K133" s="16">
        <f t="shared" si="11"/>
        <v>0</v>
      </c>
    </row>
    <row r="134" spans="1:11" ht="13.5" customHeight="1" x14ac:dyDescent="0.25">
      <c r="A134" s="190"/>
      <c r="B134" s="20" t="s">
        <v>38</v>
      </c>
      <c r="C134" s="4" t="s">
        <v>39</v>
      </c>
      <c r="D134" s="16">
        <f>D127*0.02</f>
        <v>2.66</v>
      </c>
      <c r="E134" s="16"/>
      <c r="F134" s="16">
        <f t="shared" si="14"/>
        <v>0</v>
      </c>
      <c r="G134" s="16"/>
      <c r="H134" s="16"/>
      <c r="I134" s="16"/>
      <c r="J134" s="16"/>
      <c r="K134" s="16">
        <f t="shared" si="11"/>
        <v>0</v>
      </c>
    </row>
    <row r="135" spans="1:11" ht="13.5" customHeight="1" x14ac:dyDescent="0.25">
      <c r="A135" s="22"/>
      <c r="B135" s="138" t="s">
        <v>7</v>
      </c>
      <c r="C135" s="22"/>
      <c r="D135" s="15"/>
      <c r="E135" s="123"/>
      <c r="F135" s="133">
        <f>SUM(F109:F134)</f>
        <v>0</v>
      </c>
      <c r="G135" s="121"/>
      <c r="H135" s="133">
        <f>SUM(H109:H134)</f>
        <v>0</v>
      </c>
      <c r="I135" s="121"/>
      <c r="J135" s="133">
        <f>SUM(J108:J134)</f>
        <v>0</v>
      </c>
      <c r="K135" s="134">
        <f>SUM(K109:K134)</f>
        <v>0</v>
      </c>
    </row>
    <row r="136" spans="1:11" ht="13.5" customHeight="1" x14ac:dyDescent="0.25">
      <c r="A136" s="127" t="s">
        <v>236</v>
      </c>
      <c r="B136" s="135" t="s">
        <v>268</v>
      </c>
      <c r="C136" s="7"/>
      <c r="D136" s="29"/>
      <c r="E136" s="16"/>
      <c r="F136" s="16"/>
      <c r="G136" s="16"/>
      <c r="H136" s="16"/>
      <c r="I136" s="16"/>
      <c r="J136" s="16"/>
      <c r="K136" s="16"/>
    </row>
    <row r="137" spans="1:11" ht="13.5" customHeight="1" x14ac:dyDescent="0.25">
      <c r="A137" s="39" t="s">
        <v>251</v>
      </c>
      <c r="B137" s="40" t="s">
        <v>269</v>
      </c>
      <c r="C137" s="31" t="s">
        <v>12</v>
      </c>
      <c r="D137" s="32">
        <v>3.15</v>
      </c>
      <c r="E137" s="16"/>
      <c r="F137" s="16">
        <f t="shared" ref="F137:F152" si="15">E137*D137</f>
        <v>0</v>
      </c>
      <c r="G137" s="16"/>
      <c r="H137" s="16">
        <f t="shared" ref="H137:H144" si="16">G137*D137</f>
        <v>0</v>
      </c>
      <c r="I137" s="16"/>
      <c r="J137" s="16">
        <f t="shared" ref="J137:J144" si="17">I137*D137</f>
        <v>0</v>
      </c>
      <c r="K137" s="16">
        <f t="shared" ref="K137:K152" si="18">J137+H137+F137</f>
        <v>0</v>
      </c>
    </row>
    <row r="138" spans="1:11" ht="13.5" customHeight="1" x14ac:dyDescent="0.25">
      <c r="A138" s="39" t="s">
        <v>260</v>
      </c>
      <c r="B138" s="40" t="s">
        <v>270</v>
      </c>
      <c r="C138" s="31" t="s">
        <v>12</v>
      </c>
      <c r="D138" s="32">
        <v>16.065000000000001</v>
      </c>
      <c r="E138" s="15"/>
      <c r="F138" s="16">
        <f t="shared" si="15"/>
        <v>0</v>
      </c>
      <c r="G138" s="16"/>
      <c r="H138" s="16">
        <f t="shared" si="16"/>
        <v>0</v>
      </c>
      <c r="I138" s="16"/>
      <c r="J138" s="16">
        <f t="shared" si="17"/>
        <v>0</v>
      </c>
      <c r="K138" s="16">
        <f t="shared" si="18"/>
        <v>0</v>
      </c>
    </row>
    <row r="139" spans="1:11" ht="13.5" customHeight="1" x14ac:dyDescent="0.25">
      <c r="A139" s="39" t="s">
        <v>271</v>
      </c>
      <c r="B139" s="40" t="s">
        <v>272</v>
      </c>
      <c r="C139" s="31" t="s">
        <v>12</v>
      </c>
      <c r="D139" s="32">
        <v>5.25</v>
      </c>
      <c r="E139" s="15"/>
      <c r="F139" s="16">
        <f t="shared" si="15"/>
        <v>0</v>
      </c>
      <c r="G139" s="16"/>
      <c r="H139" s="16">
        <f t="shared" si="16"/>
        <v>0</v>
      </c>
      <c r="I139" s="16"/>
      <c r="J139" s="16">
        <f t="shared" si="17"/>
        <v>0</v>
      </c>
      <c r="K139" s="16">
        <f t="shared" si="18"/>
        <v>0</v>
      </c>
    </row>
    <row r="140" spans="1:11" ht="13.5" customHeight="1" x14ac:dyDescent="0.25">
      <c r="A140" s="39" t="s">
        <v>108</v>
      </c>
      <c r="B140" s="40" t="s">
        <v>273</v>
      </c>
      <c r="C140" s="31" t="s">
        <v>12</v>
      </c>
      <c r="D140" s="32">
        <v>15.225</v>
      </c>
      <c r="E140" s="15"/>
      <c r="F140" s="16">
        <f t="shared" si="15"/>
        <v>0</v>
      </c>
      <c r="G140" s="16"/>
      <c r="H140" s="16">
        <f t="shared" si="16"/>
        <v>0</v>
      </c>
      <c r="I140" s="16"/>
      <c r="J140" s="16">
        <f t="shared" si="17"/>
        <v>0</v>
      </c>
      <c r="K140" s="16">
        <f t="shared" si="18"/>
        <v>0</v>
      </c>
    </row>
    <row r="141" spans="1:11" ht="13.5" customHeight="1" x14ac:dyDescent="0.25">
      <c r="A141" s="39" t="s">
        <v>110</v>
      </c>
      <c r="B141" s="40" t="s">
        <v>274</v>
      </c>
      <c r="C141" s="31" t="s">
        <v>12</v>
      </c>
      <c r="D141" s="32">
        <v>3.0449999999999999</v>
      </c>
      <c r="E141" s="15"/>
      <c r="F141" s="16">
        <f t="shared" si="15"/>
        <v>0</v>
      </c>
      <c r="G141" s="16"/>
      <c r="H141" s="16">
        <f t="shared" si="16"/>
        <v>0</v>
      </c>
      <c r="I141" s="16"/>
      <c r="J141" s="16">
        <f t="shared" si="17"/>
        <v>0</v>
      </c>
      <c r="K141" s="16">
        <f t="shared" si="18"/>
        <v>0</v>
      </c>
    </row>
    <row r="142" spans="1:11" ht="13.5" customHeight="1" x14ac:dyDescent="0.25">
      <c r="A142" s="39" t="s">
        <v>111</v>
      </c>
      <c r="B142" s="40" t="s">
        <v>275</v>
      </c>
      <c r="C142" s="31" t="s">
        <v>12</v>
      </c>
      <c r="D142" s="32">
        <v>5.3550000000000004</v>
      </c>
      <c r="E142" s="16"/>
      <c r="F142" s="16">
        <f t="shared" si="15"/>
        <v>0</v>
      </c>
      <c r="G142" s="16"/>
      <c r="H142" s="16">
        <f t="shared" si="16"/>
        <v>0</v>
      </c>
      <c r="I142" s="16"/>
      <c r="J142" s="16">
        <f t="shared" si="17"/>
        <v>0</v>
      </c>
      <c r="K142" s="16">
        <f t="shared" si="18"/>
        <v>0</v>
      </c>
    </row>
    <row r="143" spans="1:11" ht="13.5" customHeight="1" x14ac:dyDescent="0.25">
      <c r="A143" s="39" t="s">
        <v>112</v>
      </c>
      <c r="B143" s="40" t="s">
        <v>276</v>
      </c>
      <c r="C143" s="31" t="s">
        <v>12</v>
      </c>
      <c r="D143" s="32">
        <v>2.625</v>
      </c>
      <c r="E143" s="16"/>
      <c r="F143" s="16">
        <f t="shared" si="15"/>
        <v>0</v>
      </c>
      <c r="G143" s="16"/>
      <c r="H143" s="16">
        <f t="shared" si="16"/>
        <v>0</v>
      </c>
      <c r="I143" s="16"/>
      <c r="J143" s="16">
        <f t="shared" si="17"/>
        <v>0</v>
      </c>
      <c r="K143" s="16">
        <f t="shared" si="18"/>
        <v>0</v>
      </c>
    </row>
    <row r="144" spans="1:11" ht="13.5" customHeight="1" x14ac:dyDescent="0.25">
      <c r="A144" s="188" t="s">
        <v>277</v>
      </c>
      <c r="B144" s="40" t="s">
        <v>278</v>
      </c>
      <c r="C144" s="31" t="s">
        <v>12</v>
      </c>
      <c r="D144" s="32">
        <v>6.09</v>
      </c>
      <c r="E144" s="16"/>
      <c r="F144" s="16">
        <f t="shared" si="15"/>
        <v>0</v>
      </c>
      <c r="G144" s="16"/>
      <c r="H144" s="16">
        <f t="shared" si="16"/>
        <v>0</v>
      </c>
      <c r="I144" s="16"/>
      <c r="J144" s="16">
        <f t="shared" si="17"/>
        <v>0</v>
      </c>
      <c r="K144" s="16">
        <f t="shared" si="18"/>
        <v>0</v>
      </c>
    </row>
    <row r="145" spans="1:11" ht="13.5" customHeight="1" x14ac:dyDescent="0.25">
      <c r="A145" s="190"/>
      <c r="B145" s="20" t="s">
        <v>38</v>
      </c>
      <c r="C145" s="4" t="s">
        <v>39</v>
      </c>
      <c r="D145" s="16">
        <f>(D144+D143+D142+D141+D140+D139+D138+D137)*0.2</f>
        <v>11.361000000000001</v>
      </c>
      <c r="E145" s="16"/>
      <c r="F145" s="16">
        <f t="shared" si="15"/>
        <v>0</v>
      </c>
      <c r="G145" s="16"/>
      <c r="H145" s="16"/>
      <c r="I145" s="16"/>
      <c r="J145" s="16"/>
      <c r="K145" s="16">
        <f t="shared" si="18"/>
        <v>0</v>
      </c>
    </row>
    <row r="146" spans="1:11" ht="13.5" customHeight="1" x14ac:dyDescent="0.25">
      <c r="A146" s="188" t="s">
        <v>279</v>
      </c>
      <c r="B146" s="40" t="s">
        <v>280</v>
      </c>
      <c r="C146" s="31" t="s">
        <v>23</v>
      </c>
      <c r="D146" s="139">
        <v>17.600000000000001</v>
      </c>
      <c r="E146" s="16"/>
      <c r="F146" s="16">
        <f t="shared" si="15"/>
        <v>0</v>
      </c>
      <c r="G146" s="16"/>
      <c r="H146" s="16">
        <f>G146*D146</f>
        <v>0</v>
      </c>
      <c r="I146" s="16"/>
      <c r="J146" s="16"/>
      <c r="K146" s="16">
        <f t="shared" si="18"/>
        <v>0</v>
      </c>
    </row>
    <row r="147" spans="1:11" ht="13.5" customHeight="1" x14ac:dyDescent="0.25">
      <c r="A147" s="189"/>
      <c r="B147" s="20" t="s">
        <v>281</v>
      </c>
      <c r="C147" s="4" t="s">
        <v>156</v>
      </c>
      <c r="D147" s="15">
        <v>5</v>
      </c>
      <c r="E147" s="15"/>
      <c r="F147" s="16">
        <f t="shared" si="15"/>
        <v>0</v>
      </c>
      <c r="G147" s="16"/>
      <c r="H147" s="16"/>
      <c r="I147" s="16"/>
      <c r="J147" s="16"/>
      <c r="K147" s="16">
        <f t="shared" si="18"/>
        <v>0</v>
      </c>
    </row>
    <row r="148" spans="1:11" ht="13.5" customHeight="1" x14ac:dyDescent="0.25">
      <c r="A148" s="190"/>
      <c r="B148" s="20" t="s">
        <v>38</v>
      </c>
      <c r="C148" s="4" t="s">
        <v>39</v>
      </c>
      <c r="D148" s="11">
        <f>D146*0.1</f>
        <v>1.7600000000000002</v>
      </c>
      <c r="E148" s="11"/>
      <c r="F148" s="16">
        <f t="shared" si="15"/>
        <v>0</v>
      </c>
      <c r="G148" s="11"/>
      <c r="H148" s="11"/>
      <c r="I148" s="11"/>
      <c r="J148" s="12"/>
      <c r="K148" s="11">
        <f t="shared" si="18"/>
        <v>0</v>
      </c>
    </row>
    <row r="149" spans="1:11" ht="13.5" customHeight="1" x14ac:dyDescent="0.25">
      <c r="A149" s="188" t="s">
        <v>282</v>
      </c>
      <c r="B149" s="40" t="s">
        <v>283</v>
      </c>
      <c r="C149" s="31" t="s">
        <v>23</v>
      </c>
      <c r="D149" s="32">
        <v>138</v>
      </c>
      <c r="E149" s="16"/>
      <c r="F149" s="16">
        <f t="shared" si="15"/>
        <v>0</v>
      </c>
      <c r="G149" s="16"/>
      <c r="H149" s="16">
        <f>G149*D149</f>
        <v>0</v>
      </c>
      <c r="I149" s="16"/>
      <c r="J149" s="16">
        <f>I149*D149</f>
        <v>0</v>
      </c>
      <c r="K149" s="16">
        <f t="shared" si="18"/>
        <v>0</v>
      </c>
    </row>
    <row r="150" spans="1:11" ht="13.5" customHeight="1" x14ac:dyDescent="0.25">
      <c r="A150" s="189"/>
      <c r="B150" s="20" t="s">
        <v>281</v>
      </c>
      <c r="C150" s="4" t="s">
        <v>156</v>
      </c>
      <c r="D150" s="15">
        <v>15</v>
      </c>
      <c r="E150" s="16"/>
      <c r="F150" s="16">
        <f t="shared" si="15"/>
        <v>0</v>
      </c>
      <c r="G150" s="16"/>
      <c r="H150" s="16"/>
      <c r="I150" s="16"/>
      <c r="J150" s="16"/>
      <c r="K150" s="16">
        <f t="shared" si="18"/>
        <v>0</v>
      </c>
    </row>
    <row r="151" spans="1:11" ht="13.5" customHeight="1" x14ac:dyDescent="0.25">
      <c r="A151" s="190"/>
      <c r="B151" s="20" t="s">
        <v>38</v>
      </c>
      <c r="C151" s="4" t="s">
        <v>39</v>
      </c>
      <c r="D151" s="16">
        <f>D149*0.1</f>
        <v>13.8</v>
      </c>
      <c r="E151" s="16"/>
      <c r="F151" s="16">
        <f t="shared" si="15"/>
        <v>0</v>
      </c>
      <c r="G151" s="16"/>
      <c r="H151" s="16"/>
      <c r="I151" s="16"/>
      <c r="J151" s="16"/>
      <c r="K151" s="16">
        <f t="shared" si="18"/>
        <v>0</v>
      </c>
    </row>
    <row r="152" spans="1:11" ht="13.5" customHeight="1" x14ac:dyDescent="0.25">
      <c r="A152" s="110" t="s">
        <v>284</v>
      </c>
      <c r="B152" s="44" t="s">
        <v>83</v>
      </c>
      <c r="C152" s="45" t="s">
        <v>15</v>
      </c>
      <c r="D152" s="42">
        <v>12</v>
      </c>
      <c r="E152" s="11"/>
      <c r="F152" s="11">
        <f t="shared" si="15"/>
        <v>0</v>
      </c>
      <c r="G152" s="111"/>
      <c r="H152" s="16">
        <f>G152*D152</f>
        <v>0</v>
      </c>
      <c r="I152" s="111"/>
      <c r="J152" s="17">
        <f>I152*D152</f>
        <v>0</v>
      </c>
      <c r="K152" s="16">
        <f t="shared" si="18"/>
        <v>0</v>
      </c>
    </row>
    <row r="153" spans="1:11" ht="13.5" customHeight="1" x14ac:dyDescent="0.25">
      <c r="A153" s="22"/>
      <c r="B153" s="132" t="s">
        <v>7</v>
      </c>
      <c r="C153" s="22"/>
      <c r="D153" s="15"/>
      <c r="E153" s="123"/>
      <c r="F153" s="126">
        <f>SUM(F137:F152)</f>
        <v>0</v>
      </c>
      <c r="G153" s="32"/>
      <c r="H153" s="126">
        <f>SUM(H137:H152)</f>
        <v>0</v>
      </c>
      <c r="I153" s="32"/>
      <c r="J153" s="126">
        <f>SUM(J137:J152)</f>
        <v>0</v>
      </c>
      <c r="K153" s="134">
        <f>SUM(K137:K152)</f>
        <v>0</v>
      </c>
    </row>
    <row r="154" spans="1:11" ht="13.5" customHeight="1" x14ac:dyDescent="0.25">
      <c r="A154" s="127"/>
      <c r="B154" s="135" t="s">
        <v>285</v>
      </c>
      <c r="C154" s="7"/>
      <c r="D154" s="29"/>
      <c r="E154" s="16"/>
      <c r="F154" s="16"/>
      <c r="G154" s="16"/>
      <c r="H154" s="16"/>
      <c r="I154" s="16"/>
      <c r="J154" s="16"/>
      <c r="K154" s="16"/>
    </row>
    <row r="155" spans="1:11" ht="13.5" customHeight="1" x14ac:dyDescent="0.25">
      <c r="A155" s="39" t="s">
        <v>286</v>
      </c>
      <c r="B155" s="54" t="s">
        <v>93</v>
      </c>
      <c r="C155" s="4" t="s">
        <v>22</v>
      </c>
      <c r="D155" s="15">
        <v>5</v>
      </c>
      <c r="E155" s="15"/>
      <c r="F155" s="15">
        <f t="shared" ref="F155:F164" si="19">E155*D155</f>
        <v>0</v>
      </c>
      <c r="G155" s="16"/>
      <c r="H155" s="16">
        <f t="shared" ref="H155:H163" si="20">G155*D155</f>
        <v>0</v>
      </c>
      <c r="I155" s="16"/>
      <c r="J155" s="16">
        <f t="shared" ref="J155:J162" si="21">I155*D155</f>
        <v>0</v>
      </c>
      <c r="K155" s="16">
        <f t="shared" ref="K155:K164" si="22">J155+H155+F155</f>
        <v>0</v>
      </c>
    </row>
    <row r="156" spans="1:11" ht="13.5" customHeight="1" x14ac:dyDescent="0.25">
      <c r="A156" s="39" t="s">
        <v>287</v>
      </c>
      <c r="B156" s="140" t="s">
        <v>288</v>
      </c>
      <c r="C156" s="4" t="s">
        <v>22</v>
      </c>
      <c r="D156" s="15">
        <v>1</v>
      </c>
      <c r="E156" s="15"/>
      <c r="F156" s="15">
        <f t="shared" si="19"/>
        <v>0</v>
      </c>
      <c r="G156" s="16"/>
      <c r="H156" s="16">
        <f t="shared" si="20"/>
        <v>0</v>
      </c>
      <c r="I156" s="16"/>
      <c r="J156" s="16">
        <f t="shared" si="21"/>
        <v>0</v>
      </c>
      <c r="K156" s="16">
        <f t="shared" si="22"/>
        <v>0</v>
      </c>
    </row>
    <row r="157" spans="1:11" ht="13.5" customHeight="1" x14ac:dyDescent="0.25">
      <c r="A157" s="39" t="s">
        <v>289</v>
      </c>
      <c r="B157" s="20" t="s">
        <v>290</v>
      </c>
      <c r="C157" s="4" t="s">
        <v>22</v>
      </c>
      <c r="D157" s="15">
        <v>1</v>
      </c>
      <c r="E157" s="15"/>
      <c r="F157" s="15">
        <f t="shared" si="19"/>
        <v>0</v>
      </c>
      <c r="G157" s="16"/>
      <c r="H157" s="16">
        <f t="shared" si="20"/>
        <v>0</v>
      </c>
      <c r="I157" s="16"/>
      <c r="J157" s="16">
        <f t="shared" si="21"/>
        <v>0</v>
      </c>
      <c r="K157" s="16">
        <f t="shared" si="22"/>
        <v>0</v>
      </c>
    </row>
    <row r="158" spans="1:11" ht="13.5" customHeight="1" x14ac:dyDescent="0.25">
      <c r="A158" s="39" t="s">
        <v>291</v>
      </c>
      <c r="B158" s="20" t="s">
        <v>292</v>
      </c>
      <c r="C158" s="4" t="s">
        <v>22</v>
      </c>
      <c r="D158" s="15">
        <v>6</v>
      </c>
      <c r="E158" s="15"/>
      <c r="F158" s="15">
        <f t="shared" si="19"/>
        <v>0</v>
      </c>
      <c r="G158" s="16"/>
      <c r="H158" s="16">
        <f t="shared" si="20"/>
        <v>0</v>
      </c>
      <c r="I158" s="16"/>
      <c r="J158" s="16">
        <f t="shared" si="21"/>
        <v>0</v>
      </c>
      <c r="K158" s="16">
        <f t="shared" si="22"/>
        <v>0</v>
      </c>
    </row>
    <row r="159" spans="1:11" ht="13.5" customHeight="1" x14ac:dyDescent="0.25">
      <c r="A159" s="39" t="s">
        <v>293</v>
      </c>
      <c r="B159" s="20" t="s">
        <v>294</v>
      </c>
      <c r="C159" s="4" t="s">
        <v>156</v>
      </c>
      <c r="D159" s="15">
        <v>2</v>
      </c>
      <c r="E159" s="15"/>
      <c r="F159" s="15">
        <f t="shared" si="19"/>
        <v>0</v>
      </c>
      <c r="G159" s="16"/>
      <c r="H159" s="16">
        <f t="shared" si="20"/>
        <v>0</v>
      </c>
      <c r="I159" s="16"/>
      <c r="J159" s="16">
        <f t="shared" si="21"/>
        <v>0</v>
      </c>
      <c r="K159" s="16">
        <f t="shared" si="22"/>
        <v>0</v>
      </c>
    </row>
    <row r="160" spans="1:11" ht="13.5" customHeight="1" x14ac:dyDescent="0.25">
      <c r="A160" s="39" t="s">
        <v>295</v>
      </c>
      <c r="B160" s="20" t="s">
        <v>296</v>
      </c>
      <c r="C160" s="4" t="s">
        <v>106</v>
      </c>
      <c r="D160" s="15">
        <v>30</v>
      </c>
      <c r="E160" s="15"/>
      <c r="F160" s="15">
        <f t="shared" si="19"/>
        <v>0</v>
      </c>
      <c r="G160" s="16"/>
      <c r="H160" s="16">
        <f t="shared" si="20"/>
        <v>0</v>
      </c>
      <c r="I160" s="16"/>
      <c r="J160" s="16">
        <f t="shared" si="21"/>
        <v>0</v>
      </c>
      <c r="K160" s="16">
        <f t="shared" si="22"/>
        <v>0</v>
      </c>
    </row>
    <row r="161" spans="1:11" ht="13.5" customHeight="1" x14ac:dyDescent="0.25">
      <c r="A161" s="39" t="s">
        <v>297</v>
      </c>
      <c r="B161" s="20" t="s">
        <v>298</v>
      </c>
      <c r="C161" s="4" t="s">
        <v>106</v>
      </c>
      <c r="D161" s="15">
        <v>3</v>
      </c>
      <c r="E161" s="15"/>
      <c r="F161" s="15">
        <f t="shared" si="19"/>
        <v>0</v>
      </c>
      <c r="G161" s="16"/>
      <c r="H161" s="16">
        <f t="shared" si="20"/>
        <v>0</v>
      </c>
      <c r="I161" s="16"/>
      <c r="J161" s="16">
        <f t="shared" si="21"/>
        <v>0</v>
      </c>
      <c r="K161" s="16">
        <f t="shared" si="22"/>
        <v>0</v>
      </c>
    </row>
    <row r="162" spans="1:11" ht="13.5" customHeight="1" x14ac:dyDescent="0.25">
      <c r="A162" s="39" t="s">
        <v>299</v>
      </c>
      <c r="B162" s="20" t="s">
        <v>300</v>
      </c>
      <c r="C162" s="4" t="s">
        <v>106</v>
      </c>
      <c r="D162" s="15">
        <v>80</v>
      </c>
      <c r="E162" s="15"/>
      <c r="F162" s="15">
        <f t="shared" si="19"/>
        <v>0</v>
      </c>
      <c r="G162" s="16"/>
      <c r="H162" s="16">
        <f t="shared" si="20"/>
        <v>0</v>
      </c>
      <c r="I162" s="16"/>
      <c r="J162" s="16">
        <f t="shared" si="21"/>
        <v>0</v>
      </c>
      <c r="K162" s="16">
        <f t="shared" si="22"/>
        <v>0</v>
      </c>
    </row>
    <row r="163" spans="1:11" ht="13.5" customHeight="1" x14ac:dyDescent="0.25">
      <c r="A163" s="39" t="s">
        <v>301</v>
      </c>
      <c r="B163" s="20" t="s">
        <v>302</v>
      </c>
      <c r="C163" s="4" t="s">
        <v>156</v>
      </c>
      <c r="D163" s="15">
        <v>26</v>
      </c>
      <c r="E163" s="15"/>
      <c r="F163" s="15">
        <f t="shared" si="19"/>
        <v>0</v>
      </c>
      <c r="G163" s="16"/>
      <c r="H163" s="16">
        <f t="shared" si="20"/>
        <v>0</v>
      </c>
      <c r="I163" s="16"/>
      <c r="J163" s="16"/>
      <c r="K163" s="16">
        <f t="shared" si="22"/>
        <v>0</v>
      </c>
    </row>
    <row r="164" spans="1:11" ht="13.5" customHeight="1" x14ac:dyDescent="0.25">
      <c r="A164" s="39"/>
      <c r="B164" s="54" t="s">
        <v>38</v>
      </c>
      <c r="C164" s="4" t="s">
        <v>39</v>
      </c>
      <c r="D164" s="16">
        <f>(D155+D156+D157+D159+D160+D161+D162+D163)*0.1</f>
        <v>14.8</v>
      </c>
      <c r="E164" s="15"/>
      <c r="F164" s="15">
        <f t="shared" si="19"/>
        <v>0</v>
      </c>
      <c r="G164" s="16"/>
      <c r="H164" s="16"/>
      <c r="I164" s="16"/>
      <c r="J164" s="16"/>
      <c r="K164" s="16">
        <f t="shared" si="22"/>
        <v>0</v>
      </c>
    </row>
    <row r="165" spans="1:11" ht="13.5" customHeight="1" x14ac:dyDescent="0.25">
      <c r="A165" s="22"/>
      <c r="B165" s="120" t="s">
        <v>7</v>
      </c>
      <c r="C165" s="22"/>
      <c r="D165" s="15"/>
      <c r="E165" s="123"/>
      <c r="F165" s="126">
        <f>SUM(F154:F164)</f>
        <v>0</v>
      </c>
      <c r="G165" s="32"/>
      <c r="H165" s="126">
        <f>SUM(H154:H164)</f>
        <v>0</v>
      </c>
      <c r="I165" s="32"/>
      <c r="J165" s="126">
        <f>SUM(J154:J164)</f>
        <v>0</v>
      </c>
      <c r="K165" s="134">
        <f>SUM(K155:K164)</f>
        <v>0</v>
      </c>
    </row>
    <row r="166" spans="1:11" ht="13.5" customHeight="1" x14ac:dyDescent="0.25">
      <c r="A166" s="141"/>
      <c r="B166" s="142" t="s">
        <v>303</v>
      </c>
      <c r="C166" s="7"/>
      <c r="D166" s="29"/>
      <c r="E166" s="117"/>
      <c r="F166" s="143"/>
      <c r="G166" s="117"/>
      <c r="H166" s="143"/>
      <c r="I166" s="117"/>
      <c r="J166" s="143"/>
      <c r="K166" s="143"/>
    </row>
    <row r="167" spans="1:11" ht="13.5" customHeight="1" x14ac:dyDescent="0.25">
      <c r="A167" s="19">
        <v>42</v>
      </c>
      <c r="B167" s="144" t="s">
        <v>304</v>
      </c>
      <c r="C167" s="4" t="s">
        <v>22</v>
      </c>
      <c r="D167" s="15">
        <v>2</v>
      </c>
      <c r="E167" s="16"/>
      <c r="F167" s="61">
        <f t="shared" ref="F167:F173" si="23">E167*D167</f>
        <v>0</v>
      </c>
      <c r="G167" s="16"/>
      <c r="H167" s="61">
        <f t="shared" ref="H167:H173" si="24">G167*D167</f>
        <v>0</v>
      </c>
      <c r="I167" s="16"/>
      <c r="J167" s="61">
        <f t="shared" ref="J167:J172" si="25">I167*D167</f>
        <v>0</v>
      </c>
      <c r="K167" s="61">
        <f t="shared" ref="K167:K174" si="26">J167+H167+F167</f>
        <v>0</v>
      </c>
    </row>
    <row r="168" spans="1:11" ht="13.5" customHeight="1" x14ac:dyDescent="0.25">
      <c r="A168" s="19">
        <v>43</v>
      </c>
      <c r="B168" s="145" t="s">
        <v>305</v>
      </c>
      <c r="C168" s="4" t="s">
        <v>22</v>
      </c>
      <c r="D168" s="15">
        <v>3</v>
      </c>
      <c r="E168" s="16"/>
      <c r="F168" s="61">
        <f t="shared" si="23"/>
        <v>0</v>
      </c>
      <c r="G168" s="16"/>
      <c r="H168" s="61">
        <f t="shared" si="24"/>
        <v>0</v>
      </c>
      <c r="I168" s="16"/>
      <c r="J168" s="61">
        <f t="shared" si="25"/>
        <v>0</v>
      </c>
      <c r="K168" s="61">
        <f t="shared" si="26"/>
        <v>0</v>
      </c>
    </row>
    <row r="169" spans="1:11" ht="13.5" customHeight="1" x14ac:dyDescent="0.25">
      <c r="A169" s="19">
        <v>44</v>
      </c>
      <c r="B169" s="145" t="s">
        <v>306</v>
      </c>
      <c r="C169" s="4" t="s">
        <v>22</v>
      </c>
      <c r="D169" s="15">
        <v>2</v>
      </c>
      <c r="E169" s="16"/>
      <c r="F169" s="61">
        <f t="shared" si="23"/>
        <v>0</v>
      </c>
      <c r="G169" s="16"/>
      <c r="H169" s="61">
        <f t="shared" si="24"/>
        <v>0</v>
      </c>
      <c r="I169" s="16"/>
      <c r="J169" s="61">
        <f t="shared" si="25"/>
        <v>0</v>
      </c>
      <c r="K169" s="61">
        <f t="shared" si="26"/>
        <v>0</v>
      </c>
    </row>
    <row r="170" spans="1:11" ht="13.5" customHeight="1" x14ac:dyDescent="0.25">
      <c r="A170" s="19">
        <v>45</v>
      </c>
      <c r="B170" s="146" t="s">
        <v>307</v>
      </c>
      <c r="C170" s="4" t="s">
        <v>22</v>
      </c>
      <c r="D170" s="15">
        <v>1</v>
      </c>
      <c r="E170" s="16"/>
      <c r="F170" s="61">
        <f t="shared" si="23"/>
        <v>0</v>
      </c>
      <c r="G170" s="16"/>
      <c r="H170" s="61">
        <f t="shared" si="24"/>
        <v>0</v>
      </c>
      <c r="I170" s="16"/>
      <c r="J170" s="61">
        <f t="shared" si="25"/>
        <v>0</v>
      </c>
      <c r="K170" s="61">
        <f t="shared" si="26"/>
        <v>0</v>
      </c>
    </row>
    <row r="171" spans="1:11" ht="13.5" customHeight="1" x14ac:dyDescent="0.25">
      <c r="A171" s="19">
        <v>46</v>
      </c>
      <c r="B171" s="146" t="s">
        <v>308</v>
      </c>
      <c r="C171" s="4" t="s">
        <v>22</v>
      </c>
      <c r="D171" s="15">
        <v>2</v>
      </c>
      <c r="E171" s="16"/>
      <c r="F171" s="61">
        <f t="shared" si="23"/>
        <v>0</v>
      </c>
      <c r="G171" s="16"/>
      <c r="H171" s="61">
        <f t="shared" si="24"/>
        <v>0</v>
      </c>
      <c r="I171" s="16"/>
      <c r="J171" s="61">
        <f t="shared" si="25"/>
        <v>0</v>
      </c>
      <c r="K171" s="61">
        <f t="shared" si="26"/>
        <v>0</v>
      </c>
    </row>
    <row r="172" spans="1:11" ht="13.5" customHeight="1" x14ac:dyDescent="0.25">
      <c r="A172" s="19">
        <v>47</v>
      </c>
      <c r="B172" s="147" t="s">
        <v>309</v>
      </c>
      <c r="C172" s="4" t="s">
        <v>22</v>
      </c>
      <c r="D172" s="15">
        <v>1</v>
      </c>
      <c r="E172" s="16"/>
      <c r="F172" s="61">
        <f t="shared" si="23"/>
        <v>0</v>
      </c>
      <c r="G172" s="16"/>
      <c r="H172" s="61">
        <f t="shared" si="24"/>
        <v>0</v>
      </c>
      <c r="I172" s="16"/>
      <c r="J172" s="61">
        <f t="shared" si="25"/>
        <v>0</v>
      </c>
      <c r="K172" s="61">
        <f t="shared" si="26"/>
        <v>0</v>
      </c>
    </row>
    <row r="173" spans="1:11" ht="13.5" customHeight="1" x14ac:dyDescent="0.25">
      <c r="A173" s="199">
        <v>48</v>
      </c>
      <c r="B173" s="60" t="s">
        <v>310</v>
      </c>
      <c r="C173" s="4" t="s">
        <v>106</v>
      </c>
      <c r="D173" s="15">
        <v>80</v>
      </c>
      <c r="E173" s="16"/>
      <c r="F173" s="61">
        <f t="shared" si="23"/>
        <v>0</v>
      </c>
      <c r="G173" s="16"/>
      <c r="H173" s="61">
        <f t="shared" si="24"/>
        <v>0</v>
      </c>
      <c r="I173" s="16"/>
      <c r="J173" s="61"/>
      <c r="K173" s="61">
        <f t="shared" si="26"/>
        <v>0</v>
      </c>
    </row>
    <row r="174" spans="1:11" ht="13.5" customHeight="1" x14ac:dyDescent="0.25">
      <c r="A174" s="201"/>
      <c r="B174" s="144" t="s">
        <v>38</v>
      </c>
      <c r="C174" s="4" t="s">
        <v>39</v>
      </c>
      <c r="D174" s="16"/>
      <c r="E174" s="16"/>
      <c r="F174" s="61">
        <v>0</v>
      </c>
      <c r="G174" s="16"/>
      <c r="H174" s="61"/>
      <c r="I174" s="16"/>
      <c r="J174" s="61"/>
      <c r="K174" s="61">
        <f t="shared" si="26"/>
        <v>0</v>
      </c>
    </row>
    <row r="175" spans="1:11" ht="13.5" customHeight="1" x14ac:dyDescent="0.25">
      <c r="A175" s="24"/>
      <c r="B175" s="120" t="s">
        <v>7</v>
      </c>
      <c r="C175" s="22"/>
      <c r="D175" s="15"/>
      <c r="E175" s="15"/>
      <c r="F175" s="126">
        <f>SUM(F167:F174)</f>
        <v>0</v>
      </c>
      <c r="G175" s="32"/>
      <c r="H175" s="126">
        <f>SUM(H167:H174)</f>
        <v>0</v>
      </c>
      <c r="I175" s="32"/>
      <c r="J175" s="126">
        <f>SUM(J167:J174)</f>
        <v>0</v>
      </c>
      <c r="K175" s="124">
        <f>SUM(K167:K174)</f>
        <v>0</v>
      </c>
    </row>
    <row r="176" spans="1:11" ht="13.5" customHeight="1" x14ac:dyDescent="0.25">
      <c r="A176" s="141"/>
      <c r="B176" s="142" t="s">
        <v>311</v>
      </c>
      <c r="C176" s="7"/>
      <c r="D176" s="29"/>
      <c r="E176" s="16"/>
      <c r="F176" s="61"/>
      <c r="G176" s="16"/>
      <c r="H176" s="61"/>
      <c r="I176" s="16"/>
      <c r="J176" s="61"/>
      <c r="K176" s="61"/>
    </row>
    <row r="177" spans="1:11" ht="13.5" customHeight="1" x14ac:dyDescent="0.25">
      <c r="A177" s="4">
        <v>49</v>
      </c>
      <c r="B177" s="60" t="s">
        <v>312</v>
      </c>
      <c r="C177" s="4" t="s">
        <v>100</v>
      </c>
      <c r="D177" s="15">
        <v>24</v>
      </c>
      <c r="E177" s="16"/>
      <c r="F177" s="61">
        <f t="shared" ref="F177:F201" si="27">E177*D177</f>
        <v>0</v>
      </c>
      <c r="G177" s="16"/>
      <c r="H177" s="61">
        <f t="shared" ref="H177:H200" si="28">G177*D177</f>
        <v>0</v>
      </c>
      <c r="I177" s="16"/>
      <c r="J177" s="61">
        <f>I177*D177</f>
        <v>0</v>
      </c>
      <c r="K177" s="61">
        <f t="shared" ref="K177:K201" si="29">J177+H177+F177</f>
        <v>0</v>
      </c>
    </row>
    <row r="178" spans="1:11" ht="13.5" customHeight="1" x14ac:dyDescent="0.25">
      <c r="A178" s="4">
        <v>50</v>
      </c>
      <c r="B178" s="36" t="s">
        <v>313</v>
      </c>
      <c r="C178" s="4" t="s">
        <v>100</v>
      </c>
      <c r="D178" s="15">
        <v>2</v>
      </c>
      <c r="E178" s="16"/>
      <c r="F178" s="61">
        <f t="shared" si="27"/>
        <v>0</v>
      </c>
      <c r="G178" s="16"/>
      <c r="H178" s="61">
        <f t="shared" si="28"/>
        <v>0</v>
      </c>
      <c r="I178" s="16"/>
      <c r="J178" s="61">
        <f>I178*D178</f>
        <v>0</v>
      </c>
      <c r="K178" s="61">
        <f t="shared" si="29"/>
        <v>0</v>
      </c>
    </row>
    <row r="179" spans="1:11" ht="13.5" customHeight="1" x14ac:dyDescent="0.25">
      <c r="A179" s="4">
        <v>51</v>
      </c>
      <c r="B179" s="36" t="s">
        <v>314</v>
      </c>
      <c r="C179" s="4" t="s">
        <v>100</v>
      </c>
      <c r="D179" s="15">
        <v>19</v>
      </c>
      <c r="E179" s="16"/>
      <c r="F179" s="61">
        <f t="shared" si="27"/>
        <v>0</v>
      </c>
      <c r="G179" s="16"/>
      <c r="H179" s="61">
        <f t="shared" si="28"/>
        <v>0</v>
      </c>
      <c r="I179" s="16"/>
      <c r="J179" s="61"/>
      <c r="K179" s="61">
        <f t="shared" si="29"/>
        <v>0</v>
      </c>
    </row>
    <row r="180" spans="1:11" ht="13.5" customHeight="1" x14ac:dyDescent="0.25">
      <c r="A180" s="4">
        <v>52</v>
      </c>
      <c r="B180" s="36" t="s">
        <v>315</v>
      </c>
      <c r="C180" s="4" t="s">
        <v>100</v>
      </c>
      <c r="D180" s="15">
        <v>4</v>
      </c>
      <c r="E180" s="16"/>
      <c r="F180" s="61">
        <f t="shared" si="27"/>
        <v>0</v>
      </c>
      <c r="G180" s="16"/>
      <c r="H180" s="61">
        <f t="shared" si="28"/>
        <v>0</v>
      </c>
      <c r="I180" s="16"/>
      <c r="J180" s="61"/>
      <c r="K180" s="61">
        <f t="shared" si="29"/>
        <v>0</v>
      </c>
    </row>
    <row r="181" spans="1:11" ht="13.5" customHeight="1" x14ac:dyDescent="0.25">
      <c r="A181" s="4">
        <v>53</v>
      </c>
      <c r="B181" s="36" t="s">
        <v>316</v>
      </c>
      <c r="C181" s="4" t="s">
        <v>100</v>
      </c>
      <c r="D181" s="15">
        <v>4</v>
      </c>
      <c r="E181" s="16"/>
      <c r="F181" s="61">
        <f t="shared" si="27"/>
        <v>0</v>
      </c>
      <c r="G181" s="16"/>
      <c r="H181" s="61">
        <f t="shared" si="28"/>
        <v>0</v>
      </c>
      <c r="I181" s="16"/>
      <c r="J181" s="61"/>
      <c r="K181" s="61">
        <f t="shared" si="29"/>
        <v>0</v>
      </c>
    </row>
    <row r="182" spans="1:11" ht="13.5" customHeight="1" x14ac:dyDescent="0.25">
      <c r="A182" s="4">
        <v>54</v>
      </c>
      <c r="B182" s="36" t="s">
        <v>99</v>
      </c>
      <c r="C182" s="4" t="s">
        <v>100</v>
      </c>
      <c r="D182" s="15">
        <v>52</v>
      </c>
      <c r="E182" s="16"/>
      <c r="F182" s="61">
        <f t="shared" si="27"/>
        <v>0</v>
      </c>
      <c r="G182" s="16"/>
      <c r="H182" s="61">
        <f t="shared" si="28"/>
        <v>0</v>
      </c>
      <c r="I182" s="16"/>
      <c r="J182" s="61"/>
      <c r="K182" s="61">
        <f t="shared" si="29"/>
        <v>0</v>
      </c>
    </row>
    <row r="183" spans="1:11" ht="13.5" customHeight="1" x14ac:dyDescent="0.25">
      <c r="A183" s="4">
        <v>55</v>
      </c>
      <c r="B183" s="36" t="s">
        <v>101</v>
      </c>
      <c r="C183" s="4" t="s">
        <v>100</v>
      </c>
      <c r="D183" s="15">
        <v>30</v>
      </c>
      <c r="E183" s="16"/>
      <c r="F183" s="61">
        <f t="shared" si="27"/>
        <v>0</v>
      </c>
      <c r="G183" s="16"/>
      <c r="H183" s="61">
        <f t="shared" si="28"/>
        <v>0</v>
      </c>
      <c r="I183" s="16"/>
      <c r="J183" s="61">
        <f>I183*D183</f>
        <v>0</v>
      </c>
      <c r="K183" s="61">
        <f t="shared" si="29"/>
        <v>0</v>
      </c>
    </row>
    <row r="184" spans="1:11" ht="13.5" customHeight="1" x14ac:dyDescent="0.25">
      <c r="A184" s="4">
        <v>56</v>
      </c>
      <c r="B184" s="36" t="s">
        <v>317</v>
      </c>
      <c r="C184" s="4" t="s">
        <v>22</v>
      </c>
      <c r="D184" s="15">
        <v>9</v>
      </c>
      <c r="E184" s="16"/>
      <c r="F184" s="61">
        <f t="shared" si="27"/>
        <v>0</v>
      </c>
      <c r="G184" s="16"/>
      <c r="H184" s="61">
        <f t="shared" si="28"/>
        <v>0</v>
      </c>
      <c r="I184" s="16"/>
      <c r="J184" s="61"/>
      <c r="K184" s="61">
        <f t="shared" si="29"/>
        <v>0</v>
      </c>
    </row>
    <row r="185" spans="1:11" ht="13.5" customHeight="1" x14ac:dyDescent="0.25">
      <c r="A185" s="4">
        <v>57</v>
      </c>
      <c r="B185" s="36" t="s">
        <v>318</v>
      </c>
      <c r="C185" s="4" t="s">
        <v>100</v>
      </c>
      <c r="D185" s="16">
        <v>45</v>
      </c>
      <c r="E185" s="16"/>
      <c r="F185" s="61">
        <f t="shared" si="27"/>
        <v>0</v>
      </c>
      <c r="G185" s="16"/>
      <c r="H185" s="61">
        <f t="shared" si="28"/>
        <v>0</v>
      </c>
      <c r="I185" s="16"/>
      <c r="J185" s="61"/>
      <c r="K185" s="61">
        <f t="shared" si="29"/>
        <v>0</v>
      </c>
    </row>
    <row r="186" spans="1:11" ht="13.5" customHeight="1" x14ac:dyDescent="0.25">
      <c r="A186" s="4">
        <v>58</v>
      </c>
      <c r="B186" s="36" t="s">
        <v>319</v>
      </c>
      <c r="C186" s="4" t="s">
        <v>22</v>
      </c>
      <c r="D186" s="16">
        <v>4</v>
      </c>
      <c r="E186" s="16"/>
      <c r="F186" s="61">
        <f t="shared" si="27"/>
        <v>0</v>
      </c>
      <c r="G186" s="16"/>
      <c r="H186" s="61">
        <f t="shared" si="28"/>
        <v>0</v>
      </c>
      <c r="I186" s="16"/>
      <c r="J186" s="61"/>
      <c r="K186" s="61">
        <f t="shared" si="29"/>
        <v>0</v>
      </c>
    </row>
    <row r="187" spans="1:11" ht="13.5" customHeight="1" x14ac:dyDescent="0.25">
      <c r="A187" s="4">
        <v>59</v>
      </c>
      <c r="B187" s="36" t="s">
        <v>320</v>
      </c>
      <c r="C187" s="4" t="s">
        <v>22</v>
      </c>
      <c r="D187" s="16">
        <v>1</v>
      </c>
      <c r="E187" s="16"/>
      <c r="F187" s="61">
        <f t="shared" si="27"/>
        <v>0</v>
      </c>
      <c r="G187" s="16"/>
      <c r="H187" s="61">
        <f t="shared" si="28"/>
        <v>0</v>
      </c>
      <c r="I187" s="16"/>
      <c r="J187" s="61"/>
      <c r="K187" s="61">
        <f t="shared" si="29"/>
        <v>0</v>
      </c>
    </row>
    <row r="188" spans="1:11" ht="13.5" customHeight="1" x14ac:dyDescent="0.25">
      <c r="A188" s="199">
        <v>60</v>
      </c>
      <c r="B188" s="36" t="s">
        <v>321</v>
      </c>
      <c r="C188" s="4" t="s">
        <v>106</v>
      </c>
      <c r="D188" s="16">
        <v>320</v>
      </c>
      <c r="E188" s="16"/>
      <c r="F188" s="61">
        <f t="shared" si="27"/>
        <v>0</v>
      </c>
      <c r="G188" s="16"/>
      <c r="H188" s="61">
        <f t="shared" si="28"/>
        <v>0</v>
      </c>
      <c r="I188" s="16"/>
      <c r="J188" s="61"/>
      <c r="K188" s="61">
        <f t="shared" si="29"/>
        <v>0</v>
      </c>
    </row>
    <row r="189" spans="1:11" ht="13.5" customHeight="1" x14ac:dyDescent="0.25">
      <c r="A189" s="200"/>
      <c r="B189" s="36" t="s">
        <v>322</v>
      </c>
      <c r="C189" s="4" t="s">
        <v>106</v>
      </c>
      <c r="D189" s="16">
        <v>410</v>
      </c>
      <c r="E189" s="16"/>
      <c r="F189" s="61">
        <f t="shared" si="27"/>
        <v>0</v>
      </c>
      <c r="G189" s="16"/>
      <c r="H189" s="61">
        <f t="shared" si="28"/>
        <v>0</v>
      </c>
      <c r="I189" s="16"/>
      <c r="J189" s="61">
        <f t="shared" ref="J189:J197" si="30">I189*D189</f>
        <v>0</v>
      </c>
      <c r="K189" s="61">
        <f t="shared" si="29"/>
        <v>0</v>
      </c>
    </row>
    <row r="190" spans="1:11" ht="13.5" customHeight="1" x14ac:dyDescent="0.25">
      <c r="A190" s="200"/>
      <c r="B190" s="36" t="s">
        <v>323</v>
      </c>
      <c r="C190" s="4" t="s">
        <v>106</v>
      </c>
      <c r="D190" s="16">
        <v>120</v>
      </c>
      <c r="E190" s="16"/>
      <c r="F190" s="61">
        <f t="shared" si="27"/>
        <v>0</v>
      </c>
      <c r="G190" s="16"/>
      <c r="H190" s="61">
        <f t="shared" si="28"/>
        <v>0</v>
      </c>
      <c r="I190" s="16"/>
      <c r="J190" s="61">
        <f t="shared" si="30"/>
        <v>0</v>
      </c>
      <c r="K190" s="61">
        <f t="shared" si="29"/>
        <v>0</v>
      </c>
    </row>
    <row r="191" spans="1:11" ht="13.5" customHeight="1" x14ac:dyDescent="0.25">
      <c r="A191" s="200"/>
      <c r="B191" s="36" t="s">
        <v>324</v>
      </c>
      <c r="C191" s="4" t="s">
        <v>106</v>
      </c>
      <c r="D191" s="16">
        <v>20</v>
      </c>
      <c r="E191" s="16"/>
      <c r="F191" s="61">
        <f t="shared" si="27"/>
        <v>0</v>
      </c>
      <c r="G191" s="16"/>
      <c r="H191" s="61">
        <f t="shared" si="28"/>
        <v>0</v>
      </c>
      <c r="I191" s="16"/>
      <c r="J191" s="61">
        <f t="shared" si="30"/>
        <v>0</v>
      </c>
      <c r="K191" s="61">
        <f t="shared" si="29"/>
        <v>0</v>
      </c>
    </row>
    <row r="192" spans="1:11" ht="13.5" customHeight="1" x14ac:dyDescent="0.25">
      <c r="A192" s="200"/>
      <c r="B192" s="36" t="s">
        <v>325</v>
      </c>
      <c r="C192" s="4" t="s">
        <v>106</v>
      </c>
      <c r="D192" s="16">
        <v>40</v>
      </c>
      <c r="E192" s="16"/>
      <c r="F192" s="61">
        <f t="shared" si="27"/>
        <v>0</v>
      </c>
      <c r="G192" s="16"/>
      <c r="H192" s="61">
        <f t="shared" si="28"/>
        <v>0</v>
      </c>
      <c r="I192" s="16"/>
      <c r="J192" s="61">
        <f t="shared" si="30"/>
        <v>0</v>
      </c>
      <c r="K192" s="61">
        <f t="shared" si="29"/>
        <v>0</v>
      </c>
    </row>
    <row r="193" spans="1:11" ht="13.5" customHeight="1" x14ac:dyDescent="0.25">
      <c r="A193" s="200"/>
      <c r="B193" s="36" t="s">
        <v>326</v>
      </c>
      <c r="C193" s="4" t="s">
        <v>106</v>
      </c>
      <c r="D193" s="16">
        <v>50</v>
      </c>
      <c r="E193" s="16"/>
      <c r="F193" s="61">
        <f t="shared" si="27"/>
        <v>0</v>
      </c>
      <c r="G193" s="16"/>
      <c r="H193" s="61">
        <f t="shared" si="28"/>
        <v>0</v>
      </c>
      <c r="I193" s="16"/>
      <c r="J193" s="61">
        <f t="shared" si="30"/>
        <v>0</v>
      </c>
      <c r="K193" s="61">
        <f t="shared" si="29"/>
        <v>0</v>
      </c>
    </row>
    <row r="194" spans="1:11" ht="13.5" customHeight="1" x14ac:dyDescent="0.25">
      <c r="A194" s="200"/>
      <c r="B194" s="36" t="s">
        <v>327</v>
      </c>
      <c r="C194" s="4" t="s">
        <v>106</v>
      </c>
      <c r="D194" s="16">
        <v>50</v>
      </c>
      <c r="E194" s="16"/>
      <c r="F194" s="61">
        <f t="shared" si="27"/>
        <v>0</v>
      </c>
      <c r="G194" s="16"/>
      <c r="H194" s="61">
        <f t="shared" si="28"/>
        <v>0</v>
      </c>
      <c r="I194" s="16"/>
      <c r="J194" s="61">
        <f t="shared" si="30"/>
        <v>0</v>
      </c>
      <c r="K194" s="61">
        <f t="shared" si="29"/>
        <v>0</v>
      </c>
    </row>
    <row r="195" spans="1:11" ht="13.5" customHeight="1" x14ac:dyDescent="0.25">
      <c r="A195" s="200"/>
      <c r="B195" s="36" t="s">
        <v>328</v>
      </c>
      <c r="C195" s="4" t="s">
        <v>106</v>
      </c>
      <c r="D195" s="16">
        <v>40</v>
      </c>
      <c r="E195" s="16"/>
      <c r="F195" s="61">
        <f t="shared" si="27"/>
        <v>0</v>
      </c>
      <c r="G195" s="16"/>
      <c r="H195" s="61">
        <f t="shared" si="28"/>
        <v>0</v>
      </c>
      <c r="I195" s="16"/>
      <c r="J195" s="61">
        <f t="shared" si="30"/>
        <v>0</v>
      </c>
      <c r="K195" s="61">
        <f t="shared" si="29"/>
        <v>0</v>
      </c>
    </row>
    <row r="196" spans="1:11" ht="13.5" customHeight="1" x14ac:dyDescent="0.25">
      <c r="A196" s="201"/>
      <c r="B196" s="36" t="s">
        <v>329</v>
      </c>
      <c r="C196" s="4" t="s">
        <v>106</v>
      </c>
      <c r="D196" s="16">
        <v>40</v>
      </c>
      <c r="E196" s="16"/>
      <c r="F196" s="61">
        <f t="shared" si="27"/>
        <v>0</v>
      </c>
      <c r="G196" s="16"/>
      <c r="H196" s="61">
        <f t="shared" si="28"/>
        <v>0</v>
      </c>
      <c r="I196" s="16"/>
      <c r="J196" s="61">
        <f t="shared" si="30"/>
        <v>0</v>
      </c>
      <c r="K196" s="61">
        <f t="shared" si="29"/>
        <v>0</v>
      </c>
    </row>
    <row r="197" spans="1:11" ht="13.5" customHeight="1" x14ac:dyDescent="0.25">
      <c r="A197" s="199">
        <v>61</v>
      </c>
      <c r="B197" s="36" t="s">
        <v>330</v>
      </c>
      <c r="C197" s="4" t="s">
        <v>106</v>
      </c>
      <c r="D197" s="16">
        <v>60</v>
      </c>
      <c r="E197" s="16"/>
      <c r="F197" s="61">
        <f t="shared" si="27"/>
        <v>0</v>
      </c>
      <c r="G197" s="16"/>
      <c r="H197" s="61">
        <f t="shared" si="28"/>
        <v>0</v>
      </c>
      <c r="I197" s="16"/>
      <c r="J197" s="61">
        <f t="shared" si="30"/>
        <v>0</v>
      </c>
      <c r="K197" s="61">
        <f t="shared" si="29"/>
        <v>0</v>
      </c>
    </row>
    <row r="198" spans="1:11" ht="13.5" customHeight="1" x14ac:dyDescent="0.25">
      <c r="A198" s="200"/>
      <c r="B198" s="36" t="s">
        <v>331</v>
      </c>
      <c r="C198" s="4" t="s">
        <v>106</v>
      </c>
      <c r="D198" s="16">
        <v>1090</v>
      </c>
      <c r="E198" s="16"/>
      <c r="F198" s="61">
        <f t="shared" si="27"/>
        <v>0</v>
      </c>
      <c r="G198" s="16"/>
      <c r="H198" s="61">
        <f t="shared" si="28"/>
        <v>0</v>
      </c>
      <c r="I198" s="16"/>
      <c r="J198" s="61"/>
      <c r="K198" s="61">
        <f t="shared" si="29"/>
        <v>0</v>
      </c>
    </row>
    <row r="199" spans="1:11" ht="13.5" customHeight="1" x14ac:dyDescent="0.25">
      <c r="A199" s="200"/>
      <c r="B199" s="36" t="s">
        <v>332</v>
      </c>
      <c r="C199" s="4" t="s">
        <v>106</v>
      </c>
      <c r="D199" s="16">
        <v>90</v>
      </c>
      <c r="E199" s="16"/>
      <c r="F199" s="61">
        <f t="shared" si="27"/>
        <v>0</v>
      </c>
      <c r="G199" s="16"/>
      <c r="H199" s="61">
        <f t="shared" si="28"/>
        <v>0</v>
      </c>
      <c r="I199" s="16"/>
      <c r="J199" s="61"/>
      <c r="K199" s="61">
        <f t="shared" si="29"/>
        <v>0</v>
      </c>
    </row>
    <row r="200" spans="1:11" ht="13.5" customHeight="1" x14ac:dyDescent="0.25">
      <c r="A200" s="200"/>
      <c r="B200" s="36" t="s">
        <v>333</v>
      </c>
      <c r="C200" s="4" t="s">
        <v>156</v>
      </c>
      <c r="D200" s="16">
        <v>80</v>
      </c>
      <c r="E200" s="16"/>
      <c r="F200" s="61">
        <f t="shared" si="27"/>
        <v>0</v>
      </c>
      <c r="G200" s="16"/>
      <c r="H200" s="61">
        <f t="shared" si="28"/>
        <v>0</v>
      </c>
      <c r="I200" s="16"/>
      <c r="J200" s="61"/>
      <c r="K200" s="61">
        <f t="shared" si="29"/>
        <v>0</v>
      </c>
    </row>
    <row r="201" spans="1:11" ht="13.5" customHeight="1" x14ac:dyDescent="0.25">
      <c r="A201" s="201"/>
      <c r="B201" s="36" t="s">
        <v>38</v>
      </c>
      <c r="C201" s="4" t="s">
        <v>39</v>
      </c>
      <c r="D201" s="16">
        <v>34</v>
      </c>
      <c r="E201" s="16"/>
      <c r="F201" s="61">
        <f t="shared" si="27"/>
        <v>0</v>
      </c>
      <c r="G201" s="16"/>
      <c r="H201" s="61"/>
      <c r="I201" s="16"/>
      <c r="J201" s="61"/>
      <c r="K201" s="61">
        <f t="shared" si="29"/>
        <v>0</v>
      </c>
    </row>
    <row r="202" spans="1:11" ht="13.5" customHeight="1" x14ac:dyDescent="0.25">
      <c r="A202" s="148"/>
      <c r="B202" s="149" t="s">
        <v>7</v>
      </c>
      <c r="C202" s="22"/>
      <c r="D202" s="15"/>
      <c r="E202" s="15"/>
      <c r="F202" s="126">
        <f>SUM(F177:F201)</f>
        <v>0</v>
      </c>
      <c r="G202" s="32"/>
      <c r="H202" s="126">
        <f>SUM(H177:H201)</f>
        <v>0</v>
      </c>
      <c r="I202" s="32"/>
      <c r="J202" s="126">
        <f>SUM(J177:J201)</f>
        <v>0</v>
      </c>
      <c r="K202" s="124">
        <f>SUM(K177:K201)</f>
        <v>0</v>
      </c>
    </row>
    <row r="203" spans="1:11" ht="13.5" customHeight="1" x14ac:dyDescent="0.25">
      <c r="A203" s="150"/>
      <c r="B203" s="151" t="s">
        <v>334</v>
      </c>
      <c r="C203" s="7"/>
      <c r="D203" s="29"/>
      <c r="E203" s="16"/>
      <c r="F203" s="61"/>
      <c r="G203" s="16"/>
      <c r="H203" s="61"/>
      <c r="I203" s="16"/>
      <c r="J203" s="61"/>
      <c r="K203" s="61"/>
    </row>
    <row r="204" spans="1:11" ht="13.5" customHeight="1" x14ac:dyDescent="0.25">
      <c r="A204" s="4">
        <v>62</v>
      </c>
      <c r="B204" s="152" t="s">
        <v>335</v>
      </c>
      <c r="C204" s="4" t="s">
        <v>22</v>
      </c>
      <c r="D204" s="16">
        <v>1</v>
      </c>
      <c r="E204" s="16"/>
      <c r="F204" s="61">
        <f t="shared" ref="F204:F214" si="31">E204*D204</f>
        <v>0</v>
      </c>
      <c r="G204" s="16"/>
      <c r="H204" s="61">
        <f t="shared" ref="H204:H236" si="32">G204*D204</f>
        <v>0</v>
      </c>
      <c r="I204" s="16"/>
      <c r="J204" s="61">
        <f t="shared" ref="J204:J236" si="33">I204*D204</f>
        <v>0</v>
      </c>
      <c r="K204" s="61">
        <f t="shared" ref="K204:K236" si="34">J204+H204+F204</f>
        <v>0</v>
      </c>
    </row>
    <row r="205" spans="1:11" ht="13.5" customHeight="1" x14ac:dyDescent="0.25">
      <c r="A205" s="4">
        <v>63</v>
      </c>
      <c r="B205" s="60" t="s">
        <v>336</v>
      </c>
      <c r="C205" s="4" t="s">
        <v>22</v>
      </c>
      <c r="D205" s="16">
        <v>1</v>
      </c>
      <c r="E205" s="16"/>
      <c r="F205" s="61">
        <f t="shared" si="31"/>
        <v>0</v>
      </c>
      <c r="G205" s="16"/>
      <c r="H205" s="61">
        <f t="shared" si="32"/>
        <v>0</v>
      </c>
      <c r="I205" s="16"/>
      <c r="J205" s="61">
        <f t="shared" si="33"/>
        <v>0</v>
      </c>
      <c r="K205" s="61">
        <f t="shared" si="34"/>
        <v>0</v>
      </c>
    </row>
    <row r="206" spans="1:11" ht="13.5" customHeight="1" x14ac:dyDescent="0.25">
      <c r="A206" s="4">
        <v>64</v>
      </c>
      <c r="B206" s="60" t="s">
        <v>337</v>
      </c>
      <c r="C206" s="4" t="s">
        <v>22</v>
      </c>
      <c r="D206" s="16">
        <v>1</v>
      </c>
      <c r="E206" s="16"/>
      <c r="F206" s="61">
        <f t="shared" si="31"/>
        <v>0</v>
      </c>
      <c r="G206" s="16"/>
      <c r="H206" s="61">
        <f t="shared" si="32"/>
        <v>0</v>
      </c>
      <c r="I206" s="16"/>
      <c r="J206" s="61">
        <f t="shared" si="33"/>
        <v>0</v>
      </c>
      <c r="K206" s="61">
        <f t="shared" si="34"/>
        <v>0</v>
      </c>
    </row>
    <row r="207" spans="1:11" ht="13.5" customHeight="1" x14ac:dyDescent="0.25">
      <c r="A207" s="4">
        <v>65</v>
      </c>
      <c r="B207" s="60" t="s">
        <v>338</v>
      </c>
      <c r="C207" s="4" t="s">
        <v>22</v>
      </c>
      <c r="D207" s="16">
        <v>1</v>
      </c>
      <c r="E207" s="16"/>
      <c r="F207" s="61">
        <f t="shared" si="31"/>
        <v>0</v>
      </c>
      <c r="G207" s="16"/>
      <c r="H207" s="61">
        <f t="shared" si="32"/>
        <v>0</v>
      </c>
      <c r="I207" s="16"/>
      <c r="J207" s="61">
        <f t="shared" si="33"/>
        <v>0</v>
      </c>
      <c r="K207" s="61">
        <f t="shared" si="34"/>
        <v>0</v>
      </c>
    </row>
    <row r="208" spans="1:11" ht="13.5" customHeight="1" x14ac:dyDescent="0.25">
      <c r="A208" s="4">
        <v>66</v>
      </c>
      <c r="B208" s="60" t="s">
        <v>339</v>
      </c>
      <c r="C208" s="4" t="s">
        <v>22</v>
      </c>
      <c r="D208" s="16">
        <v>1</v>
      </c>
      <c r="E208" s="16"/>
      <c r="F208" s="61">
        <f t="shared" si="31"/>
        <v>0</v>
      </c>
      <c r="G208" s="16"/>
      <c r="H208" s="61">
        <f t="shared" si="32"/>
        <v>0</v>
      </c>
      <c r="I208" s="16"/>
      <c r="J208" s="61">
        <f t="shared" si="33"/>
        <v>0</v>
      </c>
      <c r="K208" s="61">
        <f t="shared" si="34"/>
        <v>0</v>
      </c>
    </row>
    <row r="209" spans="1:11" ht="13.5" customHeight="1" x14ac:dyDescent="0.25">
      <c r="A209" s="4">
        <v>67</v>
      </c>
      <c r="B209" s="60" t="s">
        <v>340</v>
      </c>
      <c r="C209" s="4" t="s">
        <v>100</v>
      </c>
      <c r="D209" s="16">
        <v>6</v>
      </c>
      <c r="E209" s="16"/>
      <c r="F209" s="61">
        <f t="shared" si="31"/>
        <v>0</v>
      </c>
      <c r="G209" s="16"/>
      <c r="H209" s="61">
        <f t="shared" si="32"/>
        <v>0</v>
      </c>
      <c r="I209" s="16"/>
      <c r="J209" s="61">
        <f t="shared" si="33"/>
        <v>0</v>
      </c>
      <c r="K209" s="61">
        <f t="shared" si="34"/>
        <v>0</v>
      </c>
    </row>
    <row r="210" spans="1:11" ht="13.5" customHeight="1" x14ac:dyDescent="0.25">
      <c r="A210" s="4">
        <v>68</v>
      </c>
      <c r="B210" s="60" t="s">
        <v>341</v>
      </c>
      <c r="C210" s="4" t="s">
        <v>100</v>
      </c>
      <c r="D210" s="16">
        <v>8</v>
      </c>
      <c r="E210" s="16"/>
      <c r="F210" s="61">
        <f t="shared" si="31"/>
        <v>0</v>
      </c>
      <c r="G210" s="16"/>
      <c r="H210" s="61">
        <f t="shared" si="32"/>
        <v>0</v>
      </c>
      <c r="I210" s="16"/>
      <c r="J210" s="61">
        <f t="shared" si="33"/>
        <v>0</v>
      </c>
      <c r="K210" s="61">
        <f t="shared" si="34"/>
        <v>0</v>
      </c>
    </row>
    <row r="211" spans="1:11" ht="13.5" customHeight="1" x14ac:dyDescent="0.25">
      <c r="A211" s="4">
        <v>69</v>
      </c>
      <c r="B211" s="60" t="s">
        <v>342</v>
      </c>
      <c r="C211" s="4" t="s">
        <v>100</v>
      </c>
      <c r="D211" s="16">
        <v>4</v>
      </c>
      <c r="E211" s="16"/>
      <c r="F211" s="61">
        <f t="shared" si="31"/>
        <v>0</v>
      </c>
      <c r="G211" s="16"/>
      <c r="H211" s="61">
        <f t="shared" si="32"/>
        <v>0</v>
      </c>
      <c r="I211" s="16"/>
      <c r="J211" s="61">
        <f t="shared" si="33"/>
        <v>0</v>
      </c>
      <c r="K211" s="61">
        <f t="shared" si="34"/>
        <v>0</v>
      </c>
    </row>
    <row r="212" spans="1:11" ht="13.5" customHeight="1" x14ac:dyDescent="0.25">
      <c r="A212" s="4">
        <v>70</v>
      </c>
      <c r="B212" s="60" t="s">
        <v>343</v>
      </c>
      <c r="C212" s="4" t="s">
        <v>344</v>
      </c>
      <c r="D212" s="16">
        <v>1</v>
      </c>
      <c r="E212" s="16"/>
      <c r="F212" s="61">
        <f t="shared" si="31"/>
        <v>0</v>
      </c>
      <c r="G212" s="16"/>
      <c r="H212" s="61">
        <f t="shared" si="32"/>
        <v>0</v>
      </c>
      <c r="I212" s="16"/>
      <c r="J212" s="61">
        <f t="shared" si="33"/>
        <v>0</v>
      </c>
      <c r="K212" s="61">
        <f t="shared" si="34"/>
        <v>0</v>
      </c>
    </row>
    <row r="213" spans="1:11" ht="13.5" customHeight="1" x14ac:dyDescent="0.25">
      <c r="A213" s="4">
        <v>71</v>
      </c>
      <c r="B213" s="60" t="s">
        <v>345</v>
      </c>
      <c r="C213" s="4" t="s">
        <v>22</v>
      </c>
      <c r="D213" s="16">
        <v>4</v>
      </c>
      <c r="E213" s="16"/>
      <c r="F213" s="61">
        <f t="shared" si="31"/>
        <v>0</v>
      </c>
      <c r="G213" s="16"/>
      <c r="H213" s="61">
        <f t="shared" si="32"/>
        <v>0</v>
      </c>
      <c r="I213" s="16"/>
      <c r="J213" s="61">
        <f t="shared" si="33"/>
        <v>0</v>
      </c>
      <c r="K213" s="61">
        <f t="shared" si="34"/>
        <v>0</v>
      </c>
    </row>
    <row r="214" spans="1:11" ht="13.5" customHeight="1" x14ac:dyDescent="0.25">
      <c r="A214" s="4">
        <v>72</v>
      </c>
      <c r="B214" s="60" t="s">
        <v>346</v>
      </c>
      <c r="C214" s="4" t="s">
        <v>22</v>
      </c>
      <c r="D214" s="16">
        <v>2</v>
      </c>
      <c r="E214" s="16"/>
      <c r="F214" s="61">
        <f t="shared" si="31"/>
        <v>0</v>
      </c>
      <c r="G214" s="16"/>
      <c r="H214" s="61">
        <f t="shared" si="32"/>
        <v>0</v>
      </c>
      <c r="I214" s="16"/>
      <c r="J214" s="61">
        <f t="shared" si="33"/>
        <v>0</v>
      </c>
      <c r="K214" s="61">
        <f t="shared" si="34"/>
        <v>0</v>
      </c>
    </row>
    <row r="215" spans="1:11" ht="13.5" customHeight="1" x14ac:dyDescent="0.25">
      <c r="A215" s="4">
        <v>73</v>
      </c>
      <c r="B215" s="60" t="s">
        <v>38</v>
      </c>
      <c r="C215" s="4" t="s">
        <v>39</v>
      </c>
      <c r="D215" s="16"/>
      <c r="E215" s="16"/>
      <c r="F215" s="61">
        <v>300</v>
      </c>
      <c r="G215" s="16"/>
      <c r="H215" s="61">
        <f t="shared" si="32"/>
        <v>0</v>
      </c>
      <c r="I215" s="16"/>
      <c r="J215" s="61">
        <f t="shared" si="33"/>
        <v>0</v>
      </c>
      <c r="K215" s="61">
        <v>0</v>
      </c>
    </row>
    <row r="216" spans="1:11" ht="13.5" customHeight="1" x14ac:dyDescent="0.25">
      <c r="A216" s="4">
        <v>74</v>
      </c>
      <c r="B216" s="153" t="s">
        <v>347</v>
      </c>
      <c r="C216" s="4" t="s">
        <v>22</v>
      </c>
      <c r="D216" s="16">
        <v>1</v>
      </c>
      <c r="E216" s="16"/>
      <c r="F216" s="61">
        <f t="shared" ref="F216:F234" si="35">E216*D216</f>
        <v>0</v>
      </c>
      <c r="G216" s="16"/>
      <c r="H216" s="61">
        <f t="shared" si="32"/>
        <v>0</v>
      </c>
      <c r="I216" s="16"/>
      <c r="J216" s="61">
        <f t="shared" si="33"/>
        <v>0</v>
      </c>
      <c r="K216" s="61">
        <f t="shared" si="34"/>
        <v>0</v>
      </c>
    </row>
    <row r="217" spans="1:11" ht="13.5" customHeight="1" x14ac:dyDescent="0.25">
      <c r="A217" s="4">
        <v>75</v>
      </c>
      <c r="B217" s="36" t="s">
        <v>102</v>
      </c>
      <c r="C217" s="4" t="s">
        <v>22</v>
      </c>
      <c r="D217" s="16">
        <v>12</v>
      </c>
      <c r="E217" s="16"/>
      <c r="F217" s="61">
        <f t="shared" si="35"/>
        <v>0</v>
      </c>
      <c r="G217" s="16"/>
      <c r="H217" s="61">
        <f t="shared" si="32"/>
        <v>0</v>
      </c>
      <c r="I217" s="16"/>
      <c r="J217" s="61">
        <f t="shared" si="33"/>
        <v>0</v>
      </c>
      <c r="K217" s="61">
        <f t="shared" si="34"/>
        <v>0</v>
      </c>
    </row>
    <row r="218" spans="1:11" ht="13.5" customHeight="1" x14ac:dyDescent="0.25">
      <c r="A218" s="4">
        <v>76</v>
      </c>
      <c r="B218" s="36" t="s">
        <v>103</v>
      </c>
      <c r="C218" s="4" t="s">
        <v>22</v>
      </c>
      <c r="D218" s="16">
        <v>3</v>
      </c>
      <c r="E218" s="16"/>
      <c r="F218" s="61">
        <f t="shared" si="35"/>
        <v>0</v>
      </c>
      <c r="G218" s="16"/>
      <c r="H218" s="61">
        <f t="shared" si="32"/>
        <v>0</v>
      </c>
      <c r="I218" s="16"/>
      <c r="J218" s="61">
        <f t="shared" si="33"/>
        <v>0</v>
      </c>
      <c r="K218" s="61">
        <f t="shared" si="34"/>
        <v>0</v>
      </c>
    </row>
    <row r="219" spans="1:11" ht="13.5" customHeight="1" x14ac:dyDescent="0.25">
      <c r="A219" s="4">
        <v>77</v>
      </c>
      <c r="B219" s="36" t="s">
        <v>104</v>
      </c>
      <c r="C219" s="4" t="s">
        <v>22</v>
      </c>
      <c r="D219" s="16">
        <v>4</v>
      </c>
      <c r="E219" s="16"/>
      <c r="F219" s="61">
        <f t="shared" si="35"/>
        <v>0</v>
      </c>
      <c r="G219" s="16"/>
      <c r="H219" s="61">
        <f t="shared" si="32"/>
        <v>0</v>
      </c>
      <c r="I219" s="16"/>
      <c r="J219" s="61">
        <f t="shared" si="33"/>
        <v>0</v>
      </c>
      <c r="K219" s="61">
        <f t="shared" si="34"/>
        <v>0</v>
      </c>
    </row>
    <row r="220" spans="1:11" ht="13.5" customHeight="1" x14ac:dyDescent="0.25">
      <c r="A220" s="4">
        <v>78</v>
      </c>
      <c r="B220" s="36" t="s">
        <v>105</v>
      </c>
      <c r="C220" s="4" t="s">
        <v>106</v>
      </c>
      <c r="D220" s="16">
        <v>200</v>
      </c>
      <c r="E220" s="16"/>
      <c r="F220" s="61">
        <f t="shared" si="35"/>
        <v>0</v>
      </c>
      <c r="G220" s="16"/>
      <c r="H220" s="61">
        <f t="shared" si="32"/>
        <v>0</v>
      </c>
      <c r="I220" s="16"/>
      <c r="J220" s="61">
        <f t="shared" si="33"/>
        <v>0</v>
      </c>
      <c r="K220" s="61">
        <f t="shared" si="34"/>
        <v>0</v>
      </c>
    </row>
    <row r="221" spans="1:11" ht="13.5" customHeight="1" x14ac:dyDescent="0.25">
      <c r="A221" s="4">
        <v>79</v>
      </c>
      <c r="B221" s="36" t="s">
        <v>348</v>
      </c>
      <c r="C221" s="4" t="s">
        <v>22</v>
      </c>
      <c r="D221" s="16">
        <v>2</v>
      </c>
      <c r="E221" s="16"/>
      <c r="F221" s="61">
        <f t="shared" si="35"/>
        <v>0</v>
      </c>
      <c r="G221" s="16"/>
      <c r="H221" s="61">
        <f t="shared" si="32"/>
        <v>0</v>
      </c>
      <c r="I221" s="16"/>
      <c r="J221" s="61">
        <f t="shared" si="33"/>
        <v>0</v>
      </c>
      <c r="K221" s="61">
        <f t="shared" si="34"/>
        <v>0</v>
      </c>
    </row>
    <row r="222" spans="1:11" ht="13.5" customHeight="1" x14ac:dyDescent="0.25">
      <c r="A222" s="4">
        <v>80</v>
      </c>
      <c r="B222" s="36" t="s">
        <v>349</v>
      </c>
      <c r="C222" s="4" t="s">
        <v>22</v>
      </c>
      <c r="D222" s="16">
        <v>1</v>
      </c>
      <c r="E222" s="16"/>
      <c r="F222" s="61">
        <f t="shared" si="35"/>
        <v>0</v>
      </c>
      <c r="G222" s="16"/>
      <c r="H222" s="61">
        <f t="shared" si="32"/>
        <v>0</v>
      </c>
      <c r="I222" s="16"/>
      <c r="J222" s="61">
        <f t="shared" si="33"/>
        <v>0</v>
      </c>
      <c r="K222" s="61">
        <f t="shared" si="34"/>
        <v>0</v>
      </c>
    </row>
    <row r="223" spans="1:11" ht="13.5" customHeight="1" x14ac:dyDescent="0.25">
      <c r="A223" s="4">
        <v>81</v>
      </c>
      <c r="B223" s="36" t="s">
        <v>350</v>
      </c>
      <c r="C223" s="4" t="s">
        <v>22</v>
      </c>
      <c r="D223" s="16">
        <v>10</v>
      </c>
      <c r="E223" s="16"/>
      <c r="F223" s="61">
        <f t="shared" si="35"/>
        <v>0</v>
      </c>
      <c r="G223" s="16"/>
      <c r="H223" s="61">
        <f t="shared" si="32"/>
        <v>0</v>
      </c>
      <c r="I223" s="16"/>
      <c r="J223" s="61">
        <f t="shared" si="33"/>
        <v>0</v>
      </c>
      <c r="K223" s="61">
        <f t="shared" si="34"/>
        <v>0</v>
      </c>
    </row>
    <row r="224" spans="1:11" ht="13.5" customHeight="1" x14ac:dyDescent="0.25">
      <c r="A224" s="4">
        <v>82</v>
      </c>
      <c r="B224" s="36" t="s">
        <v>351</v>
      </c>
      <c r="C224" s="4" t="s">
        <v>22</v>
      </c>
      <c r="D224" s="16">
        <v>5</v>
      </c>
      <c r="E224" s="16"/>
      <c r="F224" s="61">
        <f t="shared" si="35"/>
        <v>0</v>
      </c>
      <c r="G224" s="16"/>
      <c r="H224" s="61">
        <f t="shared" si="32"/>
        <v>0</v>
      </c>
      <c r="I224" s="16"/>
      <c r="J224" s="61">
        <f t="shared" si="33"/>
        <v>0</v>
      </c>
      <c r="K224" s="61">
        <f t="shared" si="34"/>
        <v>0</v>
      </c>
    </row>
    <row r="225" spans="1:11" ht="13.5" customHeight="1" x14ac:dyDescent="0.25">
      <c r="A225" s="4">
        <v>83</v>
      </c>
      <c r="B225" s="36" t="s">
        <v>352</v>
      </c>
      <c r="C225" s="4" t="s">
        <v>22</v>
      </c>
      <c r="D225" s="16">
        <v>2</v>
      </c>
      <c r="E225" s="16"/>
      <c r="F225" s="61">
        <f t="shared" si="35"/>
        <v>0</v>
      </c>
      <c r="G225" s="16"/>
      <c r="H225" s="61">
        <f t="shared" si="32"/>
        <v>0</v>
      </c>
      <c r="I225" s="16"/>
      <c r="J225" s="61">
        <f t="shared" si="33"/>
        <v>0</v>
      </c>
      <c r="K225" s="61">
        <f t="shared" si="34"/>
        <v>0</v>
      </c>
    </row>
    <row r="226" spans="1:11" ht="13.5" customHeight="1" x14ac:dyDescent="0.25">
      <c r="A226" s="4">
        <v>84</v>
      </c>
      <c r="B226" s="36" t="s">
        <v>353</v>
      </c>
      <c r="C226" s="4" t="s">
        <v>106</v>
      </c>
      <c r="D226" s="16">
        <v>40</v>
      </c>
      <c r="E226" s="16"/>
      <c r="F226" s="61">
        <f t="shared" si="35"/>
        <v>0</v>
      </c>
      <c r="G226" s="16"/>
      <c r="H226" s="61">
        <f t="shared" si="32"/>
        <v>0</v>
      </c>
      <c r="I226" s="16"/>
      <c r="J226" s="61">
        <f t="shared" si="33"/>
        <v>0</v>
      </c>
      <c r="K226" s="61">
        <f t="shared" si="34"/>
        <v>0</v>
      </c>
    </row>
    <row r="227" spans="1:11" ht="13.5" customHeight="1" x14ac:dyDescent="0.25">
      <c r="A227" s="4">
        <v>85</v>
      </c>
      <c r="B227" s="36" t="s">
        <v>346</v>
      </c>
      <c r="C227" s="4" t="s">
        <v>106</v>
      </c>
      <c r="D227" s="16">
        <v>150</v>
      </c>
      <c r="E227" s="16"/>
      <c r="F227" s="61">
        <f t="shared" si="35"/>
        <v>0</v>
      </c>
      <c r="G227" s="16"/>
      <c r="H227" s="61">
        <f t="shared" si="32"/>
        <v>0</v>
      </c>
      <c r="I227" s="16"/>
      <c r="J227" s="61">
        <f t="shared" si="33"/>
        <v>0</v>
      </c>
      <c r="K227" s="61">
        <f t="shared" si="34"/>
        <v>0</v>
      </c>
    </row>
    <row r="228" spans="1:11" ht="13.5" customHeight="1" x14ac:dyDescent="0.25">
      <c r="A228" s="4">
        <v>86</v>
      </c>
      <c r="B228" s="36" t="s">
        <v>38</v>
      </c>
      <c r="C228" s="4" t="s">
        <v>22</v>
      </c>
      <c r="D228" s="16">
        <v>12</v>
      </c>
      <c r="E228" s="16"/>
      <c r="F228" s="61">
        <f t="shared" si="35"/>
        <v>0</v>
      </c>
      <c r="G228" s="16"/>
      <c r="H228" s="61">
        <f t="shared" si="32"/>
        <v>0</v>
      </c>
      <c r="I228" s="16"/>
      <c r="J228" s="61">
        <f t="shared" si="33"/>
        <v>0</v>
      </c>
      <c r="K228" s="61">
        <f t="shared" si="34"/>
        <v>0</v>
      </c>
    </row>
    <row r="229" spans="1:11" ht="13.5" customHeight="1" x14ac:dyDescent="0.25">
      <c r="A229" s="4">
        <v>87</v>
      </c>
      <c r="B229" s="154" t="s">
        <v>354</v>
      </c>
      <c r="C229" s="4" t="s">
        <v>22</v>
      </c>
      <c r="D229" s="16">
        <v>1</v>
      </c>
      <c r="E229" s="16"/>
      <c r="F229" s="61">
        <f t="shared" si="35"/>
        <v>0</v>
      </c>
      <c r="G229" s="16"/>
      <c r="H229" s="61">
        <f t="shared" si="32"/>
        <v>0</v>
      </c>
      <c r="I229" s="16"/>
      <c r="J229" s="61">
        <f t="shared" si="33"/>
        <v>0</v>
      </c>
      <c r="K229" s="61">
        <f t="shared" si="34"/>
        <v>0</v>
      </c>
    </row>
    <row r="230" spans="1:11" ht="13.5" customHeight="1" x14ac:dyDescent="0.25">
      <c r="A230" s="4">
        <v>88</v>
      </c>
      <c r="B230" s="36" t="s">
        <v>355</v>
      </c>
      <c r="C230" s="4" t="s">
        <v>22</v>
      </c>
      <c r="D230" s="16">
        <v>1</v>
      </c>
      <c r="E230" s="16"/>
      <c r="F230" s="61">
        <f t="shared" si="35"/>
        <v>0</v>
      </c>
      <c r="G230" s="16"/>
      <c r="H230" s="61">
        <f t="shared" si="32"/>
        <v>0</v>
      </c>
      <c r="I230" s="16"/>
      <c r="J230" s="61">
        <f t="shared" si="33"/>
        <v>0</v>
      </c>
      <c r="K230" s="61">
        <f t="shared" si="34"/>
        <v>0</v>
      </c>
    </row>
    <row r="231" spans="1:11" ht="13.5" customHeight="1" x14ac:dyDescent="0.25">
      <c r="A231" s="4">
        <v>89</v>
      </c>
      <c r="B231" s="36" t="s">
        <v>356</v>
      </c>
      <c r="C231" s="4" t="s">
        <v>100</v>
      </c>
      <c r="D231" s="16">
        <v>1</v>
      </c>
      <c r="E231" s="16"/>
      <c r="F231" s="61">
        <f t="shared" si="35"/>
        <v>0</v>
      </c>
      <c r="G231" s="16"/>
      <c r="H231" s="61">
        <f t="shared" si="32"/>
        <v>0</v>
      </c>
      <c r="I231" s="16"/>
      <c r="J231" s="61">
        <f t="shared" si="33"/>
        <v>0</v>
      </c>
      <c r="K231" s="61">
        <f t="shared" si="34"/>
        <v>0</v>
      </c>
    </row>
    <row r="232" spans="1:11" ht="13.5" customHeight="1" x14ac:dyDescent="0.25">
      <c r="A232" s="4">
        <v>90</v>
      </c>
      <c r="B232" s="36" t="s">
        <v>357</v>
      </c>
      <c r="C232" s="4" t="s">
        <v>100</v>
      </c>
      <c r="D232" s="16">
        <v>1</v>
      </c>
      <c r="E232" s="16"/>
      <c r="F232" s="61">
        <f t="shared" si="35"/>
        <v>0</v>
      </c>
      <c r="G232" s="16"/>
      <c r="H232" s="61">
        <f t="shared" si="32"/>
        <v>0</v>
      </c>
      <c r="I232" s="16"/>
      <c r="J232" s="61">
        <f t="shared" si="33"/>
        <v>0</v>
      </c>
      <c r="K232" s="61">
        <f t="shared" si="34"/>
        <v>0</v>
      </c>
    </row>
    <row r="233" spans="1:11" ht="13.5" customHeight="1" x14ac:dyDescent="0.25">
      <c r="A233" s="4">
        <v>91</v>
      </c>
      <c r="B233" s="36" t="s">
        <v>358</v>
      </c>
      <c r="C233" s="4" t="s">
        <v>22</v>
      </c>
      <c r="D233" s="16">
        <v>4</v>
      </c>
      <c r="E233" s="16"/>
      <c r="F233" s="61">
        <f t="shared" si="35"/>
        <v>0</v>
      </c>
      <c r="G233" s="16"/>
      <c r="H233" s="61">
        <f t="shared" si="32"/>
        <v>0</v>
      </c>
      <c r="I233" s="16"/>
      <c r="J233" s="61">
        <f t="shared" si="33"/>
        <v>0</v>
      </c>
      <c r="K233" s="61">
        <f t="shared" si="34"/>
        <v>0</v>
      </c>
    </row>
    <row r="234" spans="1:11" ht="13.5" customHeight="1" x14ac:dyDescent="0.25">
      <c r="A234" s="4">
        <v>92</v>
      </c>
      <c r="B234" s="36" t="s">
        <v>359</v>
      </c>
      <c r="C234" s="4" t="s">
        <v>22</v>
      </c>
      <c r="D234" s="16">
        <v>1</v>
      </c>
      <c r="E234" s="16"/>
      <c r="F234" s="61">
        <f t="shared" si="35"/>
        <v>0</v>
      </c>
      <c r="G234" s="16"/>
      <c r="H234" s="61">
        <f t="shared" si="32"/>
        <v>0</v>
      </c>
      <c r="I234" s="16"/>
      <c r="J234" s="61">
        <f t="shared" si="33"/>
        <v>0</v>
      </c>
      <c r="K234" s="61">
        <f t="shared" si="34"/>
        <v>0</v>
      </c>
    </row>
    <row r="235" spans="1:11" ht="13.5" customHeight="1" x14ac:dyDescent="0.25">
      <c r="A235" s="4">
        <v>93</v>
      </c>
      <c r="B235" s="36" t="s">
        <v>38</v>
      </c>
      <c r="C235" s="4" t="s">
        <v>39</v>
      </c>
      <c r="D235" s="16"/>
      <c r="E235" s="16"/>
      <c r="F235" s="61">
        <v>200</v>
      </c>
      <c r="G235" s="16"/>
      <c r="H235" s="61">
        <f t="shared" si="32"/>
        <v>0</v>
      </c>
      <c r="I235" s="16"/>
      <c r="J235" s="61">
        <f t="shared" si="33"/>
        <v>0</v>
      </c>
      <c r="K235" s="61">
        <v>0</v>
      </c>
    </row>
    <row r="236" spans="1:11" ht="13.5" customHeight="1" x14ac:dyDescent="0.25">
      <c r="A236" s="4">
        <v>94</v>
      </c>
      <c r="B236" s="154" t="s">
        <v>360</v>
      </c>
      <c r="C236" s="4" t="s">
        <v>22</v>
      </c>
      <c r="D236" s="16">
        <v>3</v>
      </c>
      <c r="E236" s="16"/>
      <c r="F236" s="61">
        <f>E236*D236</f>
        <v>0</v>
      </c>
      <c r="G236" s="16"/>
      <c r="H236" s="61">
        <f t="shared" si="32"/>
        <v>0</v>
      </c>
      <c r="I236" s="16"/>
      <c r="J236" s="61">
        <f t="shared" si="33"/>
        <v>0</v>
      </c>
      <c r="K236" s="61">
        <f t="shared" si="34"/>
        <v>0</v>
      </c>
    </row>
    <row r="237" spans="1:11" ht="13.5" customHeight="1" x14ac:dyDescent="0.25">
      <c r="A237" s="148"/>
      <c r="B237" s="132" t="s">
        <v>7</v>
      </c>
      <c r="C237" s="22"/>
      <c r="D237" s="15"/>
      <c r="E237" s="15"/>
      <c r="F237" s="126"/>
      <c r="G237" s="32"/>
      <c r="H237" s="126">
        <f>SUM(H203:H236)</f>
        <v>0</v>
      </c>
      <c r="I237" s="32"/>
      <c r="J237" s="126">
        <f>SUM(J203:J236)</f>
        <v>0</v>
      </c>
      <c r="K237" s="124">
        <v>0</v>
      </c>
    </row>
    <row r="238" spans="1:11" ht="13.5" customHeight="1" x14ac:dyDescent="0.25">
      <c r="A238" s="150"/>
      <c r="B238" s="155" t="s">
        <v>361</v>
      </c>
      <c r="C238" s="7"/>
      <c r="D238" s="29"/>
      <c r="E238" s="16"/>
      <c r="F238" s="61"/>
      <c r="G238" s="16"/>
      <c r="H238" s="61"/>
      <c r="I238" s="16"/>
      <c r="J238" s="61"/>
      <c r="K238" s="61"/>
    </row>
    <row r="239" spans="1:11" ht="13.5" customHeight="1" x14ac:dyDescent="0.25">
      <c r="A239" s="59" t="s">
        <v>362</v>
      </c>
      <c r="B239" s="156" t="s">
        <v>363</v>
      </c>
      <c r="C239" s="4" t="s">
        <v>22</v>
      </c>
      <c r="D239" s="16">
        <v>10</v>
      </c>
      <c r="E239" s="16"/>
      <c r="F239" s="61">
        <f t="shared" ref="F239:F258" si="36">E239*D239</f>
        <v>0</v>
      </c>
      <c r="G239" s="16"/>
      <c r="H239" s="61">
        <f t="shared" ref="H239:H258" si="37">G239*D239</f>
        <v>0</v>
      </c>
      <c r="I239" s="16"/>
      <c r="J239" s="61">
        <f t="shared" ref="J239:J258" si="38">I239*D239</f>
        <v>0</v>
      </c>
      <c r="K239" s="61">
        <f t="shared" ref="K239:K259" si="39">J239+H239+F239</f>
        <v>0</v>
      </c>
    </row>
    <row r="240" spans="1:11" ht="13.5" customHeight="1" x14ac:dyDescent="0.25">
      <c r="A240" s="59" t="s">
        <v>364</v>
      </c>
      <c r="B240" s="156" t="s">
        <v>365</v>
      </c>
      <c r="C240" s="4" t="s">
        <v>22</v>
      </c>
      <c r="D240" s="16">
        <v>10</v>
      </c>
      <c r="E240" s="16"/>
      <c r="F240" s="61">
        <f t="shared" si="36"/>
        <v>0</v>
      </c>
      <c r="G240" s="16"/>
      <c r="H240" s="61">
        <f t="shared" si="37"/>
        <v>0</v>
      </c>
      <c r="I240" s="16"/>
      <c r="J240" s="61">
        <f t="shared" si="38"/>
        <v>0</v>
      </c>
      <c r="K240" s="61">
        <f t="shared" si="39"/>
        <v>0</v>
      </c>
    </row>
    <row r="241" spans="1:11" ht="13.5" customHeight="1" x14ac:dyDescent="0.25">
      <c r="A241" s="59" t="s">
        <v>366</v>
      </c>
      <c r="B241" s="156" t="s">
        <v>367</v>
      </c>
      <c r="C241" s="4" t="s">
        <v>22</v>
      </c>
      <c r="D241" s="16">
        <v>10</v>
      </c>
      <c r="E241" s="16"/>
      <c r="F241" s="61">
        <f t="shared" si="36"/>
        <v>0</v>
      </c>
      <c r="G241" s="16"/>
      <c r="H241" s="61">
        <f t="shared" si="37"/>
        <v>0</v>
      </c>
      <c r="I241" s="16"/>
      <c r="J241" s="61">
        <f t="shared" si="38"/>
        <v>0</v>
      </c>
      <c r="K241" s="61">
        <f t="shared" si="39"/>
        <v>0</v>
      </c>
    </row>
    <row r="242" spans="1:11" ht="13.5" customHeight="1" x14ac:dyDescent="0.25">
      <c r="A242" s="59" t="s">
        <v>368</v>
      </c>
      <c r="B242" s="156" t="s">
        <v>369</v>
      </c>
      <c r="C242" s="4" t="s">
        <v>12</v>
      </c>
      <c r="D242" s="16">
        <v>10</v>
      </c>
      <c r="E242" s="16"/>
      <c r="F242" s="61">
        <f t="shared" si="36"/>
        <v>0</v>
      </c>
      <c r="G242" s="16"/>
      <c r="H242" s="61">
        <f t="shared" si="37"/>
        <v>0</v>
      </c>
      <c r="I242" s="16"/>
      <c r="J242" s="61">
        <f t="shared" si="38"/>
        <v>0</v>
      </c>
      <c r="K242" s="61">
        <f t="shared" si="39"/>
        <v>0</v>
      </c>
    </row>
    <row r="243" spans="1:11" ht="13.5" customHeight="1" x14ac:dyDescent="0.25">
      <c r="A243" s="59" t="s">
        <v>370</v>
      </c>
      <c r="B243" s="156" t="s">
        <v>371</v>
      </c>
      <c r="C243" s="4" t="s">
        <v>22</v>
      </c>
      <c r="D243" s="16">
        <v>10</v>
      </c>
      <c r="E243" s="16"/>
      <c r="F243" s="61">
        <f t="shared" si="36"/>
        <v>0</v>
      </c>
      <c r="G243" s="16"/>
      <c r="H243" s="61">
        <f t="shared" si="37"/>
        <v>0</v>
      </c>
      <c r="I243" s="16"/>
      <c r="J243" s="61">
        <f t="shared" si="38"/>
        <v>0</v>
      </c>
      <c r="K243" s="61">
        <f t="shared" si="39"/>
        <v>0</v>
      </c>
    </row>
    <row r="244" spans="1:11" ht="13.5" customHeight="1" x14ac:dyDescent="0.25">
      <c r="A244" s="59" t="s">
        <v>372</v>
      </c>
      <c r="B244" s="156" t="s">
        <v>373</v>
      </c>
      <c r="C244" s="4" t="s">
        <v>106</v>
      </c>
      <c r="D244" s="16">
        <v>70</v>
      </c>
      <c r="E244" s="16"/>
      <c r="F244" s="61">
        <f t="shared" si="36"/>
        <v>0</v>
      </c>
      <c r="G244" s="16"/>
      <c r="H244" s="61">
        <f t="shared" si="37"/>
        <v>0</v>
      </c>
      <c r="I244" s="16"/>
      <c r="J244" s="61">
        <f t="shared" si="38"/>
        <v>0</v>
      </c>
      <c r="K244" s="61">
        <f t="shared" si="39"/>
        <v>0</v>
      </c>
    </row>
    <row r="245" spans="1:11" ht="13.5" customHeight="1" x14ac:dyDescent="0.25">
      <c r="A245" s="59" t="s">
        <v>374</v>
      </c>
      <c r="B245" s="156" t="s">
        <v>375</v>
      </c>
      <c r="C245" s="4" t="s">
        <v>106</v>
      </c>
      <c r="D245" s="16">
        <v>70</v>
      </c>
      <c r="E245" s="16"/>
      <c r="F245" s="61">
        <f t="shared" si="36"/>
        <v>0</v>
      </c>
      <c r="G245" s="16"/>
      <c r="H245" s="61">
        <f t="shared" si="37"/>
        <v>0</v>
      </c>
      <c r="I245" s="16"/>
      <c r="J245" s="61">
        <f t="shared" si="38"/>
        <v>0</v>
      </c>
      <c r="K245" s="61">
        <f t="shared" si="39"/>
        <v>0</v>
      </c>
    </row>
    <row r="246" spans="1:11" ht="13.5" customHeight="1" x14ac:dyDescent="0.25">
      <c r="A246" s="59" t="s">
        <v>376</v>
      </c>
      <c r="B246" s="156" t="s">
        <v>377</v>
      </c>
      <c r="C246" s="4" t="s">
        <v>106</v>
      </c>
      <c r="D246" s="16">
        <v>70</v>
      </c>
      <c r="E246" s="16"/>
      <c r="F246" s="61">
        <f t="shared" si="36"/>
        <v>0</v>
      </c>
      <c r="G246" s="16"/>
      <c r="H246" s="61">
        <f t="shared" si="37"/>
        <v>0</v>
      </c>
      <c r="I246" s="16"/>
      <c r="J246" s="61">
        <f t="shared" si="38"/>
        <v>0</v>
      </c>
      <c r="K246" s="61">
        <f t="shared" si="39"/>
        <v>0</v>
      </c>
    </row>
    <row r="247" spans="1:11" ht="13.5" customHeight="1" x14ac:dyDescent="0.25">
      <c r="A247" s="59" t="s">
        <v>378</v>
      </c>
      <c r="B247" s="156" t="s">
        <v>379</v>
      </c>
      <c r="C247" s="4" t="s">
        <v>22</v>
      </c>
      <c r="D247" s="16">
        <v>5</v>
      </c>
      <c r="E247" s="16"/>
      <c r="F247" s="61">
        <f t="shared" si="36"/>
        <v>0</v>
      </c>
      <c r="G247" s="16"/>
      <c r="H247" s="61">
        <f t="shared" si="37"/>
        <v>0</v>
      </c>
      <c r="I247" s="16"/>
      <c r="J247" s="61">
        <f t="shared" si="38"/>
        <v>0</v>
      </c>
      <c r="K247" s="61">
        <f t="shared" si="39"/>
        <v>0</v>
      </c>
    </row>
    <row r="248" spans="1:11" ht="13.5" customHeight="1" x14ac:dyDescent="0.25">
      <c r="A248" s="59" t="s">
        <v>380</v>
      </c>
      <c r="B248" s="156" t="s">
        <v>381</v>
      </c>
      <c r="C248" s="4" t="s">
        <v>22</v>
      </c>
      <c r="D248" s="16">
        <v>10</v>
      </c>
      <c r="E248" s="16"/>
      <c r="F248" s="61">
        <f t="shared" si="36"/>
        <v>0</v>
      </c>
      <c r="G248" s="16"/>
      <c r="H248" s="61">
        <f t="shared" si="37"/>
        <v>0</v>
      </c>
      <c r="I248" s="16"/>
      <c r="J248" s="61">
        <f t="shared" si="38"/>
        <v>0</v>
      </c>
      <c r="K248" s="61">
        <f t="shared" si="39"/>
        <v>0</v>
      </c>
    </row>
    <row r="249" spans="1:11" ht="13.5" customHeight="1" x14ac:dyDescent="0.25">
      <c r="A249" s="59" t="s">
        <v>382</v>
      </c>
      <c r="B249" s="156" t="s">
        <v>383</v>
      </c>
      <c r="C249" s="4" t="s">
        <v>106</v>
      </c>
      <c r="D249" s="16">
        <v>20</v>
      </c>
      <c r="E249" s="16"/>
      <c r="F249" s="61">
        <f t="shared" si="36"/>
        <v>0</v>
      </c>
      <c r="G249" s="16"/>
      <c r="H249" s="61">
        <f t="shared" si="37"/>
        <v>0</v>
      </c>
      <c r="I249" s="16"/>
      <c r="J249" s="61">
        <f t="shared" si="38"/>
        <v>0</v>
      </c>
      <c r="K249" s="61">
        <f t="shared" si="39"/>
        <v>0</v>
      </c>
    </row>
    <row r="250" spans="1:11" ht="13.5" customHeight="1" x14ac:dyDescent="0.25">
      <c r="A250" s="59" t="s">
        <v>384</v>
      </c>
      <c r="B250" s="147" t="s">
        <v>385</v>
      </c>
      <c r="C250" s="4" t="s">
        <v>100</v>
      </c>
      <c r="D250" s="16">
        <v>10</v>
      </c>
      <c r="E250" s="16"/>
      <c r="F250" s="61">
        <f t="shared" si="36"/>
        <v>0</v>
      </c>
      <c r="G250" s="16"/>
      <c r="H250" s="61">
        <f t="shared" si="37"/>
        <v>0</v>
      </c>
      <c r="I250" s="16"/>
      <c r="J250" s="61">
        <f t="shared" si="38"/>
        <v>0</v>
      </c>
      <c r="K250" s="61">
        <f t="shared" si="39"/>
        <v>0</v>
      </c>
    </row>
    <row r="251" spans="1:11" ht="13.5" customHeight="1" x14ac:dyDescent="0.25">
      <c r="A251" s="59" t="s">
        <v>386</v>
      </c>
      <c r="B251" s="156" t="s">
        <v>387</v>
      </c>
      <c r="C251" s="4" t="s">
        <v>106</v>
      </c>
      <c r="D251" s="16">
        <v>90</v>
      </c>
      <c r="E251" s="16"/>
      <c r="F251" s="61">
        <f t="shared" si="36"/>
        <v>0</v>
      </c>
      <c r="G251" s="16"/>
      <c r="H251" s="61">
        <f t="shared" si="37"/>
        <v>0</v>
      </c>
      <c r="I251" s="16"/>
      <c r="J251" s="61">
        <f t="shared" si="38"/>
        <v>0</v>
      </c>
      <c r="K251" s="61">
        <f t="shared" si="39"/>
        <v>0</v>
      </c>
    </row>
    <row r="252" spans="1:11" ht="13.5" customHeight="1" x14ac:dyDescent="0.25">
      <c r="A252" s="59" t="s">
        <v>388</v>
      </c>
      <c r="B252" s="156" t="s">
        <v>389</v>
      </c>
      <c r="C252" s="4" t="s">
        <v>106</v>
      </c>
      <c r="D252" s="16">
        <v>20</v>
      </c>
      <c r="E252" s="16"/>
      <c r="F252" s="61">
        <f t="shared" si="36"/>
        <v>0</v>
      </c>
      <c r="G252" s="16"/>
      <c r="H252" s="61">
        <f t="shared" si="37"/>
        <v>0</v>
      </c>
      <c r="I252" s="16"/>
      <c r="J252" s="61">
        <f t="shared" si="38"/>
        <v>0</v>
      </c>
      <c r="K252" s="61">
        <f t="shared" si="39"/>
        <v>0</v>
      </c>
    </row>
    <row r="253" spans="1:11" ht="13.5" customHeight="1" x14ac:dyDescent="0.25">
      <c r="A253" s="59" t="s">
        <v>390</v>
      </c>
      <c r="B253" s="156" t="s">
        <v>391</v>
      </c>
      <c r="C253" s="4" t="s">
        <v>106</v>
      </c>
      <c r="D253" s="16">
        <v>40</v>
      </c>
      <c r="E253" s="16"/>
      <c r="F253" s="61">
        <f t="shared" si="36"/>
        <v>0</v>
      </c>
      <c r="G253" s="16"/>
      <c r="H253" s="61">
        <f t="shared" si="37"/>
        <v>0</v>
      </c>
      <c r="I253" s="16"/>
      <c r="J253" s="61">
        <f t="shared" si="38"/>
        <v>0</v>
      </c>
      <c r="K253" s="61">
        <f t="shared" si="39"/>
        <v>0</v>
      </c>
    </row>
    <row r="254" spans="1:11" ht="13.5" customHeight="1" x14ac:dyDescent="0.25">
      <c r="A254" s="59" t="s">
        <v>392</v>
      </c>
      <c r="B254" s="156" t="s">
        <v>393</v>
      </c>
      <c r="C254" s="4" t="s">
        <v>22</v>
      </c>
      <c r="D254" s="16">
        <v>2</v>
      </c>
      <c r="E254" s="16"/>
      <c r="F254" s="61">
        <f t="shared" si="36"/>
        <v>0</v>
      </c>
      <c r="G254" s="16"/>
      <c r="H254" s="61">
        <f t="shared" si="37"/>
        <v>0</v>
      </c>
      <c r="I254" s="16"/>
      <c r="J254" s="61">
        <f t="shared" si="38"/>
        <v>0</v>
      </c>
      <c r="K254" s="61">
        <f t="shared" si="39"/>
        <v>0</v>
      </c>
    </row>
    <row r="255" spans="1:11" ht="13.5" customHeight="1" x14ac:dyDescent="0.25">
      <c r="A255" s="59" t="s">
        <v>394</v>
      </c>
      <c r="B255" s="156" t="s">
        <v>333</v>
      </c>
      <c r="C255" s="4" t="s">
        <v>100</v>
      </c>
      <c r="D255" s="16">
        <v>60</v>
      </c>
      <c r="E255" s="16"/>
      <c r="F255" s="61">
        <f t="shared" si="36"/>
        <v>0</v>
      </c>
      <c r="G255" s="16"/>
      <c r="H255" s="61">
        <f t="shared" si="37"/>
        <v>0</v>
      </c>
      <c r="I255" s="16"/>
      <c r="J255" s="61">
        <f t="shared" si="38"/>
        <v>0</v>
      </c>
      <c r="K255" s="61">
        <f t="shared" si="39"/>
        <v>0</v>
      </c>
    </row>
    <row r="256" spans="1:11" ht="13.5" customHeight="1" x14ac:dyDescent="0.25">
      <c r="A256" s="59" t="s">
        <v>395</v>
      </c>
      <c r="B256" s="156" t="s">
        <v>396</v>
      </c>
      <c r="C256" s="4" t="s">
        <v>100</v>
      </c>
      <c r="D256" s="16">
        <v>7</v>
      </c>
      <c r="E256" s="16"/>
      <c r="F256" s="61">
        <f t="shared" si="36"/>
        <v>0</v>
      </c>
      <c r="G256" s="16"/>
      <c r="H256" s="61">
        <f t="shared" si="37"/>
        <v>0</v>
      </c>
      <c r="I256" s="16"/>
      <c r="J256" s="61">
        <f t="shared" si="38"/>
        <v>0</v>
      </c>
      <c r="K256" s="61">
        <f t="shared" si="39"/>
        <v>0</v>
      </c>
    </row>
    <row r="257" spans="1:11" ht="13.5" customHeight="1" x14ac:dyDescent="0.25">
      <c r="A257" s="59" t="s">
        <v>397</v>
      </c>
      <c r="B257" s="156" t="s">
        <v>398</v>
      </c>
      <c r="C257" s="4" t="s">
        <v>100</v>
      </c>
      <c r="D257" s="16">
        <v>10</v>
      </c>
      <c r="E257" s="16"/>
      <c r="F257" s="61">
        <f t="shared" si="36"/>
        <v>0</v>
      </c>
      <c r="G257" s="16"/>
      <c r="H257" s="61">
        <f t="shared" si="37"/>
        <v>0</v>
      </c>
      <c r="I257" s="16"/>
      <c r="J257" s="61">
        <f t="shared" si="38"/>
        <v>0</v>
      </c>
      <c r="K257" s="61">
        <f t="shared" si="39"/>
        <v>0</v>
      </c>
    </row>
    <row r="258" spans="1:11" ht="13.5" customHeight="1" x14ac:dyDescent="0.25">
      <c r="A258" s="59" t="s">
        <v>399</v>
      </c>
      <c r="B258" s="147" t="s">
        <v>400</v>
      </c>
      <c r="C258" s="4" t="s">
        <v>344</v>
      </c>
      <c r="D258" s="16">
        <v>10</v>
      </c>
      <c r="E258" s="16"/>
      <c r="F258" s="61">
        <f t="shared" si="36"/>
        <v>0</v>
      </c>
      <c r="G258" s="16"/>
      <c r="H258" s="61">
        <f t="shared" si="37"/>
        <v>0</v>
      </c>
      <c r="I258" s="16"/>
      <c r="J258" s="61">
        <f t="shared" si="38"/>
        <v>0</v>
      </c>
      <c r="K258" s="61">
        <f t="shared" si="39"/>
        <v>0</v>
      </c>
    </row>
    <row r="259" spans="1:11" ht="13.5" customHeight="1" x14ac:dyDescent="0.3">
      <c r="A259" s="59" t="s">
        <v>401</v>
      </c>
      <c r="B259" s="147" t="s">
        <v>402</v>
      </c>
      <c r="C259" s="4" t="s">
        <v>39</v>
      </c>
      <c r="D259" s="16"/>
      <c r="E259" s="16"/>
      <c r="F259" s="61">
        <v>0</v>
      </c>
      <c r="G259" s="16"/>
      <c r="H259" s="61"/>
      <c r="I259" s="77"/>
      <c r="J259" s="61"/>
      <c r="K259" s="61">
        <f t="shared" si="39"/>
        <v>0</v>
      </c>
    </row>
    <row r="260" spans="1:11" ht="13.5" customHeight="1" x14ac:dyDescent="0.3">
      <c r="A260" s="70"/>
      <c r="B260" s="71" t="s">
        <v>7</v>
      </c>
      <c r="C260" s="22"/>
      <c r="D260" s="72"/>
      <c r="E260" s="72"/>
      <c r="F260" s="157">
        <f>SUM(F238:F259)</f>
        <v>0</v>
      </c>
      <c r="G260" s="157"/>
      <c r="H260" s="157">
        <f>SUM(H238:H259)</f>
        <v>0</v>
      </c>
      <c r="I260" s="157"/>
      <c r="J260" s="157">
        <f>SUM(J238:J259)</f>
        <v>0</v>
      </c>
      <c r="K260" s="158">
        <f>SUM(K239:K259)</f>
        <v>0</v>
      </c>
    </row>
    <row r="261" spans="1:11" ht="13.5" customHeight="1" x14ac:dyDescent="0.25">
      <c r="A261" s="104"/>
      <c r="B261" s="159" t="s">
        <v>403</v>
      </c>
      <c r="C261" s="160"/>
      <c r="D261" s="161"/>
      <c r="E261" s="161"/>
      <c r="F261" s="162">
        <v>0</v>
      </c>
      <c r="G261" s="162"/>
      <c r="H261" s="162">
        <f>H260+H237+H202+H175+H165+H153+H135+H107+H95+H68+H45</f>
        <v>0</v>
      </c>
      <c r="I261" s="162"/>
      <c r="J261" s="162">
        <f>J260+J237+J202+J175+J165+J153+J135+J108+J107+J95+J68+J45</f>
        <v>0</v>
      </c>
      <c r="K261" s="162">
        <f>K260+K175+K202+K175+K165+K153+K135+K107+K95+K68+K45</f>
        <v>0</v>
      </c>
    </row>
    <row r="262" spans="1:11" ht="13.5" customHeight="1" x14ac:dyDescent="0.3">
      <c r="A262" s="74"/>
      <c r="B262" s="75" t="s">
        <v>113</v>
      </c>
      <c r="C262" s="76"/>
      <c r="D262" s="77"/>
      <c r="E262" s="77"/>
      <c r="F262" s="77"/>
      <c r="G262" s="77"/>
      <c r="H262" s="77"/>
      <c r="I262" s="77"/>
      <c r="J262" s="77"/>
      <c r="K262" s="79">
        <f>F261*C262</f>
        <v>0</v>
      </c>
    </row>
    <row r="263" spans="1:11" ht="13.5" customHeight="1" x14ac:dyDescent="0.3">
      <c r="A263" s="74"/>
      <c r="B263" s="80" t="s">
        <v>7</v>
      </c>
      <c r="C263" s="81"/>
      <c r="D263" s="77"/>
      <c r="E263" s="77"/>
      <c r="F263" s="77"/>
      <c r="G263" s="77"/>
      <c r="H263" s="77"/>
      <c r="I263" s="77"/>
      <c r="J263" s="77"/>
      <c r="K263" s="79">
        <f>SUM(K261:K262)</f>
        <v>0</v>
      </c>
    </row>
    <row r="264" spans="1:11" ht="13.5" customHeight="1" x14ac:dyDescent="0.3">
      <c r="A264" s="74"/>
      <c r="B264" s="75" t="s">
        <v>114</v>
      </c>
      <c r="C264" s="76"/>
      <c r="D264" s="77"/>
      <c r="E264" s="77"/>
      <c r="F264" s="77"/>
      <c r="G264" s="77"/>
      <c r="H264" s="77"/>
      <c r="I264" s="77"/>
      <c r="J264" s="77"/>
      <c r="K264" s="79">
        <f>K263*C264</f>
        <v>0</v>
      </c>
    </row>
    <row r="265" spans="1:11" ht="13.5" customHeight="1" x14ac:dyDescent="0.3">
      <c r="A265" s="74"/>
      <c r="B265" s="80" t="s">
        <v>7</v>
      </c>
      <c r="C265" s="81"/>
      <c r="D265" s="77"/>
      <c r="E265" s="77"/>
      <c r="F265" s="77"/>
      <c r="G265" s="77"/>
      <c r="H265" s="77"/>
      <c r="I265" s="77"/>
      <c r="J265" s="77"/>
      <c r="K265" s="79">
        <f>SUM(K263:K264)</f>
        <v>0</v>
      </c>
    </row>
    <row r="266" spans="1:11" ht="13.5" customHeight="1" x14ac:dyDescent="0.3">
      <c r="A266" s="74"/>
      <c r="B266" s="75" t="s">
        <v>115</v>
      </c>
      <c r="C266" s="76"/>
      <c r="D266" s="77"/>
      <c r="E266" s="77"/>
      <c r="F266" s="77"/>
      <c r="G266" s="77"/>
      <c r="H266" s="77"/>
      <c r="I266" s="77"/>
      <c r="J266" s="77"/>
      <c r="K266" s="79">
        <f>K265*C266</f>
        <v>0</v>
      </c>
    </row>
    <row r="267" spans="1:11" ht="13.5" customHeight="1" x14ac:dyDescent="0.3">
      <c r="A267" s="82"/>
      <c r="B267" s="80" t="s">
        <v>7</v>
      </c>
      <c r="C267" s="81"/>
      <c r="D267" s="77"/>
      <c r="E267" s="77"/>
      <c r="F267" s="77"/>
      <c r="G267" s="77"/>
      <c r="H267" s="77"/>
      <c r="I267" s="77"/>
      <c r="J267" s="77"/>
      <c r="K267" s="79">
        <f>SUM(K265:K266)</f>
        <v>0</v>
      </c>
    </row>
    <row r="268" spans="1:11" ht="13.5" customHeight="1" x14ac:dyDescent="0.3">
      <c r="A268" s="82"/>
      <c r="B268" s="75" t="s">
        <v>116</v>
      </c>
      <c r="C268" s="83"/>
      <c r="D268" s="77"/>
      <c r="E268" s="77"/>
      <c r="F268" s="77"/>
      <c r="G268" s="77"/>
      <c r="H268" s="77"/>
      <c r="I268" s="77"/>
      <c r="J268" s="77"/>
      <c r="K268" s="79">
        <f>K267*C268</f>
        <v>0</v>
      </c>
    </row>
    <row r="269" spans="1:11" ht="13.5" customHeight="1" x14ac:dyDescent="0.3">
      <c r="A269" s="82"/>
      <c r="B269" s="75" t="s">
        <v>117</v>
      </c>
      <c r="C269" s="83"/>
      <c r="D269" s="77"/>
      <c r="E269" s="77"/>
      <c r="F269" s="77"/>
      <c r="G269" s="77"/>
      <c r="H269" s="77"/>
      <c r="I269" s="77"/>
      <c r="J269" s="77"/>
      <c r="K269" s="79">
        <f>H261*C269</f>
        <v>0</v>
      </c>
    </row>
    <row r="270" spans="1:11" ht="13.5" customHeight="1" x14ac:dyDescent="0.3">
      <c r="A270" s="74"/>
      <c r="B270" s="84" t="s">
        <v>7</v>
      </c>
      <c r="C270" s="81"/>
      <c r="D270" s="77"/>
      <c r="E270" s="77"/>
      <c r="F270" s="77"/>
      <c r="G270" s="77"/>
      <c r="H270" s="77"/>
      <c r="I270" s="77"/>
      <c r="J270" s="77"/>
      <c r="K270" s="79">
        <f>SUM(K267:K269)</f>
        <v>0</v>
      </c>
    </row>
    <row r="271" spans="1:11" ht="13.5" customHeight="1" x14ac:dyDescent="0.3">
      <c r="A271" s="74"/>
      <c r="B271" s="70" t="s">
        <v>118</v>
      </c>
      <c r="C271" s="76"/>
      <c r="D271" s="77"/>
      <c r="E271" s="77"/>
      <c r="F271" s="77"/>
      <c r="G271" s="77"/>
      <c r="H271" s="77"/>
      <c r="I271" s="77"/>
      <c r="J271" s="77"/>
      <c r="K271" s="79">
        <f>K270*C271</f>
        <v>0</v>
      </c>
    </row>
    <row r="272" spans="1:11" ht="13.5" customHeight="1" x14ac:dyDescent="0.25">
      <c r="A272" s="163"/>
      <c r="B272" s="164" t="s">
        <v>404</v>
      </c>
      <c r="C272" s="165"/>
      <c r="D272" s="166"/>
      <c r="E272" s="166"/>
      <c r="F272" s="166"/>
      <c r="G272" s="166"/>
      <c r="H272" s="166"/>
      <c r="I272" s="166"/>
      <c r="J272" s="166"/>
      <c r="K272" s="167">
        <f>SUM(K270:K271)</f>
        <v>0</v>
      </c>
    </row>
  </sheetData>
  <mergeCells count="29">
    <mergeCell ref="A188:A196"/>
    <mergeCell ref="A197:A201"/>
    <mergeCell ref="A118:A126"/>
    <mergeCell ref="A127:A134"/>
    <mergeCell ref="A144:A145"/>
    <mergeCell ref="A146:A148"/>
    <mergeCell ref="A149:A151"/>
    <mergeCell ref="A173:A174"/>
    <mergeCell ref="A109:A117"/>
    <mergeCell ref="A48:A51"/>
    <mergeCell ref="A52:A54"/>
    <mergeCell ref="A56:A61"/>
    <mergeCell ref="A63:A67"/>
    <mergeCell ref="A76:A82"/>
    <mergeCell ref="A84:A86"/>
    <mergeCell ref="A87:A91"/>
    <mergeCell ref="A92:A94"/>
    <mergeCell ref="A97:A99"/>
    <mergeCell ref="A100:A102"/>
    <mergeCell ref="A103:A106"/>
    <mergeCell ref="A1:K1"/>
    <mergeCell ref="A2:A3"/>
    <mergeCell ref="B2:B3"/>
    <mergeCell ref="C2:C3"/>
    <mergeCell ref="D2:D3"/>
    <mergeCell ref="E2:F2"/>
    <mergeCell ref="G2:H2"/>
    <mergeCell ref="I2:J2"/>
    <mergeCell ref="K2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ჰოლი და დიალეზის განყოფილება</vt:lpstr>
      <vt:lpstr>III სართულის გადასასვლელი კორიდ</vt:lpstr>
      <vt:lpstr>საოპერაციო ბლოკი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Alika Shedania</dc:creator>
  <cp:lastModifiedBy>Natalia Saghinashvili</cp:lastModifiedBy>
  <dcterms:created xsi:type="dcterms:W3CDTF">2015-06-05T18:17:20Z</dcterms:created>
  <dcterms:modified xsi:type="dcterms:W3CDTF">2022-07-07T12:53:36Z</dcterms:modified>
</cp:coreProperties>
</file>