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სატენდერო'!$A$6:$G$169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სატენდერო'!$A$1:$F$170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1" i="13" l="1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62" i="13" l="1"/>
  <c r="F163" i="13" l="1"/>
  <c r="F164" i="13" s="1"/>
  <c r="F165" i="13" l="1"/>
  <c r="F166" i="13" s="1"/>
  <c r="F167" i="13" l="1"/>
  <c r="F168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<sst xmlns="http://schemas.openxmlformats.org/spreadsheetml/2006/main" count="7774" uniqueCount="976">
  <si>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</si>
  <si>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</si>
  <si>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</si>
  <si>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</si>
  <si>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</si>
  <si>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</si>
  <si>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</si>
  <si>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</si>
  <si>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</si>
  <si>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</si>
  <si>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</si>
  <si>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</si>
  <si>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</si>
  <si>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</si>
  <si>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</si>
  <si>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</si>
  <si>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</si>
  <si>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</si>
  <si>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</si>
  <si>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</si>
  <si>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</si>
  <si>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</si>
  <si>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</si>
  <si>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</si>
  <si>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</si>
  <si>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</si>
  <si>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</si>
  <si>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</si>
  <si>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</si>
  <si>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</si>
  <si>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</si>
  <si>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</si>
  <si>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</si>
  <si>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</si>
  <si>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</si>
  <si>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</si>
  <si>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</si>
  <si>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</si>
  <si>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</si>
  <si>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</si>
  <si>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</si>
  <si>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</si>
  <si>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</si>
  <si>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</si>
  <si>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</si>
  <si>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</si>
  <si>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</si>
  <si>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</si>
  <si>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</si>
  <si>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</si>
  <si>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</si>
  <si>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</si>
  <si>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</si>
  <si>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</si>
  <si>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</si>
  <si>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</si>
  <si>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</si>
  <si>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</si>
  <si>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</si>
  <si>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</si>
  <si>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</si>
  <si>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</si>
  <si>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</si>
  <si>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</si>
  <si>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</si>
  <si>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</si>
  <si>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</si>
  <si>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</si>
  <si>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</si>
  <si>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</si>
  <si>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</si>
  <si>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</si>
  <si>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</si>
  <si>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</si>
  <si>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</si>
  <si>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</si>
  <si>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</si>
  <si>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</si>
  <si>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</si>
  <si>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</si>
  <si>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</si>
  <si>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</si>
  <si>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</si>
  <si>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</si>
  <si>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</si>
  <si>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</si>
  <si>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</si>
  <si>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</si>
  <si>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</si>
  <si>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</si>
  <si>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</si>
  <si>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</si>
  <si>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</si>
  <si>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</si>
  <si>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</si>
  <si>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</si>
  <si>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</si>
  <si>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</si>
  <si>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</si>
  <si>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</si>
  <si>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</si>
  <si>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</si>
  <si>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</si>
  <si>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</si>
  <si>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</si>
  <si>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</si>
  <si>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</si>
  <si>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</si>
  <si>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</si>
  <si>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</si>
  <si>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</si>
  <si>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</si>
  <si>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</si>
  <si>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</si>
  <si>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</si>
  <si>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</si>
  <si>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</si>
  <si>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</si>
  <si>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</si>
  <si>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</si>
  <si>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</si>
  <si>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</si>
  <si>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</si>
  <si>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</si>
  <si>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</si>
  <si>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</si>
  <si>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</si>
  <si>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</si>
  <si>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</si>
  <si>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</si>
  <si>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</si>
  <si>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</si>
  <si>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</si>
  <si>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</si>
  <si>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</si>
  <si>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</si>
  <si>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</si>
  <si>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</si>
  <si>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</si>
  <si>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</si>
  <si>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</si>
  <si>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</si>
  <si>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</si>
  <si>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</si>
  <si>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</si>
  <si>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</si>
  <si>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</si>
  <si>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</si>
  <si>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</si>
  <si>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</si>
  <si>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</si>
  <si>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</si>
  <si>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</si>
  <si>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</si>
  <si>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</si>
  <si>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</si>
  <si>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</si>
  <si>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</si>
  <si>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</si>
  <si>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</si>
  <si>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</si>
  <si>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</si>
  <si>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</si>
  <si>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</si>
  <si>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</si>
  <si>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</si>
  <si>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</si>
  <si>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</si>
  <si>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</si>
  <si>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</si>
  <si>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</si>
  <si>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</si>
  <si>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</si>
  <si>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</si>
  <si>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</si>
  <si>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</si>
  <si>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</si>
  <si>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</si>
  <si>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</si>
  <si>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</si>
  <si>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</si>
  <si>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</si>
  <si>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</si>
  <si>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</si>
  <si>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</si>
  <si>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</si>
  <si>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</si>
  <si>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</si>
  <si>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</si>
  <si>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</si>
  <si>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</si>
  <si>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</si>
  <si>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</si>
  <si>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</si>
  <si>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</si>
  <si>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</si>
  <si>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</si>
  <si>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</si>
  <si>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</si>
  <si>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</si>
  <si>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</si>
  <si>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</si>
  <si>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</si>
  <si>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</si>
  <si>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</si>
  <si>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</si>
  <si>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</si>
  <si>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</si>
  <si>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</si>
  <si>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</si>
  <si>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</si>
  <si>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</si>
  <si>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</si>
  <si>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</si>
  <si>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</si>
  <si>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</si>
  <si>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</si>
  <si>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</si>
  <si>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</si>
  <si>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</si>
  <si>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</si>
  <si>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</si>
  <si>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</si>
  <si>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</si>
  <si>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</si>
  <si>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</si>
  <si>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</si>
  <si>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</si>
  <si>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</si>
  <si>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</si>
  <si>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</si>
  <si>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</si>
  <si>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</si>
  <si>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</si>
  <si>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</si>
  <si>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</si>
  <si>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</si>
  <si>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</si>
  <si>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</si>
  <si>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</si>
  <si>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</si>
  <si>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</si>
  <si>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</si>
  <si>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</si>
  <si>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</si>
  <si>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</si>
  <si>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</si>
  <si>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</si>
  <si>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</si>
  <si>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</si>
  <si>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</si>
  <si>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</si>
  <si>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</si>
  <si>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</si>
  <si>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</si>
  <si>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</si>
  <si>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</si>
  <si>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</si>
  <si>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</si>
  <si>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</si>
  <si>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</si>
  <si>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</si>
  <si>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</si>
  <si>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</si>
  <si>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</si>
  <si>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</si>
  <si>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</si>
  <si>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</si>
  <si>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</si>
  <si>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</si>
  <si>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</si>
  <si>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</si>
  <si>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</si>
  <si>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</si>
  <si>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</si>
  <si>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</si>
  <si>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</si>
  <si>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</si>
  <si>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</si>
  <si>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</si>
  <si>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</si>
  <si>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</si>
  <si>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</si>
  <si>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</si>
  <si>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</si>
  <si>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</si>
  <si>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</si>
  <si>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</si>
  <si>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</si>
  <si>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</si>
  <si>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</si>
  <si>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</si>
  <si>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</si>
  <si>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</si>
  <si>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</si>
  <si>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</si>
  <si>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</si>
  <si>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</si>
  <si>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</si>
  <si>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</si>
  <si>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</si>
  <si>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</si>
  <si>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</si>
  <si>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</si>
  <si>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</si>
  <si>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</si>
  <si>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</si>
  <si>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</si>
  <si>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</si>
  <si>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</si>
  <si>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</si>
  <si>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</si>
  <si>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</si>
  <si>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</si>
  <si>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</si>
  <si>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</si>
  <si>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</si>
  <si>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</si>
  <si>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</si>
  <si>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</si>
  <si>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</si>
  <si>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</si>
  <si>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</si>
  <si>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</si>
  <si>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</si>
  <si>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</si>
  <si>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</si>
  <si>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</si>
  <si>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</si>
  <si>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</si>
  <si>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</si>
  <si>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</si>
  <si>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</si>
  <si>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</si>
  <si>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</si>
  <si>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</si>
  <si>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</si>
  <si>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</si>
  <si>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</si>
  <si>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</si>
  <si>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</si>
  <si>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</si>
  <si>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</si>
  <si>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</si>
  <si>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</si>
  <si>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</si>
  <si>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</si>
  <si>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</si>
  <si>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</si>
  <si>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</si>
  <si>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</si>
  <si>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</si>
  <si>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</si>
  <si>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</si>
  <si>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</si>
  <si>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</si>
  <si>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</si>
  <si>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</si>
  <si>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</si>
  <si>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</si>
  <si>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</si>
  <si>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</si>
  <si>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</si>
  <si>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</si>
  <si>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</si>
  <si>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</si>
  <si>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</si>
  <si>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</si>
  <si>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</si>
  <si>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</si>
  <si>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</si>
  <si>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</si>
  <si>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</si>
  <si>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</si>
  <si>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</si>
  <si>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</si>
  <si>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</si>
  <si>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</si>
  <si>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</si>
  <si>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</si>
  <si>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</si>
  <si>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</si>
  <si>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</si>
  <si>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</si>
  <si>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</si>
  <si>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</si>
  <si>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</si>
  <si>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</si>
  <si>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</si>
  <si>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</si>
  <si>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</si>
  <si>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</si>
  <si>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</si>
  <si>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</si>
  <si>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</si>
  <si>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</si>
  <si>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</si>
  <si>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</si>
  <si>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</si>
  <si>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</si>
  <si>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</si>
  <si>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</si>
  <si>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</si>
  <si>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</si>
  <si>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</si>
  <si>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</si>
  <si>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</si>
  <si>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</si>
  <si>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</si>
  <si>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</si>
  <si>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</si>
  <si>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</si>
  <si>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</si>
  <si>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</si>
  <si>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</si>
  <si>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</si>
  <si>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</si>
  <si>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</si>
  <si>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</si>
  <si>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</si>
  <si>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</si>
  <si>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</si>
  <si>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</si>
  <si>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</si>
  <si>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</si>
  <si>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</si>
  <si>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</si>
  <si>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</si>
  <si>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</si>
  <si>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</si>
  <si>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</si>
  <si>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</si>
  <si>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</si>
  <si>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</si>
  <si>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</si>
  <si>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</si>
  <si>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</si>
  <si>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</si>
  <si>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</si>
  <si>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</si>
  <si>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</si>
  <si>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</si>
  <si>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</si>
  <si>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</si>
  <si>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</si>
  <si>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</si>
  <si>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</si>
  <si>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</si>
  <si>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</si>
  <si>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</si>
  <si>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</si>
  <si>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</si>
  <si>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</si>
  <si>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</si>
  <si>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</si>
  <si>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</si>
  <si>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</si>
  <si>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</si>
  <si>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</si>
  <si>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</si>
  <si>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</si>
  <si>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</si>
  <si>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</si>
  <si>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</si>
  <si>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</si>
  <si>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</si>
  <si>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</si>
  <si>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</si>
  <si>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</si>
  <si>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</si>
  <si>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</si>
  <si>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</si>
  <si>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</si>
  <si>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</si>
  <si>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</si>
  <si>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</si>
  <si>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</si>
  <si>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</si>
  <si>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</si>
  <si>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</si>
  <si>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</si>
  <si>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</si>
  <si>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</si>
  <si>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</si>
  <si>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</si>
  <si>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</si>
  <si>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</si>
  <si>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</si>
  <si>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</si>
  <si>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</si>
  <si>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</si>
  <si>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</si>
  <si>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</si>
  <si>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</si>
  <si>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</si>
  <si>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</si>
  <si>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</si>
  <si>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</si>
  <si>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</si>
  <si>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</si>
  <si>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</si>
  <si>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</si>
  <si>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</si>
  <si>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</si>
  <si>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</si>
  <si>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</si>
  <si>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</si>
  <si>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</si>
  <si>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</si>
  <si>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</si>
  <si>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</si>
  <si>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</si>
  <si>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</si>
  <si>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</si>
  <si>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</si>
  <si>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</si>
  <si>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</si>
  <si>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</si>
  <si>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</si>
  <si>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</si>
  <si>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</si>
  <si>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</si>
  <si>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</si>
  <si>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</si>
  <si>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</si>
  <si>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</si>
  <si>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</si>
  <si>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</si>
  <si>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</si>
  <si>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</si>
  <si>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</si>
  <si>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</si>
  <si>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</si>
  <si>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</si>
  <si>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</si>
  <si>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</si>
  <si>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</si>
  <si>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</si>
  <si>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</si>
  <si>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</si>
  <si>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</si>
  <si>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</si>
  <si>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</si>
  <si>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</si>
  <si>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</si>
  <si>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</si>
  <si>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</si>
  <si>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</si>
  <si>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</si>
  <si>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</si>
  <si>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</si>
  <si>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</si>
  <si>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</si>
  <si>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</si>
  <si>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</si>
  <si>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</si>
  <si>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</si>
  <si>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</si>
  <si>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</si>
  <si>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</si>
  <si>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</si>
  <si>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</si>
  <si>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</si>
  <si>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</si>
  <si>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</si>
  <si>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</si>
  <si>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</si>
  <si>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</si>
  <si>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</si>
  <si>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</si>
  <si>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</si>
  <si>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</si>
  <si>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</si>
  <si>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</si>
  <si>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</si>
  <si>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</si>
  <si>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</si>
  <si>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</si>
  <si>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</si>
  <si>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</si>
  <si>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</si>
  <si>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</si>
  <si>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</si>
  <si>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</si>
  <si>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</si>
  <si>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</si>
  <si>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</si>
  <si>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</si>
  <si>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</si>
  <si>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</si>
  <si>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</si>
  <si>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</si>
  <si>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</si>
  <si>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</si>
  <si>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</si>
  <si>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</si>
  <si>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</si>
  <si>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</si>
  <si>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</si>
  <si>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</si>
  <si>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</si>
  <si>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</si>
  <si>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</si>
  <si>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</si>
  <si>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</si>
  <si>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</si>
  <si>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</si>
  <si>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</si>
  <si>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</si>
  <si>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</si>
  <si>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</si>
  <si>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</si>
  <si>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</si>
  <si>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</si>
  <si>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</si>
  <si>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</si>
  <si>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</si>
  <si>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</si>
  <si>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</si>
  <si>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</si>
  <si>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</si>
  <si>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</si>
  <si>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</si>
  <si>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</si>
  <si>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</si>
  <si>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</si>
  <si>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</si>
  <si>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</si>
  <si>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</si>
  <si>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</si>
  <si>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</si>
  <si>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</si>
  <si>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</si>
  <si>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</si>
  <si>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</si>
  <si>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</si>
  <si>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</si>
  <si>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</si>
  <si>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</si>
  <si>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</si>
  <si>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</si>
  <si>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</si>
  <si>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</si>
  <si>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</si>
  <si>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</si>
  <si>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</si>
  <si>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</si>
  <si>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</si>
  <si>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</si>
  <si>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</si>
  <si>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</si>
  <si>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</si>
  <si>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</si>
  <si>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</si>
  <si>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</si>
  <si>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</si>
  <si>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</si>
  <si>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</si>
  <si>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</si>
  <si>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</si>
  <si>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</si>
  <si>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</si>
  <si>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</si>
  <si>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</si>
  <si>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</si>
  <si>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</si>
  <si>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</si>
  <si>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</si>
  <si>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</si>
  <si>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</si>
  <si>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</si>
  <si>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</si>
  <si>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</si>
  <si>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</si>
  <si>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</si>
  <si>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</si>
  <si>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</si>
  <si>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</si>
  <si>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</si>
  <si>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</si>
  <si>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</si>
  <si>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</si>
  <si>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</si>
  <si>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</si>
  <si>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</si>
  <si>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</si>
  <si>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</si>
  <si>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</si>
  <si>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</si>
  <si>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</si>
  <si>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</si>
  <si>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</si>
  <si>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</si>
  <si>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</si>
  <si>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</si>
  <si>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</si>
  <si>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</si>
  <si>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</si>
  <si>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</si>
  <si>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</si>
  <si>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</si>
  <si>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</si>
  <si>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</si>
  <si>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</si>
  <si>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</si>
  <si>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</si>
  <si>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</si>
  <si>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</si>
  <si>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</si>
  <si>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</si>
  <si>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</si>
  <si>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</si>
  <si>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</si>
  <si>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</si>
  <si>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</si>
  <si>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</si>
  <si>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</si>
  <si>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</si>
  <si>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</si>
  <si>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</si>
  <si>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</si>
  <si>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</si>
  <si>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</si>
  <si>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</si>
  <si>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</si>
  <si>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</si>
  <si>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</si>
  <si>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</si>
  <si>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</si>
  <si>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</si>
  <si>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</si>
  <si>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</si>
  <si>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</si>
  <si>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</si>
  <si>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</si>
  <si>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</si>
  <si>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</si>
  <si>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</si>
  <si>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</si>
  <si>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</si>
  <si>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</si>
  <si>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</si>
  <si>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</si>
  <si>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</si>
  <si>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</si>
  <si>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</si>
  <si>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</si>
  <si>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</si>
  <si>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</si>
  <si>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</si>
  <si>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</si>
  <si>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</si>
  <si>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</si>
  <si>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</si>
  <si>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</si>
  <si>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</si>
  <si>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</si>
  <si>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</si>
  <si>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</si>
  <si>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</si>
  <si>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</si>
  <si>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</si>
  <si>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</si>
  <si>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</si>
  <si>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</si>
  <si>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</si>
  <si>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</si>
  <si>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</si>
  <si>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</si>
  <si>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</si>
  <si>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</si>
  <si>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</si>
  <si>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</si>
  <si>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</si>
  <si>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</si>
  <si>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</si>
  <si>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</si>
  <si>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</si>
  <si>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</si>
  <si>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</si>
  <si>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</si>
  <si>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</si>
  <si>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</si>
  <si>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</si>
  <si>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</si>
  <si>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</si>
  <si>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</si>
  <si>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</si>
  <si>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</si>
  <si>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</si>
  <si>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</si>
  <si>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</si>
  <si>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</si>
  <si>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</si>
  <si>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</si>
  <si>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</si>
  <si>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</si>
  <si>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</si>
  <si>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</si>
  <si>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</si>
  <si>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</si>
  <si>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</si>
  <si>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</si>
  <si>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</si>
  <si>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</si>
  <si>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</si>
  <si>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</si>
  <si>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წყალსადენის პოლიეთილენის მილის PE 100 SDR 11 PN16 დ=25 მმ ჰიდრავლიკური გამოცდა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</si>
  <si>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</si>
  <si>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</si>
  <si>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პოლიეთილენის ადაპტორი d=90 მმ</t>
  </si>
  <si>
    <t>ზედნადები ხარჯები</t>
  </si>
  <si>
    <t>დ.ღ.გ.</t>
  </si>
  <si>
    <t>gwp</t>
  </si>
  <si>
    <t>გოდერძი ჩოხელის II შესახვევში  წყალსადენის ქსელის რეაბილიტაცია</t>
  </si>
  <si>
    <t>1</t>
  </si>
  <si>
    <t>12</t>
  </si>
  <si>
    <t>13</t>
  </si>
  <si>
    <t>13-1</t>
  </si>
  <si>
    <t>14</t>
  </si>
  <si>
    <t>14-1</t>
  </si>
  <si>
    <t>16</t>
  </si>
  <si>
    <t>16-1</t>
  </si>
  <si>
    <t>19</t>
  </si>
  <si>
    <t>29</t>
  </si>
  <si>
    <t>30</t>
  </si>
  <si>
    <t>31</t>
  </si>
  <si>
    <t>33-2</t>
  </si>
  <si>
    <t>35</t>
  </si>
  <si>
    <t>48</t>
  </si>
  <si>
    <t>49</t>
  </si>
  <si>
    <t>50</t>
  </si>
  <si>
    <t>61</t>
  </si>
  <si>
    <t>61-2</t>
  </si>
  <si>
    <t>61-3</t>
  </si>
  <si>
    <t>62</t>
  </si>
  <si>
    <t>63</t>
  </si>
  <si>
    <t>64</t>
  </si>
  <si>
    <t>66</t>
  </si>
  <si>
    <t>70</t>
  </si>
  <si>
    <t>70-3</t>
  </si>
  <si>
    <t>74-2</t>
  </si>
  <si>
    <t>85</t>
  </si>
  <si>
    <t>86</t>
  </si>
  <si>
    <t>86-2</t>
  </si>
  <si>
    <t>87</t>
  </si>
  <si>
    <t>89</t>
  </si>
  <si>
    <t>90-1</t>
  </si>
  <si>
    <t>91</t>
  </si>
  <si>
    <t>არსებული დაზიანებული ა/ბეტონის საფარის დატვირთვა ექსკავატორით 0.5მ3 ა/თვითმცლელებზე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</si>
  <si>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</si>
  <si>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</si>
  <si>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</si>
  <si>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ავტოთვითმცლელით გატანა 15კმ</t>
  </si>
  <si>
    <t>ხრეშის (0-56 მმ) ფრაქცია ბალიშის მომზადება ჭის ქვეშ სისქით 10 სმ. (კ=0.98-1.25)</t>
  </si>
  <si>
    <t>ფოლადის მილის d=89/4.5 მმ დეზინფექცია ქლორიანი წყლით და გამორეცხვა</t>
  </si>
  <si>
    <t>ჰიდროსაიზოლაციო მასალა პენებარი</t>
  </si>
  <si>
    <t>ჭაში მეტალის ელემენტების შეღებვა ანტიკოროზიული ლაქით</t>
  </si>
  <si>
    <t>ურდული d=80 მმ PN16</t>
  </si>
  <si>
    <t>პოლიეთილენის ადაპტორის მილტუჩი d=90მმ</t>
  </si>
  <si>
    <t>ჩობალის d=140 მმ შეძენა-მოწყობა (2ცალი)</t>
  </si>
  <si>
    <t>პოლიეთილენის სამკაპის d=90X32X90 მმ შეძენა-მოწყობა</t>
  </si>
  <si>
    <t>პოლიეთილენის სამკაპის d=90X25X90 მმ შეძენა-მოწყობაა</t>
  </si>
  <si>
    <t>პოლიეთილენის ქურო-უნაგირი d=90X25 მმ შეძენა და მოწყობა</t>
  </si>
  <si>
    <t>საპროექტო პოლიეთილენის d=32 მმ-იანი მილის საპროექტო პოლიეთილენის d=90 მმ-იანი მილზე დაერთება (სამკაპებით)</t>
  </si>
  <si>
    <t>საპროექტო პოლიეთილენის d=25 მმ-იანი მილის არსებულ პოლიეთილენის d=90 მმ-იანი მილზე დაერთება (სამკაპებით)</t>
  </si>
  <si>
    <t>საპროექტო პოლიეთილენის d=25 მმ-იანი მილის გადაერთება არსებულ პოლიეთილენის d=25 მმ-იანი მილზე</t>
  </si>
  <si>
    <t>მილი პოლიეთილენის d=25 მმ</t>
  </si>
  <si>
    <t>არსებული ფოლადის d=32 მმ-იანი მილის დახშობა ფოლადის სახშობით</t>
  </si>
  <si>
    <t>არსებული ფოლადის d=25 მმ-იანი მილის დახშობა ფოლადის სახშობით</t>
  </si>
  <si>
    <t>არსებული ფოლადის d=20 მმ-იანი მილის დახშობა ფოლადის სახშობით</t>
  </si>
  <si>
    <t>წყალსადენის არსებული d=40 მმ-იანი მილის ჩაჭრა</t>
  </si>
  <si>
    <t>პოლიეთილენის დამხშობი d=40 მმ მოწყობა</t>
  </si>
  <si>
    <t>პოლიეთილენის დამხშობი d=40 მმ</t>
  </si>
  <si>
    <t>პოლიეთილენის დამხშობი d=90 მმ მოწყობა</t>
  </si>
  <si>
    <t>პოლიეთილენის დამხშობი d=90 მმ</t>
  </si>
  <si>
    <t>არსებული პლასმასის ჭის ხუფების, გატანა და დასაწყობება 14 კმ-ზე) 3ცალი</t>
  </si>
  <si>
    <t>წყალმზომის კვანძის მოწყობა d=25 მმ მილზე (19კომპლექტი)</t>
  </si>
  <si>
    <t>რკ. ბეტონის ოთხკუთხედი ჭა 1000X650X700 მმ</t>
  </si>
  <si>
    <t>წყალმზომი (მექანიკური) d=20 მმ</t>
  </si>
  <si>
    <t>წყლის ფილტრი d=20 მმ</t>
  </si>
  <si>
    <t>დამაკავშირებელი (сгон) d=20 მმ</t>
  </si>
  <si>
    <t>ჩობალის d=80 მმ შეძენა-მოწყობა (38ცალი)</t>
  </si>
  <si>
    <t>ჩობალი d=80 მმ</t>
  </si>
  <si>
    <t>წყალმზომი (მექანიკური) d=25 მმ</t>
  </si>
  <si>
    <t>წყლის ფილტრი d=25 მმ</t>
  </si>
  <si>
    <t>დამაკავშირებელი (сгон) d=25 მმ</t>
  </si>
  <si>
    <t>ჩობალის d=80 მმ შეძენა-მოწყობა 6ცალი)</t>
  </si>
  <si>
    <t>მიწისქვედა სახანძრო ჰიდრანტის მოწყობა d=90 მმ მილზე</t>
  </si>
  <si>
    <t>სახანძრო მიწისქვედა ჰიდრანტის (კომპლექტი) d=80 მმ შეძენა და მოწყობა</t>
  </si>
  <si>
    <t>ფოლადის მილტუჩი d=80 მმ PN16 მოწყობა</t>
  </si>
  <si>
    <t>პოლიეთილენის სამკაპის d=90/90 მმ შეძენა და მოწყობა</t>
  </si>
  <si>
    <t>ბეტონის საყრდენი ბალიში 0.4x0.4x0.2 მმ (1 ცალი)
ბეტონის მარკა B-22.5</t>
  </si>
  <si>
    <t>გრძ. მ</t>
  </si>
  <si>
    <t>ტნ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</si>
  <si>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</si>
  <si>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ასფალტის საფარის გვერდეთი კონტურების ჩახერხვა 10 სმ სიღრმეზე ორ ზოლად</t>
  </si>
  <si>
    <t>თხრილის შევსება ქვიშით ფრაქცია (0.5-5) მმ მსუბუქი დატკეპნით</t>
  </si>
  <si>
    <t>თხრილის შევსება ქვიშა-ხრეშოვა- ნი ნარევით (ფრაქცია 0-120 მმ) და დატკეპვნა</t>
  </si>
  <si>
    <t>თხრილის შევსება ღორღით (20-40მმ) ფრაქცია და დატკეპვნა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</si>
  <si>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</si>
  <si>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</si>
  <si>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ჭის ქვაბულის კედლების გამაგრება</t>
  </si>
  <si>
    <t>პოლიეთილენის მილის PE 100 SDR11 PN16 d=90 მმ (პირაპირა შედუღებით) შეძენა-მონტაჟი</t>
  </si>
  <si>
    <t>მილი PE 100 SDR11 PN16 d=90 მმ</t>
  </si>
  <si>
    <t>წყალსადენის პოლიეთილენის მილის PE 100 SDR 11 PN16 დ=90 მმ ჰიდრავლიკური გამოცდა</t>
  </si>
  <si>
    <t>პოლიეთილენის მილის PE 100 SDR11 PN16 d=90 მმ მილის დეზინფექცია ქლორიანი წყლით და გამორეცხვა</t>
  </si>
  <si>
    <t>პოლიეთილენის მილის PE 100 SDR11 PN16 d=32 მმ (პირაპირა შედუღებით) შეძენა-მონტაჟი,</t>
  </si>
  <si>
    <t>მილი PE 100 SDR11 PN16 d=32 მმ</t>
  </si>
  <si>
    <t>წყალსადენის პოლიეთილენის მილის PE 100 SDR 11 PN16 დ=32 მმ ჰიდრავლიკური გამოცდა</t>
  </si>
  <si>
    <t>პოლიეთილენის მილის PE 100 SDR11 PN16 d=32 მმ მილის დეზინფექცია ქლორიანი წყლით და გამორეცხვა</t>
  </si>
  <si>
    <t>პოლიეთილენის მილის PE 100 SDR11 PN16 d=25 მმ (პირაპირა შედუღებით) შეძენა-მონტაჟი,</t>
  </si>
  <si>
    <t>მილი PE 100 SDR11 PN16 d=25 მმ</t>
  </si>
  <si>
    <t>პოლიეთილენის მილის PE 100 SDR11 PN16 d=25 მმ მილის დეზინფექცია ქლორიანი წყლით და გამორეცხვა</t>
  </si>
  <si>
    <t>ფოლადის მილის d=89/4.5 მმ შეძენა-მონტაჟი, გარეცხვითა და გამოცდით</t>
  </si>
  <si>
    <t>ფოლადის მილი d=89/4.5 მმ</t>
  </si>
  <si>
    <t>ფოლადის მილის d=89/4.5 მმ ჰიდრავლიკური გამოცდა</t>
  </si>
  <si>
    <t>რკ/ბეტონის ანაკრები წრიული ჭის 1-კომპლექტის შეძენა-მონტაჟი d=1.0 მ, hსრ=1.8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(იხ. პროექტი)</t>
  </si>
  <si>
    <t>ურდული d=80 მმ PN16 შეძენა-მოწყობა</t>
  </si>
  <si>
    <t>პოლიეთილენის ადაპტორის მილტუჩით d=90 მმ შეძენა-მოწყობა</t>
  </si>
  <si>
    <t>ფოლადის მილტუჩის d=80 მმ PN16 შეძენა-მოწყობა</t>
  </si>
  <si>
    <t>ფოლადის მილტუჩის d=80 მმ</t>
  </si>
  <si>
    <t>გაზინთული (გაპოხილი) ძენძი 3მეტრი ჩობალებისთვის</t>
  </si>
  <si>
    <t>საპროექტო ფოლადის საყრდენი მილის d=51/3 მმ L=300 მმ, ფოლადის ფურცლით შეძენა-მოწყობა (1-ცალი)</t>
  </si>
  <si>
    <t>ფოლადის სამკაპის d=80 მმ შეძენა-მოწყობა</t>
  </si>
  <si>
    <t>ფოლადის სამკაპის d=80მმ</t>
  </si>
  <si>
    <t>პოლიეთილენის ელ. სამკაპის d=90X90 მმ</t>
  </si>
  <si>
    <t>პოლიეთილენის ქურო-უნაგირი d=90X25 მმ</t>
  </si>
  <si>
    <t>პოლიეთილენის ელ. შემაერთებელი ქუროს d=90 მმ PN16 შეძენა და მონტაჟი</t>
  </si>
  <si>
    <t>პოლიეთილენის ელ. შესადუღებელი ქურო d=90 მმ PN16</t>
  </si>
  <si>
    <t>პოლიეთილენის მუხლის d=90მმ α=45° შეძენა-მოწყობა</t>
  </si>
  <si>
    <t>პოლიეთილენის მუხლის d=90 მმ α=45°</t>
  </si>
  <si>
    <t>საპროექტო პოლიეთილენის მილის PE100 SDR11 PN16 d=40 მმ მოწყობა ზედმეტი და გამოყენებული წყლის (რეცხვა) გადამღვრელისთვის</t>
  </si>
  <si>
    <t>პოლიეთილენის მილი დ=40 მმ SDR11 PN16</t>
  </si>
  <si>
    <t>ტრანშეის მოწყობის დროს არსებული კაბელების დამაგრება</t>
  </si>
  <si>
    <t>ფოლადის d=32 მმ-იანი დამხშობი</t>
  </si>
  <si>
    <t>ფოლადის d=25 მმ-იანი დამხშობი</t>
  </si>
  <si>
    <t>არსებული d=32 მმ-იანი ვენტილის დემონტაჟი და დასაწყობება 14 კმ-ზე</t>
  </si>
  <si>
    <t>არსებული d=25 მმ-იანი ვენტილის დემონტაჟი და დასაწყობება 14 კმ-ზე</t>
  </si>
  <si>
    <t>არსებული d=20 მმ-იანი ვენტილის დემონტაჟი და დასაწყობება 14 კმ-ზე</t>
  </si>
  <si>
    <t>არსებული ბლოკის ჭის მმ, hსაშ.=1.00 მ დემონტაჟი და გატანა ნაგავსაყრელზე 15 კმ-ზე</t>
  </si>
  <si>
    <t>დემონტირებული რკ. ბეტონის ჭების ნატეხების ავტოთვითმცლე- ლზე დატვირთვა და გადმოტვი- რთვა (გატანით15კმ-ზე)</t>
  </si>
  <si>
    <t>მონოლითური რკ. ბეტონის ჭის 1000X650X700 მმ (შიდა ზომა) (19 ცალი) მოწყობა, გადახურვის რკ. ბეტონის ფილა თუჯის ჩარჩო ხუჯით (იხ. პროექტი)</t>
  </si>
  <si>
    <t>გადახურვის რკ. ბეტონის ფილა 1000X650 მმ</t>
  </si>
  <si>
    <t>პოლიეთილენის მუხლის d=25მმ α=90° შეძენა-მოწყობა</t>
  </si>
  <si>
    <t>პოლიეთილენის მუხლის d=25 მმ α=90°</t>
  </si>
  <si>
    <t>გადამყვანი პოლ/ფოლ გ/ხრ d=25/20 მმ შეძენა და მოწყობა</t>
  </si>
  <si>
    <t>გადამყვანი პოლ/ფოლ გ/ხრ d=25/20მმ</t>
  </si>
  <si>
    <t>სფერული ვენტილის d=20 მმ შეძენა და მონტაჟი</t>
  </si>
  <si>
    <t>სფერული ვენტილი d=20 მმ</t>
  </si>
  <si>
    <t>წყალმზომისა და მოძრავი ქანჩის d=20 მმ შეძენა, მოწყობა</t>
  </si>
  <si>
    <t>მოძრავი ქანჩი (შტუცერი) d=20 მმ</t>
  </si>
  <si>
    <t>წყლის ფილტრის d=20 მმ შეძენა, მოწყობა</t>
  </si>
  <si>
    <t>დამაკავშირებელის (сгон) შეძენა, მოწყობა d=20 მმ (19 ცალი)</t>
  </si>
  <si>
    <t>გაზინთული (გაპოხილი) ძენძი 9მეტრი ჩობალებისთვის</t>
  </si>
  <si>
    <t>წყალმზომის კვანძის მოწყობა d=32 მმ მილზე</t>
  </si>
  <si>
    <t>მონოლითური რკ. ბეტონის ჭის 1000X650X700 მმ (შიდა ზომა) (3 ცალი) მოწყობა, გადახურვის რკ. ბეტონის ფილა თუჯის ჩარჩო ხუჯით (იხ. პროექტი)</t>
  </si>
  <si>
    <t>პოლიეთილენის მუხლის d=32მმ α=90° შეძენა-მოწყობა</t>
  </si>
  <si>
    <t>პოლიეთილენის მუხლის d=32 მმ α=90°</t>
  </si>
  <si>
    <t>გადამყვანი პოლ/ფოლ გ/ხრ d=32/25მმ შეძენა და მოწყობა</t>
  </si>
  <si>
    <t>გადამყვანი პოლ/ფოლ გ/ხრ d=32/25მმ</t>
  </si>
  <si>
    <t>სფერული ვენტილის d=25 მმ შეძენა და მონტაჟი</t>
  </si>
  <si>
    <t>სფერული ვენტილი d=25 მმ</t>
  </si>
  <si>
    <t>წყალმზომისა და მოძრავი ქანჩის d=25 მმ შეძენა, მოწყობა</t>
  </si>
  <si>
    <t>მოძრავი ქანჩი (შტუცერი) d=25 მმ</t>
  </si>
  <si>
    <t>წყლის ფილტრის d=25 მმ შეძენა, მოწყობა</t>
  </si>
  <si>
    <t>დამაკავშირებელის (сгон) შეძენა, მოწყობა d=25 მმ 3 ცალი)</t>
  </si>
  <si>
    <t>გაზინთული (გაპოხილი) ძენძი 4 მეტრი ჩობალებისთვის</t>
  </si>
  <si>
    <t>სახანძრო მიწისქვედა ჰიდრანტი</t>
  </si>
  <si>
    <t>ფოლადის სწორ ერთ ნაკერიანი გარე ქარხნული იზოლაციით, შიდა იზოლაციის გარეშე, d=89/4.5 მმ მილის შეძენა-მონტაჟი, გარეცხვითა და გამოცდით</t>
  </si>
  <si>
    <t>ფოლადის მუხლი მილტუჩებით d=80 მმ α=90˚ (ქვესადგამით) მოწყობა</t>
  </si>
  <si>
    <t>ფოლადის მუხლის დ=80 მმ α=90º</t>
  </si>
  <si>
    <t>ფოლადის მილტუჩი d=80 მმ PN16</t>
  </si>
  <si>
    <t>გაზინთული (გაპოხილი) ძენძი 8.9 მეტრი ჩობალებისთვის</t>
  </si>
  <si>
    <t>ბეტონის B-22.5 M-300 მოწყობა სახანძრო ჰიდრანტის გარშემო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</si>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</sst>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5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2" applyFont="1" applyFill="1" applyBorder="1" applyAlignment="1">
      <alignment horizontal="left" vertical="center"/>
    </xf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5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3" fontId="5" fillId="2" borderId="0" xfId="1" applyNumberFormat="1" applyFont="1" applyFill="1" applyAlignment="1">
      <alignment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49" fontId="5" fillId="2" borderId="17" xfId="2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11" fillId="2" borderId="17" xfId="0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0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8" t="s">
        <v>0</v>
      </c>
      <c r="B5" s="300" t="s">
        <v>1</v>
      </c>
      <c r="C5" s="296" t="s">
        <v>2</v>
      </c>
      <c r="D5" s="296" t="s">
        <v>3</v>
      </c>
      <c r="E5" s="296" t="s">
        <v>4</v>
      </c>
      <c r="F5" s="296" t="s">
        <v>5</v>
      </c>
      <c r="G5" s="295" t="s">
        <v>6</v>
      </c>
      <c r="H5" s="295"/>
      <c r="I5" s="295" t="s">
        <v>7</v>
      </c>
      <c r="J5" s="295"/>
      <c r="K5" s="296" t="s">
        <v>8</v>
      </c>
      <c r="L5" s="296"/>
      <c r="M5" s="244" t="s">
        <v>9</v>
      </c>
    </row>
    <row r="6" spans="1:26" ht="16.5" thickBot="1" x14ac:dyDescent="0.4">
      <c r="A6" s="299"/>
      <c r="B6" s="301"/>
      <c r="C6" s="302"/>
      <c r="D6" s="302"/>
      <c r="E6" s="302"/>
      <c r="F6" s="302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70"/>
  <sheetViews>
    <sheetView showGridLines="0" tabSelected="1" zoomScale="80" zoomScaleNormal="80" workbookViewId="0">
      <pane xSplit="2" ySplit="6" topLeftCell="C140" activePane="bottomRight" state="frozen"/>
      <selection pane="topRight" activeCell="C1" sqref="C1"/>
      <selection pane="bottomLeft" activeCell="A7" sqref="A7"/>
      <selection pane="bottomRight" activeCell="M162" sqref="M162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814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70"/>
    </row>
    <row r="3" spans="1:10" ht="21.75" customHeight="1" thickBot="1" x14ac:dyDescent="0.4">
      <c r="A3" s="28"/>
      <c r="C3" s="29"/>
      <c r="D3" s="29"/>
      <c r="E3" s="29"/>
      <c r="F3" s="29"/>
      <c r="G3" s="271"/>
    </row>
    <row r="4" spans="1:10" ht="18" customHeight="1" thickBot="1" x14ac:dyDescent="0.4">
      <c r="A4" s="298" t="s">
        <v>0</v>
      </c>
      <c r="B4" s="296" t="s">
        <v>2</v>
      </c>
      <c r="C4" s="296" t="s">
        <v>3</v>
      </c>
      <c r="D4" s="296" t="s">
        <v>767</v>
      </c>
      <c r="E4" s="303" t="s">
        <v>10</v>
      </c>
      <c r="F4" s="300" t="s">
        <v>768</v>
      </c>
      <c r="G4" s="272"/>
    </row>
    <row r="5" spans="1:10" ht="16.5" thickBot="1" x14ac:dyDescent="0.4">
      <c r="A5" s="299"/>
      <c r="B5" s="302"/>
      <c r="C5" s="302"/>
      <c r="D5" s="302"/>
      <c r="E5" s="304"/>
      <c r="F5" s="301"/>
      <c r="G5" s="273"/>
      <c r="H5" s="269"/>
      <c r="I5" s="269"/>
      <c r="J5" s="269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85" t="s">
        <v>815</v>
      </c>
      <c r="B7" s="252" t="s">
        <v>896</v>
      </c>
      <c r="C7" s="39" t="s">
        <v>27</v>
      </c>
      <c r="D7" s="47">
        <v>11</v>
      </c>
      <c r="E7" s="192"/>
      <c r="F7" s="192">
        <f>D7*E7</f>
        <v>0</v>
      </c>
      <c r="G7" s="254" t="s">
        <v>805</v>
      </c>
    </row>
    <row r="8" spans="1:10" s="67" customFormat="1" ht="16.5" x14ac:dyDescent="0.35">
      <c r="A8" s="286" t="s">
        <v>117</v>
      </c>
      <c r="B8" s="253" t="s">
        <v>43</v>
      </c>
      <c r="C8" s="70" t="s">
        <v>773</v>
      </c>
      <c r="D8" s="47">
        <v>3</v>
      </c>
      <c r="E8" s="192"/>
      <c r="F8" s="192">
        <f t="shared" ref="F8:F71" si="0">D8*E8</f>
        <v>0</v>
      </c>
      <c r="G8" s="254" t="s">
        <v>805</v>
      </c>
    </row>
    <row r="9" spans="1:10" s="67" customFormat="1" ht="16.5" x14ac:dyDescent="0.35">
      <c r="A9" s="286" t="s">
        <v>118</v>
      </c>
      <c r="B9" s="253" t="s">
        <v>849</v>
      </c>
      <c r="C9" s="70" t="s">
        <v>773</v>
      </c>
      <c r="D9" s="72">
        <v>6</v>
      </c>
      <c r="E9" s="192"/>
      <c r="F9" s="192">
        <f t="shared" si="0"/>
        <v>0</v>
      </c>
      <c r="G9" s="254" t="s">
        <v>805</v>
      </c>
    </row>
    <row r="10" spans="1:10" s="67" customFormat="1" x14ac:dyDescent="0.35">
      <c r="A10" s="289" t="s">
        <v>248</v>
      </c>
      <c r="B10" s="290" t="s">
        <v>541</v>
      </c>
      <c r="C10" s="84" t="s">
        <v>19</v>
      </c>
      <c r="D10" s="72">
        <v>6</v>
      </c>
      <c r="E10" s="192"/>
      <c r="F10" s="192">
        <f t="shared" si="0"/>
        <v>0</v>
      </c>
      <c r="G10" s="254" t="s">
        <v>805</v>
      </c>
    </row>
    <row r="11" spans="1:10" ht="16.5" x14ac:dyDescent="0.35">
      <c r="A11" s="286" t="s">
        <v>119</v>
      </c>
      <c r="B11" s="252" t="s">
        <v>806</v>
      </c>
      <c r="C11" s="84" t="s">
        <v>773</v>
      </c>
      <c r="D11" s="41">
        <v>363.24</v>
      </c>
      <c r="E11" s="192"/>
      <c r="F11" s="192">
        <f t="shared" si="0"/>
        <v>0</v>
      </c>
      <c r="G11" s="254" t="s">
        <v>805</v>
      </c>
    </row>
    <row r="12" spans="1:10" ht="16.5" x14ac:dyDescent="0.35">
      <c r="A12" s="286" t="s">
        <v>251</v>
      </c>
      <c r="B12" s="252" t="s">
        <v>850</v>
      </c>
      <c r="C12" s="84" t="s">
        <v>773</v>
      </c>
      <c r="D12" s="46">
        <v>40.36</v>
      </c>
      <c r="E12" s="192"/>
      <c r="F12" s="192">
        <f t="shared" si="0"/>
        <v>0</v>
      </c>
      <c r="G12" s="254" t="s">
        <v>805</v>
      </c>
    </row>
    <row r="13" spans="1:10" ht="16.5" x14ac:dyDescent="0.35">
      <c r="A13" s="36" t="s">
        <v>252</v>
      </c>
      <c r="B13" s="290" t="s">
        <v>851</v>
      </c>
      <c r="C13" s="70" t="s">
        <v>773</v>
      </c>
      <c r="D13" s="72">
        <v>36.323999999999998</v>
      </c>
      <c r="E13" s="192"/>
      <c r="F13" s="192">
        <f t="shared" si="0"/>
        <v>0</v>
      </c>
      <c r="G13" s="254" t="s">
        <v>805</v>
      </c>
    </row>
    <row r="14" spans="1:10" ht="16.5" x14ac:dyDescent="0.35">
      <c r="A14" s="36" t="s">
        <v>260</v>
      </c>
      <c r="B14" s="252" t="s">
        <v>852</v>
      </c>
      <c r="C14" s="84" t="s">
        <v>773</v>
      </c>
      <c r="D14" s="46">
        <v>4.0360000000000005</v>
      </c>
      <c r="E14" s="192"/>
      <c r="F14" s="192">
        <f t="shared" si="0"/>
        <v>0</v>
      </c>
      <c r="G14" s="254" t="s">
        <v>805</v>
      </c>
    </row>
    <row r="15" spans="1:10" s="67" customFormat="1" x14ac:dyDescent="0.35">
      <c r="A15" s="36" t="s">
        <v>261</v>
      </c>
      <c r="B15" s="290" t="s">
        <v>853</v>
      </c>
      <c r="C15" s="84" t="s">
        <v>19</v>
      </c>
      <c r="D15" s="72">
        <v>787.02</v>
      </c>
      <c r="E15" s="192"/>
      <c r="F15" s="192">
        <f t="shared" si="0"/>
        <v>0</v>
      </c>
      <c r="G15" s="254" t="s">
        <v>805</v>
      </c>
    </row>
    <row r="16" spans="1:10" s="67" customFormat="1" ht="16.5" x14ac:dyDescent="0.35">
      <c r="A16" s="36" t="s">
        <v>155</v>
      </c>
      <c r="B16" s="291" t="s">
        <v>897</v>
      </c>
      <c r="C16" s="39" t="s">
        <v>773</v>
      </c>
      <c r="D16" s="46">
        <v>148.78</v>
      </c>
      <c r="E16" s="192"/>
      <c r="F16" s="192">
        <f t="shared" si="0"/>
        <v>0</v>
      </c>
      <c r="G16" s="254" t="s">
        <v>805</v>
      </c>
    </row>
    <row r="17" spans="1:218" ht="16.5" x14ac:dyDescent="0.35">
      <c r="A17" s="36" t="s">
        <v>305</v>
      </c>
      <c r="B17" s="291" t="s">
        <v>898</v>
      </c>
      <c r="C17" s="84" t="s">
        <v>773</v>
      </c>
      <c r="D17" s="85">
        <v>214.82</v>
      </c>
      <c r="E17" s="192"/>
      <c r="F17" s="192">
        <f t="shared" si="0"/>
        <v>0</v>
      </c>
      <c r="G17" s="254" t="s">
        <v>805</v>
      </c>
    </row>
    <row r="18" spans="1:218" ht="16.5" x14ac:dyDescent="0.35">
      <c r="A18" s="36" t="s">
        <v>816</v>
      </c>
      <c r="B18" s="291" t="s">
        <v>899</v>
      </c>
      <c r="C18" s="84" t="s">
        <v>773</v>
      </c>
      <c r="D18" s="85">
        <v>8.89</v>
      </c>
      <c r="E18" s="192"/>
      <c r="F18" s="192">
        <f t="shared" si="0"/>
        <v>0</v>
      </c>
      <c r="G18" s="254" t="s">
        <v>805</v>
      </c>
    </row>
    <row r="19" spans="1:218" s="67" customFormat="1" ht="16.5" x14ac:dyDescent="0.35">
      <c r="A19" s="287" t="s">
        <v>817</v>
      </c>
      <c r="B19" s="8" t="s">
        <v>900</v>
      </c>
      <c r="C19" s="84" t="s">
        <v>777</v>
      </c>
      <c r="D19" s="52">
        <v>30</v>
      </c>
      <c r="E19" s="192"/>
      <c r="F19" s="192">
        <f t="shared" si="0"/>
        <v>0</v>
      </c>
      <c r="G19" s="254" t="s">
        <v>805</v>
      </c>
    </row>
    <row r="20" spans="1:218" x14ac:dyDescent="0.35">
      <c r="A20" s="287" t="s">
        <v>818</v>
      </c>
      <c r="B20" s="8" t="s">
        <v>90</v>
      </c>
      <c r="C20" s="84" t="s">
        <v>19</v>
      </c>
      <c r="D20" s="85">
        <v>1.7999999999999999E-2</v>
      </c>
      <c r="E20" s="192"/>
      <c r="F20" s="192">
        <f t="shared" si="0"/>
        <v>0</v>
      </c>
      <c r="G20" s="254" t="s">
        <v>804</v>
      </c>
    </row>
    <row r="21" spans="1:218" ht="16.5" x14ac:dyDescent="0.35">
      <c r="A21" s="287" t="s">
        <v>819</v>
      </c>
      <c r="B21" s="8" t="s">
        <v>901</v>
      </c>
      <c r="C21" s="84" t="s">
        <v>777</v>
      </c>
      <c r="D21" s="88">
        <v>30</v>
      </c>
      <c r="E21" s="192"/>
      <c r="F21" s="192">
        <f t="shared" si="0"/>
        <v>0</v>
      </c>
      <c r="G21" s="254" t="s">
        <v>805</v>
      </c>
    </row>
    <row r="22" spans="1:218" x14ac:dyDescent="0.35">
      <c r="A22" s="287" t="s">
        <v>820</v>
      </c>
      <c r="B22" s="8" t="s">
        <v>90</v>
      </c>
      <c r="C22" s="84" t="s">
        <v>19</v>
      </c>
      <c r="D22" s="85">
        <v>1.7999999999999999E-2</v>
      </c>
      <c r="E22" s="192"/>
      <c r="F22" s="192">
        <f t="shared" si="0"/>
        <v>0</v>
      </c>
      <c r="G22" s="254" t="s">
        <v>804</v>
      </c>
    </row>
    <row r="23" spans="1:218" ht="16.5" x14ac:dyDescent="0.35">
      <c r="A23" s="36" t="s">
        <v>547</v>
      </c>
      <c r="B23" s="263" t="s">
        <v>854</v>
      </c>
      <c r="C23" s="292" t="s">
        <v>895</v>
      </c>
      <c r="D23" s="52">
        <v>5.12</v>
      </c>
      <c r="E23" s="192"/>
      <c r="F23" s="192">
        <f t="shared" si="0"/>
        <v>0</v>
      </c>
      <c r="G23" s="254" t="s">
        <v>805</v>
      </c>
    </row>
    <row r="24" spans="1:218" s="67" customFormat="1" x14ac:dyDescent="0.35">
      <c r="A24" s="36" t="s">
        <v>547</v>
      </c>
      <c r="B24" s="257" t="s">
        <v>902</v>
      </c>
      <c r="C24" s="51" t="s">
        <v>52</v>
      </c>
      <c r="D24" s="52">
        <v>38</v>
      </c>
      <c r="E24" s="192"/>
      <c r="F24" s="192">
        <f t="shared" si="0"/>
        <v>0</v>
      </c>
      <c r="G24" s="254" t="s">
        <v>805</v>
      </c>
    </row>
    <row r="25" spans="1:218" x14ac:dyDescent="0.35">
      <c r="A25" s="36" t="s">
        <v>821</v>
      </c>
      <c r="B25" s="257" t="s">
        <v>903</v>
      </c>
      <c r="C25" s="51" t="s">
        <v>893</v>
      </c>
      <c r="D25" s="52">
        <v>308</v>
      </c>
      <c r="E25" s="192"/>
      <c r="F25" s="192">
        <f t="shared" si="0"/>
        <v>0</v>
      </c>
      <c r="G25" s="254" t="s">
        <v>805</v>
      </c>
      <c r="H25" s="90"/>
    </row>
    <row r="26" spans="1:218" x14ac:dyDescent="0.35">
      <c r="A26" s="36" t="s">
        <v>822</v>
      </c>
      <c r="B26" s="259" t="s">
        <v>904</v>
      </c>
      <c r="C26" s="51" t="s">
        <v>893</v>
      </c>
      <c r="D26" s="52">
        <v>311.08</v>
      </c>
      <c r="E26" s="192"/>
      <c r="F26" s="192">
        <f t="shared" si="0"/>
        <v>0</v>
      </c>
      <c r="G26" s="254" t="s">
        <v>813</v>
      </c>
      <c r="H26" s="90"/>
    </row>
    <row r="27" spans="1:218" x14ac:dyDescent="0.45">
      <c r="A27" s="36" t="s">
        <v>467</v>
      </c>
      <c r="B27" s="257" t="s">
        <v>905</v>
      </c>
      <c r="C27" s="51" t="s">
        <v>27</v>
      </c>
      <c r="D27" s="52">
        <v>308</v>
      </c>
      <c r="E27" s="192"/>
      <c r="F27" s="192">
        <f t="shared" si="0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36" t="s">
        <v>548</v>
      </c>
      <c r="B28" s="257" t="s">
        <v>906</v>
      </c>
      <c r="C28" s="51" t="s">
        <v>893</v>
      </c>
      <c r="D28" s="52">
        <v>308</v>
      </c>
      <c r="E28" s="192"/>
      <c r="F28" s="192">
        <f t="shared" si="0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285" t="s">
        <v>823</v>
      </c>
      <c r="B29" s="257" t="s">
        <v>907</v>
      </c>
      <c r="C29" s="51" t="s">
        <v>893</v>
      </c>
      <c r="D29" s="52">
        <v>16</v>
      </c>
      <c r="E29" s="192"/>
      <c r="F29" s="192">
        <f t="shared" si="0"/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51" t="s">
        <v>552</v>
      </c>
      <c r="B30" s="259" t="s">
        <v>908</v>
      </c>
      <c r="C30" s="51" t="s">
        <v>893</v>
      </c>
      <c r="D30" s="52">
        <v>16.16</v>
      </c>
      <c r="E30" s="192"/>
      <c r="F30" s="192">
        <f t="shared" si="0"/>
        <v>0</v>
      </c>
      <c r="G30" s="254" t="s">
        <v>813</v>
      </c>
      <c r="H30" s="90"/>
    </row>
    <row r="31" spans="1:218" s="55" customFormat="1" x14ac:dyDescent="0.35">
      <c r="A31" s="51">
        <v>20</v>
      </c>
      <c r="B31" s="257" t="s">
        <v>909</v>
      </c>
      <c r="C31" s="51" t="s">
        <v>27</v>
      </c>
      <c r="D31" s="52">
        <v>16</v>
      </c>
      <c r="E31" s="192"/>
      <c r="F31" s="192">
        <f t="shared" si="0"/>
        <v>0</v>
      </c>
      <c r="G31" s="254" t="s">
        <v>805</v>
      </c>
    </row>
    <row r="32" spans="1:218" s="55" customFormat="1" x14ac:dyDescent="0.35">
      <c r="A32" s="51">
        <v>21</v>
      </c>
      <c r="B32" s="257" t="s">
        <v>910</v>
      </c>
      <c r="C32" s="51" t="s">
        <v>893</v>
      </c>
      <c r="D32" s="52">
        <v>16</v>
      </c>
      <c r="E32" s="192"/>
      <c r="F32" s="192">
        <f t="shared" si="0"/>
        <v>0</v>
      </c>
      <c r="G32" s="254" t="s">
        <v>805</v>
      </c>
    </row>
    <row r="33" spans="1:8" s="258" customFormat="1" x14ac:dyDescent="0.45">
      <c r="A33" s="36" t="s">
        <v>557</v>
      </c>
      <c r="B33" s="257" t="s">
        <v>911</v>
      </c>
      <c r="C33" s="51" t="s">
        <v>893</v>
      </c>
      <c r="D33" s="52">
        <v>86</v>
      </c>
      <c r="E33" s="192"/>
      <c r="F33" s="192">
        <f t="shared" si="0"/>
        <v>0</v>
      </c>
      <c r="G33" s="254" t="s">
        <v>805</v>
      </c>
      <c r="H33" s="90"/>
    </row>
    <row r="34" spans="1:8" s="256" customFormat="1" x14ac:dyDescent="0.45">
      <c r="A34" s="36" t="s">
        <v>558</v>
      </c>
      <c r="B34" s="259" t="s">
        <v>912</v>
      </c>
      <c r="C34" s="51" t="s">
        <v>893</v>
      </c>
      <c r="D34" s="52">
        <v>86.86</v>
      </c>
      <c r="E34" s="192"/>
      <c r="F34" s="192">
        <f t="shared" si="0"/>
        <v>0</v>
      </c>
      <c r="G34" s="254" t="s">
        <v>813</v>
      </c>
    </row>
    <row r="35" spans="1:8" s="256" customFormat="1" x14ac:dyDescent="0.45">
      <c r="A35" s="36" t="s">
        <v>559</v>
      </c>
      <c r="B35" s="257" t="s">
        <v>807</v>
      </c>
      <c r="C35" s="51" t="s">
        <v>27</v>
      </c>
      <c r="D35" s="52">
        <v>86</v>
      </c>
      <c r="E35" s="192"/>
      <c r="F35" s="192">
        <f t="shared" si="0"/>
        <v>0</v>
      </c>
      <c r="G35" s="254" t="s">
        <v>805</v>
      </c>
      <c r="H35" s="90"/>
    </row>
    <row r="36" spans="1:8" s="256" customFormat="1" x14ac:dyDescent="0.45">
      <c r="A36" s="36" t="s">
        <v>561</v>
      </c>
      <c r="B36" s="257" t="s">
        <v>913</v>
      </c>
      <c r="C36" s="51" t="s">
        <v>893</v>
      </c>
      <c r="D36" s="52">
        <v>86</v>
      </c>
      <c r="E36" s="192"/>
      <c r="F36" s="192">
        <f t="shared" si="0"/>
        <v>0</v>
      </c>
      <c r="G36" s="254" t="s">
        <v>805</v>
      </c>
    </row>
    <row r="37" spans="1:8" s="256" customFormat="1" x14ac:dyDescent="0.45">
      <c r="A37" s="36" t="s">
        <v>456</v>
      </c>
      <c r="B37" s="257" t="s">
        <v>914</v>
      </c>
      <c r="C37" s="51" t="s">
        <v>893</v>
      </c>
      <c r="D37" s="52">
        <v>1</v>
      </c>
      <c r="E37" s="192"/>
      <c r="F37" s="192">
        <f t="shared" si="0"/>
        <v>0</v>
      </c>
      <c r="G37" s="254" t="s">
        <v>805</v>
      </c>
      <c r="H37" s="90"/>
    </row>
    <row r="38" spans="1:8" s="256" customFormat="1" x14ac:dyDescent="0.45">
      <c r="A38" s="36" t="s">
        <v>563</v>
      </c>
      <c r="B38" s="259" t="s">
        <v>915</v>
      </c>
      <c r="C38" s="51" t="s">
        <v>893</v>
      </c>
      <c r="D38" s="52">
        <v>0.998</v>
      </c>
      <c r="E38" s="192"/>
      <c r="F38" s="192">
        <f t="shared" si="0"/>
        <v>0</v>
      </c>
      <c r="G38" s="254" t="s">
        <v>804</v>
      </c>
    </row>
    <row r="39" spans="1:8" s="256" customFormat="1" x14ac:dyDescent="0.45">
      <c r="A39" s="36" t="s">
        <v>564</v>
      </c>
      <c r="B39" s="257" t="s">
        <v>916</v>
      </c>
      <c r="C39" s="51" t="s">
        <v>27</v>
      </c>
      <c r="D39" s="52">
        <v>1</v>
      </c>
      <c r="E39" s="192"/>
      <c r="F39" s="192">
        <f t="shared" si="0"/>
        <v>0</v>
      </c>
      <c r="G39" s="254" t="s">
        <v>805</v>
      </c>
      <c r="H39" s="90"/>
    </row>
    <row r="40" spans="1:8" x14ac:dyDescent="0.35">
      <c r="A40" s="36" t="s">
        <v>566</v>
      </c>
      <c r="B40" s="257" t="s">
        <v>855</v>
      </c>
      <c r="C40" s="51" t="s">
        <v>893</v>
      </c>
      <c r="D40" s="52">
        <v>1</v>
      </c>
      <c r="E40" s="192"/>
      <c r="F40" s="192">
        <f t="shared" si="0"/>
        <v>0</v>
      </c>
      <c r="G40" s="254" t="s">
        <v>805</v>
      </c>
    </row>
    <row r="41" spans="1:8" x14ac:dyDescent="0.35">
      <c r="A41" s="36" t="s">
        <v>306</v>
      </c>
      <c r="B41" s="8" t="s">
        <v>809</v>
      </c>
      <c r="C41" s="84" t="s">
        <v>27</v>
      </c>
      <c r="D41" s="52">
        <v>309</v>
      </c>
      <c r="E41" s="192"/>
      <c r="F41" s="192">
        <f t="shared" si="0"/>
        <v>0</v>
      </c>
      <c r="G41" s="254" t="s">
        <v>805</v>
      </c>
      <c r="H41" s="90"/>
    </row>
    <row r="42" spans="1:8" ht="16.5" x14ac:dyDescent="0.35">
      <c r="A42" s="36" t="s">
        <v>824</v>
      </c>
      <c r="B42" s="257" t="s">
        <v>917</v>
      </c>
      <c r="C42" s="70" t="s">
        <v>773</v>
      </c>
      <c r="D42" s="280">
        <v>0.81</v>
      </c>
      <c r="E42" s="192"/>
      <c r="F42" s="192">
        <f t="shared" si="0"/>
        <v>0</v>
      </c>
      <c r="G42" s="254" t="s">
        <v>805</v>
      </c>
    </row>
    <row r="43" spans="1:8" x14ac:dyDescent="0.35">
      <c r="A43" s="36" t="s">
        <v>569</v>
      </c>
      <c r="B43" s="257" t="s">
        <v>808</v>
      </c>
      <c r="C43" s="51" t="s">
        <v>28</v>
      </c>
      <c r="D43" s="56">
        <v>1</v>
      </c>
      <c r="E43" s="192"/>
      <c r="F43" s="192">
        <f t="shared" si="0"/>
        <v>0</v>
      </c>
      <c r="G43" s="254" t="s">
        <v>813</v>
      </c>
      <c r="H43" s="90"/>
    </row>
    <row r="44" spans="1:8" s="55" customFormat="1" x14ac:dyDescent="0.35">
      <c r="A44" s="36" t="s">
        <v>825</v>
      </c>
      <c r="B44" s="257" t="s">
        <v>856</v>
      </c>
      <c r="C44" s="51" t="s">
        <v>27</v>
      </c>
      <c r="D44" s="280">
        <v>13.6</v>
      </c>
      <c r="E44" s="192"/>
      <c r="F44" s="192">
        <f t="shared" si="0"/>
        <v>0</v>
      </c>
      <c r="G44" s="254" t="s">
        <v>805</v>
      </c>
    </row>
    <row r="45" spans="1:8" s="55" customFormat="1" x14ac:dyDescent="0.35">
      <c r="A45" s="36" t="s">
        <v>826</v>
      </c>
      <c r="B45" s="8" t="s">
        <v>857</v>
      </c>
      <c r="C45" s="84" t="s">
        <v>52</v>
      </c>
      <c r="D45" s="283">
        <v>2.5</v>
      </c>
      <c r="E45" s="192"/>
      <c r="F45" s="192">
        <f t="shared" si="0"/>
        <v>0</v>
      </c>
      <c r="G45" s="254" t="s">
        <v>805</v>
      </c>
      <c r="H45" s="90"/>
    </row>
    <row r="46" spans="1:8" x14ac:dyDescent="0.35">
      <c r="A46" s="36" t="s">
        <v>572</v>
      </c>
      <c r="B46" s="8" t="s">
        <v>918</v>
      </c>
      <c r="C46" s="84" t="s">
        <v>28</v>
      </c>
      <c r="D46" s="279">
        <v>1</v>
      </c>
      <c r="E46" s="192"/>
      <c r="F46" s="192">
        <f t="shared" si="0"/>
        <v>0</v>
      </c>
      <c r="G46" s="254" t="s">
        <v>805</v>
      </c>
    </row>
    <row r="47" spans="1:8" x14ac:dyDescent="0.35">
      <c r="A47" s="36" t="s">
        <v>573</v>
      </c>
      <c r="B47" s="8" t="s">
        <v>858</v>
      </c>
      <c r="C47" s="84" t="s">
        <v>28</v>
      </c>
      <c r="D47" s="52">
        <v>1</v>
      </c>
      <c r="E47" s="192"/>
      <c r="F47" s="192">
        <f t="shared" si="0"/>
        <v>0</v>
      </c>
      <c r="G47" s="254" t="s">
        <v>813</v>
      </c>
      <c r="H47" s="90"/>
    </row>
    <row r="48" spans="1:8" x14ac:dyDescent="0.35">
      <c r="A48" s="36" t="s">
        <v>574</v>
      </c>
      <c r="B48" s="257" t="s">
        <v>919</v>
      </c>
      <c r="C48" s="51" t="s">
        <v>68</v>
      </c>
      <c r="D48" s="279">
        <v>1</v>
      </c>
      <c r="E48" s="192"/>
      <c r="F48" s="192">
        <f t="shared" si="0"/>
        <v>0</v>
      </c>
      <c r="G48" s="254" t="s">
        <v>805</v>
      </c>
    </row>
    <row r="49" spans="1:8" x14ac:dyDescent="0.35">
      <c r="A49" s="36" t="s">
        <v>575</v>
      </c>
      <c r="B49" s="257" t="s">
        <v>810</v>
      </c>
      <c r="C49" s="51" t="s">
        <v>68</v>
      </c>
      <c r="D49" s="56">
        <v>1</v>
      </c>
      <c r="E49" s="192"/>
      <c r="F49" s="192">
        <f t="shared" si="0"/>
        <v>0</v>
      </c>
      <c r="G49" s="254" t="s">
        <v>813</v>
      </c>
      <c r="H49" s="90"/>
    </row>
    <row r="50" spans="1:8" x14ac:dyDescent="0.35">
      <c r="A50" s="36" t="s">
        <v>827</v>
      </c>
      <c r="B50" s="257" t="s">
        <v>859</v>
      </c>
      <c r="C50" s="51" t="s">
        <v>68</v>
      </c>
      <c r="D50" s="56">
        <v>1</v>
      </c>
      <c r="E50" s="192"/>
      <c r="F50" s="192">
        <f t="shared" si="0"/>
        <v>0</v>
      </c>
      <c r="G50" s="254" t="s">
        <v>804</v>
      </c>
    </row>
    <row r="51" spans="1:8" x14ac:dyDescent="0.35">
      <c r="A51" s="36" t="s">
        <v>576</v>
      </c>
      <c r="B51" s="257" t="s">
        <v>920</v>
      </c>
      <c r="C51" s="51" t="s">
        <v>28</v>
      </c>
      <c r="D51" s="279">
        <v>1</v>
      </c>
      <c r="E51" s="192"/>
      <c r="F51" s="192">
        <f t="shared" si="0"/>
        <v>0</v>
      </c>
      <c r="G51" s="254" t="s">
        <v>805</v>
      </c>
      <c r="H51" s="90"/>
    </row>
    <row r="52" spans="1:8" s="55" customFormat="1" x14ac:dyDescent="0.35">
      <c r="A52" s="36" t="s">
        <v>577</v>
      </c>
      <c r="B52" s="257" t="s">
        <v>921</v>
      </c>
      <c r="C52" s="51" t="s">
        <v>28</v>
      </c>
      <c r="D52" s="52">
        <v>1</v>
      </c>
      <c r="E52" s="192"/>
      <c r="F52" s="192">
        <f t="shared" si="0"/>
        <v>0</v>
      </c>
      <c r="G52" s="254" t="s">
        <v>804</v>
      </c>
    </row>
    <row r="53" spans="1:8" s="55" customFormat="1" x14ac:dyDescent="0.35">
      <c r="A53" s="285" t="s">
        <v>828</v>
      </c>
      <c r="B53" s="257" t="s">
        <v>860</v>
      </c>
      <c r="C53" s="51" t="s">
        <v>19</v>
      </c>
      <c r="D53" s="281">
        <v>1.3800000000000002E-2</v>
      </c>
      <c r="E53" s="192"/>
      <c r="F53" s="192">
        <f t="shared" si="0"/>
        <v>0</v>
      </c>
      <c r="G53" s="254" t="s">
        <v>805</v>
      </c>
      <c r="H53" s="90"/>
    </row>
    <row r="54" spans="1:8" x14ac:dyDescent="0.35">
      <c r="A54" s="51" t="s">
        <v>350</v>
      </c>
      <c r="B54" s="257" t="s">
        <v>259</v>
      </c>
      <c r="C54" s="51" t="s">
        <v>28</v>
      </c>
      <c r="D54" s="88">
        <v>2</v>
      </c>
      <c r="E54" s="192"/>
      <c r="F54" s="192">
        <f t="shared" si="0"/>
        <v>0</v>
      </c>
      <c r="G54" s="254" t="s">
        <v>804</v>
      </c>
    </row>
    <row r="55" spans="1:8" x14ac:dyDescent="0.35">
      <c r="A55" s="285" t="s">
        <v>351</v>
      </c>
      <c r="B55" s="257" t="s">
        <v>922</v>
      </c>
      <c r="C55" s="51" t="s">
        <v>69</v>
      </c>
      <c r="D55" s="88">
        <v>0.44999999999999996</v>
      </c>
      <c r="E55" s="192"/>
      <c r="F55" s="192">
        <f t="shared" si="0"/>
        <v>0</v>
      </c>
      <c r="G55" s="254" t="s">
        <v>805</v>
      </c>
      <c r="H55" s="90"/>
    </row>
    <row r="56" spans="1:8" s="55" customFormat="1" x14ac:dyDescent="0.35">
      <c r="A56" s="36" t="s">
        <v>353</v>
      </c>
      <c r="B56" s="257" t="s">
        <v>923</v>
      </c>
      <c r="C56" s="51" t="s">
        <v>894</v>
      </c>
      <c r="D56" s="98">
        <v>1.536E-3</v>
      </c>
      <c r="E56" s="192"/>
      <c r="F56" s="192">
        <f t="shared" si="0"/>
        <v>0</v>
      </c>
      <c r="G56" s="254" t="s">
        <v>805</v>
      </c>
    </row>
    <row r="57" spans="1:8" s="55" customFormat="1" x14ac:dyDescent="0.35">
      <c r="A57" s="286" t="s">
        <v>307</v>
      </c>
      <c r="B57" s="257" t="s">
        <v>924</v>
      </c>
      <c r="C57" s="51" t="s">
        <v>19</v>
      </c>
      <c r="D57" s="52">
        <v>2.1499999999999998E-2</v>
      </c>
      <c r="E57" s="192"/>
      <c r="F57" s="192">
        <f t="shared" si="0"/>
        <v>0</v>
      </c>
      <c r="G57" s="254" t="s">
        <v>805</v>
      </c>
      <c r="H57" s="90"/>
    </row>
    <row r="58" spans="1:8" s="55" customFormat="1" x14ac:dyDescent="0.35">
      <c r="A58" s="286" t="s">
        <v>579</v>
      </c>
      <c r="B58" s="257" t="s">
        <v>925</v>
      </c>
      <c r="C58" s="51" t="s">
        <v>28</v>
      </c>
      <c r="D58" s="52">
        <v>1</v>
      </c>
      <c r="E58" s="192"/>
      <c r="F58" s="192">
        <f t="shared" si="0"/>
        <v>0</v>
      </c>
      <c r="G58" s="254" t="s">
        <v>804</v>
      </c>
    </row>
    <row r="59" spans="1:8" s="55" customFormat="1" x14ac:dyDescent="0.35">
      <c r="A59" s="51">
        <v>39</v>
      </c>
      <c r="B59" s="257" t="s">
        <v>861</v>
      </c>
      <c r="C59" s="51" t="s">
        <v>28</v>
      </c>
      <c r="D59" s="52">
        <v>3</v>
      </c>
      <c r="E59" s="192"/>
      <c r="F59" s="192">
        <f t="shared" si="0"/>
        <v>0</v>
      </c>
      <c r="G59" s="254" t="s">
        <v>805</v>
      </c>
      <c r="H59" s="90"/>
    </row>
    <row r="60" spans="1:8" s="55" customFormat="1" x14ac:dyDescent="0.35">
      <c r="A60" s="51" t="s">
        <v>580</v>
      </c>
      <c r="B60" s="257" t="s">
        <v>926</v>
      </c>
      <c r="C60" s="51" t="s">
        <v>28</v>
      </c>
      <c r="D60" s="52">
        <v>3</v>
      </c>
      <c r="E60" s="192"/>
      <c r="F60" s="192">
        <f t="shared" si="0"/>
        <v>0</v>
      </c>
      <c r="G60" s="254" t="s">
        <v>813</v>
      </c>
    </row>
    <row r="61" spans="1:8" s="55" customFormat="1" x14ac:dyDescent="0.35">
      <c r="A61" s="51">
        <v>40</v>
      </c>
      <c r="B61" s="257" t="s">
        <v>862</v>
      </c>
      <c r="C61" s="51" t="s">
        <v>28</v>
      </c>
      <c r="D61" s="52">
        <v>17</v>
      </c>
      <c r="E61" s="192"/>
      <c r="F61" s="192">
        <f t="shared" si="0"/>
        <v>0</v>
      </c>
      <c r="G61" s="254" t="s">
        <v>805</v>
      </c>
      <c r="H61" s="90"/>
    </row>
    <row r="62" spans="1:8" s="55" customFormat="1" x14ac:dyDescent="0.35">
      <c r="A62" s="51" t="s">
        <v>581</v>
      </c>
      <c r="B62" s="257" t="s">
        <v>926</v>
      </c>
      <c r="C62" s="51" t="s">
        <v>28</v>
      </c>
      <c r="D62" s="52">
        <v>17</v>
      </c>
      <c r="E62" s="192"/>
      <c r="F62" s="192">
        <f t="shared" si="0"/>
        <v>0</v>
      </c>
      <c r="G62" s="254" t="s">
        <v>813</v>
      </c>
      <c r="H62" s="90"/>
    </row>
    <row r="63" spans="1:8" s="55" customFormat="1" x14ac:dyDescent="0.35">
      <c r="A63" s="286" t="s">
        <v>264</v>
      </c>
      <c r="B63" s="257" t="s">
        <v>863</v>
      </c>
      <c r="C63" s="51" t="s">
        <v>28</v>
      </c>
      <c r="D63" s="52">
        <v>2</v>
      </c>
      <c r="E63" s="192"/>
      <c r="F63" s="192">
        <f t="shared" si="0"/>
        <v>0</v>
      </c>
      <c r="G63" s="254" t="s">
        <v>805</v>
      </c>
    </row>
    <row r="64" spans="1:8" s="55" customFormat="1" x14ac:dyDescent="0.35">
      <c r="A64" s="286" t="s">
        <v>582</v>
      </c>
      <c r="B64" s="257" t="s">
        <v>927</v>
      </c>
      <c r="C64" s="51" t="s">
        <v>28</v>
      </c>
      <c r="D64" s="52">
        <v>2</v>
      </c>
      <c r="E64" s="192"/>
      <c r="F64" s="192">
        <f t="shared" si="0"/>
        <v>0</v>
      </c>
      <c r="G64" s="254" t="s">
        <v>813</v>
      </c>
      <c r="H64" s="90"/>
    </row>
    <row r="65" spans="1:8" s="55" customFormat="1" x14ac:dyDescent="0.35">
      <c r="A65" s="36" t="s">
        <v>265</v>
      </c>
      <c r="B65" s="257" t="s">
        <v>928</v>
      </c>
      <c r="C65" s="51" t="s">
        <v>28</v>
      </c>
      <c r="D65" s="52">
        <v>8</v>
      </c>
      <c r="E65" s="192"/>
      <c r="F65" s="192">
        <f t="shared" si="0"/>
        <v>0</v>
      </c>
      <c r="G65" s="254" t="s">
        <v>805</v>
      </c>
    </row>
    <row r="66" spans="1:8" s="55" customFormat="1" x14ac:dyDescent="0.35">
      <c r="A66" s="36" t="s">
        <v>583</v>
      </c>
      <c r="B66" s="257" t="s">
        <v>929</v>
      </c>
      <c r="C66" s="51" t="s">
        <v>28</v>
      </c>
      <c r="D66" s="52">
        <v>8</v>
      </c>
      <c r="E66" s="192"/>
      <c r="F66" s="192">
        <f t="shared" si="0"/>
        <v>0</v>
      </c>
      <c r="G66" s="254" t="s">
        <v>813</v>
      </c>
      <c r="H66" s="90"/>
    </row>
    <row r="67" spans="1:8" s="55" customFormat="1" x14ac:dyDescent="0.35">
      <c r="A67" s="285" t="s">
        <v>266</v>
      </c>
      <c r="B67" s="257" t="s">
        <v>930</v>
      </c>
      <c r="C67" s="51" t="s">
        <v>28</v>
      </c>
      <c r="D67" s="52">
        <v>2</v>
      </c>
      <c r="E67" s="192"/>
      <c r="F67" s="192">
        <f t="shared" si="0"/>
        <v>0</v>
      </c>
      <c r="G67" s="254" t="s">
        <v>805</v>
      </c>
    </row>
    <row r="68" spans="1:8" s="55" customFormat="1" x14ac:dyDescent="0.35">
      <c r="A68" s="285" t="s">
        <v>584</v>
      </c>
      <c r="B68" s="257" t="s">
        <v>931</v>
      </c>
      <c r="C68" s="51" t="s">
        <v>28</v>
      </c>
      <c r="D68" s="52">
        <v>2</v>
      </c>
      <c r="E68" s="192"/>
      <c r="F68" s="192">
        <f t="shared" si="0"/>
        <v>0</v>
      </c>
      <c r="G68" s="254" t="s">
        <v>813</v>
      </c>
      <c r="H68" s="90"/>
    </row>
    <row r="69" spans="1:8" s="55" customFormat="1" x14ac:dyDescent="0.35">
      <c r="A69" s="36" t="s">
        <v>267</v>
      </c>
      <c r="B69" s="8" t="s">
        <v>864</v>
      </c>
      <c r="C69" s="84" t="s">
        <v>211</v>
      </c>
      <c r="D69" s="85">
        <v>3</v>
      </c>
      <c r="E69" s="192"/>
      <c r="F69" s="192">
        <f t="shared" si="0"/>
        <v>0</v>
      </c>
      <c r="G69" s="254" t="s">
        <v>805</v>
      </c>
    </row>
    <row r="70" spans="1:8" s="55" customFormat="1" x14ac:dyDescent="0.35">
      <c r="A70" s="36" t="s">
        <v>268</v>
      </c>
      <c r="B70" s="8" t="s">
        <v>865</v>
      </c>
      <c r="C70" s="84" t="s">
        <v>211</v>
      </c>
      <c r="D70" s="85">
        <v>19</v>
      </c>
      <c r="E70" s="192"/>
      <c r="F70" s="192">
        <f t="shared" si="0"/>
        <v>0</v>
      </c>
      <c r="G70" s="254" t="s">
        <v>805</v>
      </c>
      <c r="H70" s="90"/>
    </row>
    <row r="71" spans="1:8" s="55" customFormat="1" x14ac:dyDescent="0.35">
      <c r="A71" s="36" t="s">
        <v>269</v>
      </c>
      <c r="B71" s="8" t="s">
        <v>866</v>
      </c>
      <c r="C71" s="84" t="s">
        <v>211</v>
      </c>
      <c r="D71" s="85">
        <v>22</v>
      </c>
      <c r="E71" s="192"/>
      <c r="F71" s="192">
        <f t="shared" si="0"/>
        <v>0</v>
      </c>
      <c r="G71" s="254" t="s">
        <v>805</v>
      </c>
    </row>
    <row r="72" spans="1:8" s="55" customFormat="1" x14ac:dyDescent="0.35">
      <c r="A72" s="36" t="s">
        <v>587</v>
      </c>
      <c r="B72" s="8" t="s">
        <v>867</v>
      </c>
      <c r="C72" s="84" t="s">
        <v>27</v>
      </c>
      <c r="D72" s="80">
        <v>8.8000000000000007</v>
      </c>
      <c r="E72" s="192"/>
      <c r="F72" s="192">
        <f t="shared" ref="F72:F135" si="1">D72*E72</f>
        <v>0</v>
      </c>
      <c r="G72" s="254" t="s">
        <v>813</v>
      </c>
      <c r="H72" s="90"/>
    </row>
    <row r="73" spans="1:8" s="55" customFormat="1" x14ac:dyDescent="0.35">
      <c r="A73" s="36" t="s">
        <v>270</v>
      </c>
      <c r="B73" s="257" t="s">
        <v>932</v>
      </c>
      <c r="C73" s="51" t="s">
        <v>27</v>
      </c>
      <c r="D73" s="52">
        <v>50</v>
      </c>
      <c r="E73" s="192"/>
      <c r="F73" s="192">
        <f t="shared" si="1"/>
        <v>0</v>
      </c>
      <c r="G73" s="254" t="s">
        <v>805</v>
      </c>
    </row>
    <row r="74" spans="1:8" s="55" customFormat="1" x14ac:dyDescent="0.35">
      <c r="A74" s="36" t="s">
        <v>588</v>
      </c>
      <c r="B74" s="257" t="s">
        <v>933</v>
      </c>
      <c r="C74" s="51" t="s">
        <v>27</v>
      </c>
      <c r="D74" s="80">
        <v>50.5</v>
      </c>
      <c r="E74" s="192"/>
      <c r="F74" s="192">
        <f t="shared" si="1"/>
        <v>0</v>
      </c>
      <c r="G74" s="254" t="s">
        <v>813</v>
      </c>
      <c r="H74" s="90"/>
    </row>
    <row r="75" spans="1:8" s="55" customFormat="1" x14ac:dyDescent="0.35">
      <c r="A75" s="36" t="s">
        <v>829</v>
      </c>
      <c r="B75" s="263" t="s">
        <v>934</v>
      </c>
      <c r="C75" s="51" t="s">
        <v>27</v>
      </c>
      <c r="D75" s="279">
        <v>50</v>
      </c>
      <c r="E75" s="192"/>
      <c r="F75" s="192">
        <f t="shared" si="1"/>
        <v>0</v>
      </c>
      <c r="G75" s="254" t="s">
        <v>805</v>
      </c>
    </row>
    <row r="76" spans="1:8" s="55" customFormat="1" x14ac:dyDescent="0.35">
      <c r="A76" s="36" t="s">
        <v>830</v>
      </c>
      <c r="B76" s="257" t="s">
        <v>868</v>
      </c>
      <c r="C76" s="51" t="s">
        <v>894</v>
      </c>
      <c r="D76" s="98">
        <v>1E-4</v>
      </c>
      <c r="E76" s="192"/>
      <c r="F76" s="192">
        <f t="shared" si="1"/>
        <v>0</v>
      </c>
      <c r="G76" s="254" t="s">
        <v>805</v>
      </c>
      <c r="H76" s="90"/>
    </row>
    <row r="77" spans="1:8" s="55" customFormat="1" x14ac:dyDescent="0.35">
      <c r="A77" s="36" t="s">
        <v>590</v>
      </c>
      <c r="B77" s="257" t="s">
        <v>935</v>
      </c>
      <c r="C77" s="51" t="s">
        <v>28</v>
      </c>
      <c r="D77" s="52">
        <v>1</v>
      </c>
      <c r="E77" s="192"/>
      <c r="F77" s="192">
        <f t="shared" si="1"/>
        <v>0</v>
      </c>
      <c r="G77" s="254" t="s">
        <v>804</v>
      </c>
    </row>
    <row r="78" spans="1:8" s="55" customFormat="1" x14ac:dyDescent="0.35">
      <c r="A78" s="36" t="s">
        <v>831</v>
      </c>
      <c r="B78" s="257" t="s">
        <v>869</v>
      </c>
      <c r="C78" s="51" t="s">
        <v>894</v>
      </c>
      <c r="D78" s="98">
        <v>1E-4</v>
      </c>
      <c r="E78" s="192"/>
      <c r="F78" s="192">
        <f t="shared" si="1"/>
        <v>0</v>
      </c>
      <c r="G78" s="254" t="s">
        <v>805</v>
      </c>
      <c r="H78" s="90"/>
    </row>
    <row r="79" spans="1:8" s="55" customFormat="1" x14ac:dyDescent="0.35">
      <c r="A79" s="36" t="s">
        <v>591</v>
      </c>
      <c r="B79" s="257" t="s">
        <v>936</v>
      </c>
      <c r="C79" s="51" t="s">
        <v>28</v>
      </c>
      <c r="D79" s="52">
        <v>1</v>
      </c>
      <c r="E79" s="192"/>
      <c r="F79" s="192">
        <f t="shared" si="1"/>
        <v>0</v>
      </c>
      <c r="G79" s="254" t="s">
        <v>804</v>
      </c>
    </row>
    <row r="80" spans="1:8" s="55" customFormat="1" x14ac:dyDescent="0.35">
      <c r="A80" s="36" t="s">
        <v>592</v>
      </c>
      <c r="B80" s="257" t="s">
        <v>870</v>
      </c>
      <c r="C80" s="51" t="s">
        <v>894</v>
      </c>
      <c r="D80" s="98">
        <v>1E-4</v>
      </c>
      <c r="E80" s="192"/>
      <c r="F80" s="192">
        <f t="shared" si="1"/>
        <v>0</v>
      </c>
      <c r="G80" s="254" t="s">
        <v>805</v>
      </c>
      <c r="H80" s="90"/>
    </row>
    <row r="81" spans="1:8" s="55" customFormat="1" x14ac:dyDescent="0.35">
      <c r="A81" s="36" t="s">
        <v>593</v>
      </c>
      <c r="B81" s="257" t="s">
        <v>936</v>
      </c>
      <c r="C81" s="51" t="s">
        <v>28</v>
      </c>
      <c r="D81" s="52">
        <v>2</v>
      </c>
      <c r="E81" s="192"/>
      <c r="F81" s="192">
        <f t="shared" si="1"/>
        <v>0</v>
      </c>
      <c r="G81" s="254" t="s">
        <v>804</v>
      </c>
    </row>
    <row r="82" spans="1:8" s="55" customFormat="1" x14ac:dyDescent="0.35">
      <c r="A82" s="286" t="s">
        <v>599</v>
      </c>
      <c r="B82" s="8" t="s">
        <v>937</v>
      </c>
      <c r="C82" s="84" t="s">
        <v>68</v>
      </c>
      <c r="D82" s="279">
        <v>1</v>
      </c>
      <c r="E82" s="192"/>
      <c r="F82" s="192">
        <f t="shared" si="1"/>
        <v>0</v>
      </c>
      <c r="G82" s="254" t="s">
        <v>805</v>
      </c>
      <c r="H82" s="90"/>
    </row>
    <row r="83" spans="1:8" s="55" customFormat="1" x14ac:dyDescent="0.35">
      <c r="A83" s="286" t="s">
        <v>271</v>
      </c>
      <c r="B83" s="8" t="s">
        <v>938</v>
      </c>
      <c r="C83" s="84" t="s">
        <v>68</v>
      </c>
      <c r="D83" s="279">
        <v>1</v>
      </c>
      <c r="E83" s="192"/>
      <c r="F83" s="192">
        <f t="shared" si="1"/>
        <v>0</v>
      </c>
      <c r="G83" s="254" t="s">
        <v>805</v>
      </c>
    </row>
    <row r="84" spans="1:8" s="55" customFormat="1" x14ac:dyDescent="0.35">
      <c r="A84" s="286" t="s">
        <v>272</v>
      </c>
      <c r="B84" s="8" t="s">
        <v>939</v>
      </c>
      <c r="C84" s="84" t="s">
        <v>68</v>
      </c>
      <c r="D84" s="279">
        <v>2</v>
      </c>
      <c r="E84" s="192"/>
      <c r="F84" s="192">
        <f t="shared" si="1"/>
        <v>0</v>
      </c>
      <c r="G84" s="254" t="s">
        <v>805</v>
      </c>
    </row>
    <row r="85" spans="1:8" s="55" customFormat="1" x14ac:dyDescent="0.35">
      <c r="A85" s="36" t="s">
        <v>273</v>
      </c>
      <c r="B85" s="255" t="s">
        <v>871</v>
      </c>
      <c r="C85" s="51" t="s">
        <v>211</v>
      </c>
      <c r="D85" s="279">
        <v>3</v>
      </c>
      <c r="E85" s="192"/>
      <c r="F85" s="192">
        <f t="shared" si="1"/>
        <v>0</v>
      </c>
      <c r="G85" s="254" t="s">
        <v>805</v>
      </c>
      <c r="H85" s="90"/>
    </row>
    <row r="86" spans="1:8" s="55" customFormat="1" x14ac:dyDescent="0.35">
      <c r="A86" s="36" t="s">
        <v>610</v>
      </c>
      <c r="B86" s="257" t="s">
        <v>872</v>
      </c>
      <c r="C86" s="51" t="s">
        <v>28</v>
      </c>
      <c r="D86" s="52">
        <v>3</v>
      </c>
      <c r="E86" s="192"/>
      <c r="F86" s="192">
        <f t="shared" si="1"/>
        <v>0</v>
      </c>
      <c r="G86" s="254" t="s">
        <v>805</v>
      </c>
    </row>
    <row r="87" spans="1:8" s="55" customFormat="1" x14ac:dyDescent="0.35">
      <c r="A87" s="36"/>
      <c r="B87" s="257" t="s">
        <v>873</v>
      </c>
      <c r="C87" s="51" t="s">
        <v>28</v>
      </c>
      <c r="D87" s="52">
        <v>3</v>
      </c>
      <c r="E87" s="192"/>
      <c r="F87" s="192">
        <f t="shared" si="1"/>
        <v>0</v>
      </c>
      <c r="G87" s="254" t="s">
        <v>805</v>
      </c>
      <c r="H87" s="90"/>
    </row>
    <row r="88" spans="1:8" s="55" customFormat="1" x14ac:dyDescent="0.35">
      <c r="A88" s="36" t="s">
        <v>611</v>
      </c>
      <c r="B88" s="257" t="s">
        <v>874</v>
      </c>
      <c r="C88" s="51" t="s">
        <v>28</v>
      </c>
      <c r="D88" s="52">
        <v>1</v>
      </c>
      <c r="E88" s="192"/>
      <c r="F88" s="192">
        <f t="shared" si="1"/>
        <v>0</v>
      </c>
      <c r="G88" s="254" t="s">
        <v>805</v>
      </c>
    </row>
    <row r="89" spans="1:8" s="55" customFormat="1" x14ac:dyDescent="0.35">
      <c r="A89" s="36" t="s">
        <v>368</v>
      </c>
      <c r="B89" s="257" t="s">
        <v>875</v>
      </c>
      <c r="C89" s="51" t="s">
        <v>28</v>
      </c>
      <c r="D89" s="52">
        <v>1</v>
      </c>
      <c r="E89" s="192"/>
      <c r="F89" s="192">
        <f t="shared" si="1"/>
        <v>0</v>
      </c>
      <c r="G89" s="254" t="s">
        <v>813</v>
      </c>
    </row>
    <row r="90" spans="1:8" s="55" customFormat="1" ht="16.5" x14ac:dyDescent="0.35">
      <c r="A90" s="36" t="s">
        <v>612</v>
      </c>
      <c r="B90" s="253" t="s">
        <v>940</v>
      </c>
      <c r="C90" s="70" t="s">
        <v>773</v>
      </c>
      <c r="D90" s="52">
        <v>2.0700000000000003</v>
      </c>
      <c r="E90" s="192"/>
      <c r="F90" s="192">
        <f t="shared" si="1"/>
        <v>0</v>
      </c>
      <c r="G90" s="254" t="s">
        <v>805</v>
      </c>
    </row>
    <row r="91" spans="1:8" s="55" customFormat="1" x14ac:dyDescent="0.35">
      <c r="A91" s="36" t="s">
        <v>614</v>
      </c>
      <c r="B91" s="253" t="s">
        <v>941</v>
      </c>
      <c r="C91" s="51" t="s">
        <v>19</v>
      </c>
      <c r="D91" s="283">
        <v>4.9680000000000009</v>
      </c>
      <c r="E91" s="192"/>
      <c r="F91" s="192">
        <f t="shared" si="1"/>
        <v>0</v>
      </c>
      <c r="G91" s="254" t="s">
        <v>805</v>
      </c>
      <c r="H91" s="90"/>
    </row>
    <row r="92" spans="1:8" s="55" customFormat="1" x14ac:dyDescent="0.35">
      <c r="A92" s="36" t="s">
        <v>616</v>
      </c>
      <c r="B92" s="253" t="s">
        <v>876</v>
      </c>
      <c r="C92" s="70" t="s">
        <v>28</v>
      </c>
      <c r="D92" s="52">
        <v>3</v>
      </c>
      <c r="E92" s="192"/>
      <c r="F92" s="192">
        <f t="shared" si="1"/>
        <v>0</v>
      </c>
      <c r="G92" s="254" t="s">
        <v>805</v>
      </c>
      <c r="H92" s="90"/>
    </row>
    <row r="93" spans="1:8" s="55" customFormat="1" x14ac:dyDescent="0.35">
      <c r="A93" s="36"/>
      <c r="B93" s="293" t="s">
        <v>877</v>
      </c>
      <c r="C93" s="84"/>
      <c r="D93" s="52"/>
      <c r="E93" s="192"/>
      <c r="F93" s="192"/>
      <c r="G93" s="254" t="s">
        <v>805</v>
      </c>
      <c r="H93" s="90"/>
    </row>
    <row r="94" spans="1:8" s="55" customFormat="1" x14ac:dyDescent="0.35">
      <c r="A94" s="36" t="s">
        <v>832</v>
      </c>
      <c r="B94" s="257" t="s">
        <v>942</v>
      </c>
      <c r="C94" s="51" t="s">
        <v>23</v>
      </c>
      <c r="D94" s="288">
        <v>10.830000000000002</v>
      </c>
      <c r="E94" s="192"/>
      <c r="F94" s="192">
        <f t="shared" si="1"/>
        <v>0</v>
      </c>
      <c r="G94" s="254" t="s">
        <v>805</v>
      </c>
      <c r="H94" s="90"/>
    </row>
    <row r="95" spans="1:8" s="55" customFormat="1" x14ac:dyDescent="0.35">
      <c r="A95" s="36"/>
      <c r="B95" s="257" t="s">
        <v>48</v>
      </c>
      <c r="C95" s="51" t="s">
        <v>15</v>
      </c>
      <c r="D95" s="53">
        <v>103.31820000000003</v>
      </c>
      <c r="E95" s="192"/>
      <c r="F95" s="192">
        <f t="shared" si="1"/>
        <v>0</v>
      </c>
      <c r="G95" s="254" t="s">
        <v>805</v>
      </c>
      <c r="H95" s="90"/>
    </row>
    <row r="96" spans="1:8" s="55" customFormat="1" x14ac:dyDescent="0.35">
      <c r="A96" s="36" t="s">
        <v>618</v>
      </c>
      <c r="B96" s="257" t="s">
        <v>878</v>
      </c>
      <c r="C96" s="51" t="s">
        <v>28</v>
      </c>
      <c r="D96" s="54">
        <v>19</v>
      </c>
      <c r="E96" s="192"/>
      <c r="F96" s="192">
        <f t="shared" si="1"/>
        <v>0</v>
      </c>
      <c r="G96" s="254" t="s">
        <v>804</v>
      </c>
      <c r="H96" s="90"/>
    </row>
    <row r="97" spans="1:8" s="55" customFormat="1" x14ac:dyDescent="0.35">
      <c r="A97" s="36" t="s">
        <v>833</v>
      </c>
      <c r="B97" s="257" t="s">
        <v>943</v>
      </c>
      <c r="C97" s="51" t="s">
        <v>28</v>
      </c>
      <c r="D97" s="54">
        <v>19</v>
      </c>
      <c r="E97" s="192"/>
      <c r="F97" s="192">
        <f t="shared" si="1"/>
        <v>0</v>
      </c>
      <c r="G97" s="254" t="s">
        <v>804</v>
      </c>
    </row>
    <row r="98" spans="1:8" s="55" customFormat="1" x14ac:dyDescent="0.35">
      <c r="A98" s="36" t="s">
        <v>834</v>
      </c>
      <c r="B98" s="257" t="s">
        <v>808</v>
      </c>
      <c r="C98" s="51" t="s">
        <v>28</v>
      </c>
      <c r="D98" s="54">
        <v>19</v>
      </c>
      <c r="E98" s="192"/>
      <c r="F98" s="192">
        <f t="shared" si="1"/>
        <v>0</v>
      </c>
      <c r="G98" s="254" t="s">
        <v>813</v>
      </c>
      <c r="H98" s="90"/>
    </row>
    <row r="99" spans="1:8" s="55" customFormat="1" x14ac:dyDescent="0.35">
      <c r="A99" s="285" t="s">
        <v>835</v>
      </c>
      <c r="B99" s="257" t="s">
        <v>944</v>
      </c>
      <c r="C99" s="51" t="s">
        <v>28</v>
      </c>
      <c r="D99" s="52">
        <v>38</v>
      </c>
      <c r="E99" s="192"/>
      <c r="F99" s="192">
        <f t="shared" si="1"/>
        <v>0</v>
      </c>
      <c r="G99" s="254" t="s">
        <v>805</v>
      </c>
      <c r="H99" s="90"/>
    </row>
    <row r="100" spans="1:8" s="55" customFormat="1" x14ac:dyDescent="0.35">
      <c r="A100" s="285" t="s">
        <v>619</v>
      </c>
      <c r="B100" s="257" t="s">
        <v>945</v>
      </c>
      <c r="C100" s="51" t="s">
        <v>28</v>
      </c>
      <c r="D100" s="52">
        <v>38</v>
      </c>
      <c r="E100" s="192"/>
      <c r="F100" s="192">
        <f t="shared" si="1"/>
        <v>0</v>
      </c>
      <c r="G100" s="254" t="s">
        <v>813</v>
      </c>
      <c r="H100" s="90"/>
    </row>
    <row r="101" spans="1:8" s="55" customFormat="1" x14ac:dyDescent="0.35">
      <c r="A101" s="285" t="s">
        <v>836</v>
      </c>
      <c r="B101" s="257" t="s">
        <v>946</v>
      </c>
      <c r="C101" s="51" t="s">
        <v>68</v>
      </c>
      <c r="D101" s="279">
        <v>38</v>
      </c>
      <c r="E101" s="192"/>
      <c r="F101" s="192">
        <f t="shared" si="1"/>
        <v>0</v>
      </c>
      <c r="G101" s="254" t="s">
        <v>805</v>
      </c>
      <c r="H101" s="90"/>
    </row>
    <row r="102" spans="1:8" s="55" customFormat="1" x14ac:dyDescent="0.35">
      <c r="A102" s="285" t="s">
        <v>620</v>
      </c>
      <c r="B102" s="257" t="s">
        <v>947</v>
      </c>
      <c r="C102" s="84" t="s">
        <v>68</v>
      </c>
      <c r="D102" s="88">
        <v>38</v>
      </c>
      <c r="E102" s="192"/>
      <c r="F102" s="192">
        <f t="shared" si="1"/>
        <v>0</v>
      </c>
      <c r="G102" s="254" t="s">
        <v>804</v>
      </c>
      <c r="H102" s="90"/>
    </row>
    <row r="103" spans="1:8" s="55" customFormat="1" x14ac:dyDescent="0.35">
      <c r="A103" s="286" t="s">
        <v>837</v>
      </c>
      <c r="B103" s="8" t="s">
        <v>948</v>
      </c>
      <c r="C103" s="84" t="s">
        <v>68</v>
      </c>
      <c r="D103" s="279">
        <v>38</v>
      </c>
      <c r="E103" s="192"/>
      <c r="F103" s="192">
        <f t="shared" si="1"/>
        <v>0</v>
      </c>
      <c r="G103" s="254" t="s">
        <v>805</v>
      </c>
      <c r="H103" s="90"/>
    </row>
    <row r="104" spans="1:8" s="55" customFormat="1" x14ac:dyDescent="0.35">
      <c r="A104" s="286" t="s">
        <v>621</v>
      </c>
      <c r="B104" s="8" t="s">
        <v>949</v>
      </c>
      <c r="C104" s="84" t="s">
        <v>68</v>
      </c>
      <c r="D104" s="88">
        <v>38</v>
      </c>
      <c r="E104" s="192"/>
      <c r="F104" s="192">
        <f t="shared" si="1"/>
        <v>0</v>
      </c>
      <c r="G104" s="254" t="s">
        <v>804</v>
      </c>
    </row>
    <row r="105" spans="1:8" s="55" customFormat="1" x14ac:dyDescent="0.35">
      <c r="A105" s="286" t="s">
        <v>622</v>
      </c>
      <c r="B105" s="257" t="s">
        <v>950</v>
      </c>
      <c r="C105" s="51" t="s">
        <v>68</v>
      </c>
      <c r="D105" s="279">
        <v>19</v>
      </c>
      <c r="E105" s="192"/>
      <c r="F105" s="192">
        <f t="shared" si="1"/>
        <v>0</v>
      </c>
      <c r="G105" s="254" t="s">
        <v>805</v>
      </c>
      <c r="H105" s="90"/>
    </row>
    <row r="106" spans="1:8" s="55" customFormat="1" x14ac:dyDescent="0.35">
      <c r="A106" s="286" t="s">
        <v>623</v>
      </c>
      <c r="B106" s="257" t="s">
        <v>879</v>
      </c>
      <c r="C106" s="51" t="s">
        <v>68</v>
      </c>
      <c r="D106" s="56">
        <v>19</v>
      </c>
      <c r="E106" s="192"/>
      <c r="F106" s="192">
        <f t="shared" si="1"/>
        <v>0</v>
      </c>
      <c r="G106" s="254" t="s">
        <v>813</v>
      </c>
      <c r="H106" s="90"/>
    </row>
    <row r="107" spans="1:8" s="55" customFormat="1" x14ac:dyDescent="0.35">
      <c r="A107" s="286" t="s">
        <v>624</v>
      </c>
      <c r="B107" s="290" t="s">
        <v>951</v>
      </c>
      <c r="C107" s="70" t="s">
        <v>68</v>
      </c>
      <c r="D107" s="51">
        <v>38</v>
      </c>
      <c r="E107" s="192"/>
      <c r="F107" s="192">
        <f t="shared" si="1"/>
        <v>0</v>
      </c>
      <c r="G107" s="254" t="s">
        <v>804</v>
      </c>
    </row>
    <row r="108" spans="1:8" s="55" customFormat="1" x14ac:dyDescent="0.35">
      <c r="A108" s="286" t="s">
        <v>838</v>
      </c>
      <c r="B108" s="257" t="s">
        <v>952</v>
      </c>
      <c r="C108" s="51" t="s">
        <v>68</v>
      </c>
      <c r="D108" s="279">
        <v>19</v>
      </c>
      <c r="E108" s="192"/>
      <c r="F108" s="192">
        <f t="shared" si="1"/>
        <v>0</v>
      </c>
      <c r="G108" s="254" t="s">
        <v>805</v>
      </c>
      <c r="H108" s="90"/>
    </row>
    <row r="109" spans="1:8" s="55" customFormat="1" x14ac:dyDescent="0.35">
      <c r="A109" s="286" t="s">
        <v>625</v>
      </c>
      <c r="B109" s="257" t="s">
        <v>880</v>
      </c>
      <c r="C109" s="51" t="s">
        <v>68</v>
      </c>
      <c r="D109" s="52">
        <v>19</v>
      </c>
      <c r="E109" s="192"/>
      <c r="F109" s="192">
        <f t="shared" si="1"/>
        <v>0</v>
      </c>
      <c r="G109" s="254" t="s">
        <v>804</v>
      </c>
      <c r="H109" s="90"/>
    </row>
    <row r="110" spans="1:8" s="55" customFormat="1" x14ac:dyDescent="0.35">
      <c r="A110" s="286" t="s">
        <v>627</v>
      </c>
      <c r="B110" s="257" t="s">
        <v>953</v>
      </c>
      <c r="C110" s="51" t="s">
        <v>19</v>
      </c>
      <c r="D110" s="282">
        <v>2.5460000000000001E-3</v>
      </c>
      <c r="E110" s="192"/>
      <c r="F110" s="192">
        <f t="shared" si="1"/>
        <v>0</v>
      </c>
      <c r="G110" s="254" t="s">
        <v>805</v>
      </c>
    </row>
    <row r="111" spans="1:8" s="55" customFormat="1" x14ac:dyDescent="0.35">
      <c r="A111" s="286" t="s">
        <v>628</v>
      </c>
      <c r="B111" s="257" t="s">
        <v>881</v>
      </c>
      <c r="C111" s="51" t="s">
        <v>28</v>
      </c>
      <c r="D111" s="56">
        <v>19</v>
      </c>
      <c r="E111" s="192"/>
      <c r="F111" s="192">
        <f t="shared" si="1"/>
        <v>0</v>
      </c>
      <c r="G111" s="254" t="s">
        <v>804</v>
      </c>
      <c r="H111" s="90"/>
    </row>
    <row r="112" spans="1:8" s="55" customFormat="1" x14ac:dyDescent="0.35">
      <c r="A112" s="285" t="s">
        <v>630</v>
      </c>
      <c r="B112" s="257" t="s">
        <v>882</v>
      </c>
      <c r="C112" s="51" t="s">
        <v>19</v>
      </c>
      <c r="D112" s="281">
        <v>0.18240000000000001</v>
      </c>
      <c r="E112" s="192"/>
      <c r="F112" s="192">
        <f t="shared" si="1"/>
        <v>0</v>
      </c>
      <c r="G112" s="254" t="s">
        <v>805</v>
      </c>
    </row>
    <row r="113" spans="1:8" s="55" customFormat="1" x14ac:dyDescent="0.35">
      <c r="A113" s="285" t="s">
        <v>632</v>
      </c>
      <c r="B113" s="257" t="s">
        <v>883</v>
      </c>
      <c r="C113" s="51" t="s">
        <v>28</v>
      </c>
      <c r="D113" s="88">
        <v>38</v>
      </c>
      <c r="E113" s="192"/>
      <c r="F113" s="192">
        <f t="shared" si="1"/>
        <v>0</v>
      </c>
      <c r="G113" s="254" t="s">
        <v>804</v>
      </c>
      <c r="H113" s="90"/>
    </row>
    <row r="114" spans="1:8" x14ac:dyDescent="0.35">
      <c r="A114" s="285" t="s">
        <v>631</v>
      </c>
      <c r="B114" s="257" t="s">
        <v>954</v>
      </c>
      <c r="C114" s="51" t="s">
        <v>69</v>
      </c>
      <c r="D114" s="88">
        <v>1.3499999999999999</v>
      </c>
      <c r="E114" s="192"/>
      <c r="F114" s="192">
        <f t="shared" si="1"/>
        <v>0</v>
      </c>
      <c r="G114" s="254" t="s">
        <v>805</v>
      </c>
    </row>
    <row r="115" spans="1:8" x14ac:dyDescent="0.35">
      <c r="A115" s="36"/>
      <c r="B115" s="294" t="s">
        <v>955</v>
      </c>
      <c r="C115" s="51"/>
      <c r="D115" s="52"/>
      <c r="E115" s="192"/>
      <c r="F115" s="192"/>
      <c r="G115" s="254" t="s">
        <v>805</v>
      </c>
      <c r="H115" s="90"/>
    </row>
    <row r="116" spans="1:8" x14ac:dyDescent="0.35">
      <c r="A116" s="36" t="s">
        <v>839</v>
      </c>
      <c r="B116" s="257" t="s">
        <v>956</v>
      </c>
      <c r="C116" s="51" t="s">
        <v>23</v>
      </c>
      <c r="D116" s="288">
        <v>1.7100000000000002</v>
      </c>
      <c r="E116" s="192"/>
      <c r="F116" s="192">
        <f t="shared" si="1"/>
        <v>0</v>
      </c>
      <c r="G116" s="254" t="s">
        <v>805</v>
      </c>
    </row>
    <row r="117" spans="1:8" x14ac:dyDescent="0.35">
      <c r="A117" s="36" t="s">
        <v>636</v>
      </c>
      <c r="B117" s="257" t="s">
        <v>878</v>
      </c>
      <c r="C117" s="51" t="s">
        <v>28</v>
      </c>
      <c r="D117" s="54">
        <v>3</v>
      </c>
      <c r="E117" s="192"/>
      <c r="F117" s="192">
        <f t="shared" si="1"/>
        <v>0</v>
      </c>
      <c r="G117" s="254" t="s">
        <v>804</v>
      </c>
      <c r="H117" s="90"/>
    </row>
    <row r="118" spans="1:8" x14ac:dyDescent="0.35">
      <c r="A118" s="36" t="s">
        <v>637</v>
      </c>
      <c r="B118" s="257" t="s">
        <v>943</v>
      </c>
      <c r="C118" s="51" t="s">
        <v>28</v>
      </c>
      <c r="D118" s="54">
        <v>3</v>
      </c>
      <c r="E118" s="192"/>
      <c r="F118" s="192">
        <f t="shared" si="1"/>
        <v>0</v>
      </c>
      <c r="G118" s="254" t="s">
        <v>804</v>
      </c>
    </row>
    <row r="119" spans="1:8" x14ac:dyDescent="0.35">
      <c r="A119" s="36" t="s">
        <v>840</v>
      </c>
      <c r="B119" s="257" t="s">
        <v>808</v>
      </c>
      <c r="C119" s="51" t="s">
        <v>28</v>
      </c>
      <c r="D119" s="54">
        <v>3</v>
      </c>
      <c r="E119" s="192"/>
      <c r="F119" s="192">
        <f t="shared" si="1"/>
        <v>0</v>
      </c>
      <c r="G119" s="254" t="s">
        <v>813</v>
      </c>
      <c r="H119" s="90"/>
    </row>
    <row r="120" spans="1:8" x14ac:dyDescent="0.35">
      <c r="A120" s="285" t="s">
        <v>638</v>
      </c>
      <c r="B120" s="257" t="s">
        <v>957</v>
      </c>
      <c r="C120" s="51" t="s">
        <v>28</v>
      </c>
      <c r="D120" s="52">
        <v>6</v>
      </c>
      <c r="E120" s="192"/>
      <c r="F120" s="192">
        <f t="shared" si="1"/>
        <v>0</v>
      </c>
      <c r="G120" s="254" t="s">
        <v>805</v>
      </c>
    </row>
    <row r="121" spans="1:8" x14ac:dyDescent="0.35">
      <c r="A121" s="285" t="s">
        <v>639</v>
      </c>
      <c r="B121" s="257" t="s">
        <v>958</v>
      </c>
      <c r="C121" s="51" t="s">
        <v>28</v>
      </c>
      <c r="D121" s="52">
        <v>6</v>
      </c>
      <c r="E121" s="192"/>
      <c r="F121" s="192">
        <f t="shared" si="1"/>
        <v>0</v>
      </c>
      <c r="G121" s="254" t="s">
        <v>813</v>
      </c>
      <c r="H121" s="90"/>
    </row>
    <row r="122" spans="1:8" x14ac:dyDescent="0.35">
      <c r="A122" s="285" t="s">
        <v>640</v>
      </c>
      <c r="B122" s="257" t="s">
        <v>959</v>
      </c>
      <c r="C122" s="51" t="s">
        <v>68</v>
      </c>
      <c r="D122" s="279">
        <v>6</v>
      </c>
      <c r="E122" s="192"/>
      <c r="F122" s="192">
        <f t="shared" si="1"/>
        <v>0</v>
      </c>
      <c r="G122" s="254" t="s">
        <v>805</v>
      </c>
    </row>
    <row r="123" spans="1:8" x14ac:dyDescent="0.35">
      <c r="A123" s="285" t="s">
        <v>641</v>
      </c>
      <c r="B123" s="257" t="s">
        <v>960</v>
      </c>
      <c r="C123" s="84" t="s">
        <v>68</v>
      </c>
      <c r="D123" s="88">
        <v>6</v>
      </c>
      <c r="E123" s="192"/>
      <c r="F123" s="192">
        <f t="shared" si="1"/>
        <v>0</v>
      </c>
      <c r="G123" s="254" t="s">
        <v>804</v>
      </c>
      <c r="H123" s="90"/>
    </row>
    <row r="124" spans="1:8" x14ac:dyDescent="0.35">
      <c r="A124" s="286" t="s">
        <v>274</v>
      </c>
      <c r="B124" s="8" t="s">
        <v>961</v>
      </c>
      <c r="C124" s="84" t="s">
        <v>68</v>
      </c>
      <c r="D124" s="279">
        <v>6</v>
      </c>
      <c r="E124" s="192"/>
      <c r="F124" s="192">
        <f t="shared" si="1"/>
        <v>0</v>
      </c>
      <c r="G124" s="254" t="s">
        <v>805</v>
      </c>
    </row>
    <row r="125" spans="1:8" x14ac:dyDescent="0.35">
      <c r="A125" s="286" t="s">
        <v>642</v>
      </c>
      <c r="B125" s="8" t="s">
        <v>962</v>
      </c>
      <c r="C125" s="84" t="s">
        <v>68</v>
      </c>
      <c r="D125" s="88">
        <v>6</v>
      </c>
      <c r="E125" s="192"/>
      <c r="F125" s="192">
        <f t="shared" si="1"/>
        <v>0</v>
      </c>
      <c r="G125" s="254" t="s">
        <v>804</v>
      </c>
      <c r="H125" s="90"/>
    </row>
    <row r="126" spans="1:8" x14ac:dyDescent="0.35">
      <c r="A126" s="286" t="s">
        <v>643</v>
      </c>
      <c r="B126" s="257" t="s">
        <v>963</v>
      </c>
      <c r="C126" s="51" t="s">
        <v>68</v>
      </c>
      <c r="D126" s="279">
        <v>3</v>
      </c>
      <c r="E126" s="192"/>
      <c r="F126" s="192">
        <f t="shared" si="1"/>
        <v>0</v>
      </c>
      <c r="G126" s="254" t="s">
        <v>805</v>
      </c>
    </row>
    <row r="127" spans="1:8" x14ac:dyDescent="0.35">
      <c r="A127" s="286" t="s">
        <v>644</v>
      </c>
      <c r="B127" s="257" t="s">
        <v>884</v>
      </c>
      <c r="C127" s="51" t="s">
        <v>68</v>
      </c>
      <c r="D127" s="56">
        <v>3</v>
      </c>
      <c r="E127" s="192"/>
      <c r="F127" s="192">
        <f t="shared" si="1"/>
        <v>0</v>
      </c>
      <c r="G127" s="254" t="s">
        <v>813</v>
      </c>
      <c r="H127" s="90"/>
    </row>
    <row r="128" spans="1:8" x14ac:dyDescent="0.35">
      <c r="A128" s="286" t="s">
        <v>841</v>
      </c>
      <c r="B128" s="290" t="s">
        <v>964</v>
      </c>
      <c r="C128" s="70" t="s">
        <v>68</v>
      </c>
      <c r="D128" s="51">
        <v>6</v>
      </c>
      <c r="E128" s="192"/>
      <c r="F128" s="192">
        <f t="shared" si="1"/>
        <v>0</v>
      </c>
      <c r="G128" s="254" t="s">
        <v>804</v>
      </c>
    </row>
    <row r="129" spans="1:8" x14ac:dyDescent="0.35">
      <c r="A129" s="286" t="s">
        <v>275</v>
      </c>
      <c r="B129" s="257" t="s">
        <v>965</v>
      </c>
      <c r="C129" s="51" t="s">
        <v>68</v>
      </c>
      <c r="D129" s="279">
        <v>3</v>
      </c>
      <c r="E129" s="192"/>
      <c r="F129" s="192">
        <f t="shared" si="1"/>
        <v>0</v>
      </c>
      <c r="G129" s="254" t="s">
        <v>805</v>
      </c>
      <c r="H129" s="90"/>
    </row>
    <row r="130" spans="1:8" x14ac:dyDescent="0.35">
      <c r="A130" s="286"/>
      <c r="B130" s="257" t="s">
        <v>885</v>
      </c>
      <c r="C130" s="51" t="s">
        <v>68</v>
      </c>
      <c r="D130" s="52">
        <v>3</v>
      </c>
      <c r="E130" s="192"/>
      <c r="F130" s="192">
        <f t="shared" si="1"/>
        <v>0</v>
      </c>
      <c r="G130" s="254" t="s">
        <v>805</v>
      </c>
    </row>
    <row r="131" spans="1:8" x14ac:dyDescent="0.35">
      <c r="A131" s="286" t="s">
        <v>276</v>
      </c>
      <c r="B131" s="257" t="s">
        <v>966</v>
      </c>
      <c r="C131" s="51" t="s">
        <v>19</v>
      </c>
      <c r="D131" s="282">
        <v>4.0200000000000001E-4</v>
      </c>
      <c r="E131" s="192"/>
      <c r="F131" s="192">
        <f t="shared" si="1"/>
        <v>0</v>
      </c>
      <c r="G131" s="254" t="s">
        <v>805</v>
      </c>
      <c r="H131" s="90"/>
    </row>
    <row r="132" spans="1:8" x14ac:dyDescent="0.35">
      <c r="A132" s="286" t="s">
        <v>646</v>
      </c>
      <c r="B132" s="257" t="s">
        <v>886</v>
      </c>
      <c r="C132" s="51" t="s">
        <v>28</v>
      </c>
      <c r="D132" s="56">
        <v>3</v>
      </c>
      <c r="E132" s="192"/>
      <c r="F132" s="192">
        <f t="shared" si="1"/>
        <v>0</v>
      </c>
      <c r="G132" s="254" t="s">
        <v>804</v>
      </c>
      <c r="H132" s="90"/>
    </row>
    <row r="133" spans="1:8" x14ac:dyDescent="0.35">
      <c r="A133" s="285" t="s">
        <v>277</v>
      </c>
      <c r="B133" s="257" t="s">
        <v>887</v>
      </c>
      <c r="C133" s="51" t="s">
        <v>19</v>
      </c>
      <c r="D133" s="281">
        <v>2.8799999999999996E-2</v>
      </c>
      <c r="E133" s="192"/>
      <c r="F133" s="192">
        <f t="shared" si="1"/>
        <v>0</v>
      </c>
      <c r="G133" s="254" t="s">
        <v>805</v>
      </c>
    </row>
    <row r="134" spans="1:8" s="55" customFormat="1" x14ac:dyDescent="0.35">
      <c r="A134" s="285" t="s">
        <v>647</v>
      </c>
      <c r="B134" s="257" t="s">
        <v>883</v>
      </c>
      <c r="C134" s="51" t="s">
        <v>28</v>
      </c>
      <c r="D134" s="88">
        <v>6</v>
      </c>
      <c r="E134" s="192"/>
      <c r="F134" s="192">
        <f t="shared" si="1"/>
        <v>0</v>
      </c>
      <c r="G134" s="254" t="s">
        <v>804</v>
      </c>
      <c r="H134" s="90"/>
    </row>
    <row r="135" spans="1:8" s="55" customFormat="1" x14ac:dyDescent="0.35">
      <c r="A135" s="285" t="s">
        <v>308</v>
      </c>
      <c r="B135" s="257" t="s">
        <v>967</v>
      </c>
      <c r="C135" s="51" t="s">
        <v>69</v>
      </c>
      <c r="D135" s="88">
        <v>0.6</v>
      </c>
      <c r="E135" s="192"/>
      <c r="F135" s="192">
        <f t="shared" si="1"/>
        <v>0</v>
      </c>
      <c r="G135" s="254" t="s">
        <v>805</v>
      </c>
      <c r="H135" s="90"/>
    </row>
    <row r="136" spans="1:8" s="55" customFormat="1" x14ac:dyDescent="0.35">
      <c r="A136" s="285"/>
      <c r="B136" s="294" t="s">
        <v>888</v>
      </c>
      <c r="C136" s="51"/>
      <c r="D136" s="88"/>
      <c r="E136" s="192"/>
      <c r="F136" s="192"/>
      <c r="G136" s="254" t="s">
        <v>805</v>
      </c>
    </row>
    <row r="137" spans="1:8" ht="16.5" x14ac:dyDescent="0.35">
      <c r="A137" s="36" t="s">
        <v>649</v>
      </c>
      <c r="B137" s="257" t="s">
        <v>917</v>
      </c>
      <c r="C137" s="70" t="s">
        <v>773</v>
      </c>
      <c r="D137" s="280">
        <v>0.81</v>
      </c>
      <c r="E137" s="192"/>
      <c r="F137" s="192">
        <f t="shared" ref="F137:F161" si="2">D137*E137</f>
        <v>0</v>
      </c>
      <c r="G137" s="254" t="s">
        <v>805</v>
      </c>
      <c r="H137" s="90"/>
    </row>
    <row r="138" spans="1:8" x14ac:dyDescent="0.35">
      <c r="A138" s="36" t="s">
        <v>650</v>
      </c>
      <c r="B138" s="257" t="s">
        <v>808</v>
      </c>
      <c r="C138" s="51" t="s">
        <v>28</v>
      </c>
      <c r="D138" s="56">
        <v>1</v>
      </c>
      <c r="E138" s="192"/>
      <c r="F138" s="192">
        <f t="shared" si="2"/>
        <v>0</v>
      </c>
      <c r="G138" s="254" t="s">
        <v>813</v>
      </c>
      <c r="H138" s="90"/>
    </row>
    <row r="139" spans="1:8" x14ac:dyDescent="0.35">
      <c r="A139" s="36" t="s">
        <v>309</v>
      </c>
      <c r="B139" s="257" t="s">
        <v>856</v>
      </c>
      <c r="C139" s="51" t="s">
        <v>27</v>
      </c>
      <c r="D139" s="288">
        <v>5.65</v>
      </c>
      <c r="E139" s="192"/>
      <c r="F139" s="192">
        <f t="shared" si="2"/>
        <v>0</v>
      </c>
      <c r="G139" s="254" t="s">
        <v>805</v>
      </c>
    </row>
    <row r="140" spans="1:8" s="55" customFormat="1" x14ac:dyDescent="0.35">
      <c r="A140" s="51">
        <v>81</v>
      </c>
      <c r="B140" s="257" t="s">
        <v>889</v>
      </c>
      <c r="C140" s="51" t="s">
        <v>78</v>
      </c>
      <c r="D140" s="52">
        <v>1</v>
      </c>
      <c r="E140" s="192"/>
      <c r="F140" s="192">
        <f t="shared" si="2"/>
        <v>0</v>
      </c>
      <c r="G140" s="254" t="s">
        <v>805</v>
      </c>
      <c r="H140" s="90"/>
    </row>
    <row r="141" spans="1:8" s="55" customFormat="1" x14ac:dyDescent="0.35">
      <c r="A141" s="51" t="s">
        <v>653</v>
      </c>
      <c r="B141" s="257" t="s">
        <v>968</v>
      </c>
      <c r="C141" s="51" t="s">
        <v>78</v>
      </c>
      <c r="D141" s="56">
        <v>1</v>
      </c>
      <c r="E141" s="192"/>
      <c r="F141" s="192">
        <f t="shared" si="2"/>
        <v>0</v>
      </c>
      <c r="G141" s="254" t="s">
        <v>813</v>
      </c>
      <c r="H141" s="90"/>
    </row>
    <row r="142" spans="1:8" s="55" customFormat="1" x14ac:dyDescent="0.35">
      <c r="A142" s="36" t="s">
        <v>654</v>
      </c>
      <c r="B142" s="257" t="s">
        <v>969</v>
      </c>
      <c r="C142" s="51" t="s">
        <v>893</v>
      </c>
      <c r="D142" s="52">
        <v>1.5</v>
      </c>
      <c r="E142" s="192"/>
      <c r="F142" s="192">
        <f t="shared" si="2"/>
        <v>0</v>
      </c>
      <c r="G142" s="254" t="s">
        <v>805</v>
      </c>
    </row>
    <row r="143" spans="1:8" s="55" customFormat="1" x14ac:dyDescent="0.35">
      <c r="A143" s="36" t="s">
        <v>655</v>
      </c>
      <c r="B143" s="259" t="s">
        <v>915</v>
      </c>
      <c r="C143" s="51" t="s">
        <v>893</v>
      </c>
      <c r="D143" s="52">
        <v>1.4969999999999999</v>
      </c>
      <c r="E143" s="192"/>
      <c r="F143" s="192">
        <f t="shared" si="2"/>
        <v>0</v>
      </c>
      <c r="G143" s="254" t="s">
        <v>804</v>
      </c>
      <c r="H143" s="90"/>
    </row>
    <row r="144" spans="1:8" s="55" customFormat="1" x14ac:dyDescent="0.35">
      <c r="A144" s="36" t="s">
        <v>656</v>
      </c>
      <c r="B144" s="257" t="s">
        <v>916</v>
      </c>
      <c r="C144" s="51" t="s">
        <v>27</v>
      </c>
      <c r="D144" s="52">
        <v>1.5</v>
      </c>
      <c r="E144" s="192"/>
      <c r="F144" s="192">
        <f t="shared" si="2"/>
        <v>0</v>
      </c>
      <c r="G144" s="254" t="s">
        <v>805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36" t="s">
        <v>658</v>
      </c>
      <c r="B145" s="8" t="s">
        <v>970</v>
      </c>
      <c r="C145" s="84" t="s">
        <v>894</v>
      </c>
      <c r="D145" s="87">
        <v>1.7000000000000001E-2</v>
      </c>
      <c r="E145" s="192"/>
      <c r="F145" s="192">
        <f t="shared" si="2"/>
        <v>0</v>
      </c>
      <c r="G145" s="254" t="s">
        <v>805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36" t="s">
        <v>659</v>
      </c>
      <c r="B146" s="8" t="s">
        <v>971</v>
      </c>
      <c r="C146" s="84" t="s">
        <v>28</v>
      </c>
      <c r="D146" s="88">
        <v>2</v>
      </c>
      <c r="E146" s="192"/>
      <c r="F146" s="192">
        <f t="shared" si="2"/>
        <v>0</v>
      </c>
      <c r="G146" s="254" t="s">
        <v>804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286" t="s">
        <v>842</v>
      </c>
      <c r="B147" s="257" t="s">
        <v>890</v>
      </c>
      <c r="C147" s="51" t="s">
        <v>19</v>
      </c>
      <c r="D147" s="52">
        <v>4.4200000000000003E-2</v>
      </c>
      <c r="E147" s="192"/>
      <c r="F147" s="192">
        <f t="shared" si="2"/>
        <v>0</v>
      </c>
      <c r="G147" s="254" t="s">
        <v>805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286" t="s">
        <v>660</v>
      </c>
      <c r="B148" s="257" t="s">
        <v>972</v>
      </c>
      <c r="C148" s="51" t="s">
        <v>28</v>
      </c>
      <c r="D148" s="52">
        <v>2</v>
      </c>
      <c r="E148" s="192"/>
      <c r="F148" s="192">
        <f t="shared" si="2"/>
        <v>0</v>
      </c>
      <c r="G148" s="254" t="s">
        <v>804</v>
      </c>
    </row>
    <row r="149" spans="1:1020 1264:2044 2288:3068 3312:4092 4336:5116 5360:6140 6384:7164 7408:8188 8432:9212 9456:10236 10480:11260 11504:12284 12528:13308 13552:14332 14576:15356 15600:16124" s="260" customFormat="1" x14ac:dyDescent="0.45">
      <c r="A149" s="36" t="s">
        <v>843</v>
      </c>
      <c r="B149" s="257" t="s">
        <v>919</v>
      </c>
      <c r="C149" s="51" t="s">
        <v>68</v>
      </c>
      <c r="D149" s="279">
        <v>1</v>
      </c>
      <c r="E149" s="192"/>
      <c r="F149" s="192">
        <f t="shared" si="2"/>
        <v>0</v>
      </c>
      <c r="G149" s="254" t="s">
        <v>805</v>
      </c>
      <c r="H149" s="90"/>
    </row>
    <row r="150" spans="1:1020 1264:2044 2288:3068 3312:4092 4336:5116 5360:6140 6384:7164 7408:8188 8432:9212 9456:10236 10480:11260 11504:12284 12528:13308 13552:14332 14576:15356 15600:16124" s="260" customFormat="1" x14ac:dyDescent="0.45">
      <c r="A150" s="36" t="s">
        <v>369</v>
      </c>
      <c r="B150" s="257" t="s">
        <v>810</v>
      </c>
      <c r="C150" s="51" t="s">
        <v>68</v>
      </c>
      <c r="D150" s="56">
        <v>1</v>
      </c>
      <c r="E150" s="192"/>
      <c r="F150" s="192">
        <f t="shared" si="2"/>
        <v>0</v>
      </c>
      <c r="G150" s="254" t="s">
        <v>813</v>
      </c>
    </row>
    <row r="151" spans="1:1020 1264:2044 2288:3068 3312:4092 4336:5116 5360:6140 6384:7164 7408:8188 8432:9212 9456:10236 10480:11260 11504:12284 12528:13308 13552:14332 14576:15356 15600:16124" x14ac:dyDescent="0.35">
      <c r="A151" s="36" t="s">
        <v>844</v>
      </c>
      <c r="B151" s="257" t="s">
        <v>859</v>
      </c>
      <c r="C151" s="51" t="s">
        <v>68</v>
      </c>
      <c r="D151" s="56">
        <v>1</v>
      </c>
      <c r="E151" s="192"/>
      <c r="F151" s="192">
        <f t="shared" si="2"/>
        <v>0</v>
      </c>
      <c r="G151" s="254" t="s">
        <v>804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36" t="s">
        <v>845</v>
      </c>
      <c r="B152" s="8" t="s">
        <v>918</v>
      </c>
      <c r="C152" s="84" t="s">
        <v>28</v>
      </c>
      <c r="D152" s="279">
        <v>1</v>
      </c>
      <c r="E152" s="192"/>
      <c r="F152" s="192">
        <f t="shared" si="2"/>
        <v>0</v>
      </c>
      <c r="G152" s="254" t="s">
        <v>805</v>
      </c>
      <c r="IF152" s="113">
        <v>18</v>
      </c>
      <c r="IG152" s="261" t="s">
        <v>74</v>
      </c>
      <c r="IH152" s="262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61" t="s">
        <v>74</v>
      </c>
      <c r="SD152" s="262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61" t="s">
        <v>74</v>
      </c>
      <c r="ABZ152" s="262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61" t="s">
        <v>74</v>
      </c>
      <c r="ALV152" s="262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61" t="s">
        <v>74</v>
      </c>
      <c r="AVR152" s="262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61" t="s">
        <v>74</v>
      </c>
      <c r="BFN152" s="262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61" t="s">
        <v>74</v>
      </c>
      <c r="BPJ152" s="262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61" t="s">
        <v>74</v>
      </c>
      <c r="BZF152" s="262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61" t="s">
        <v>74</v>
      </c>
      <c r="CJB152" s="262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61" t="s">
        <v>74</v>
      </c>
      <c r="CSX152" s="262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61" t="s">
        <v>74</v>
      </c>
      <c r="DCT152" s="262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61" t="s">
        <v>74</v>
      </c>
      <c r="DMP152" s="262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61" t="s">
        <v>74</v>
      </c>
      <c r="DWL152" s="262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61" t="s">
        <v>74</v>
      </c>
      <c r="EGH152" s="262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61" t="s">
        <v>74</v>
      </c>
      <c r="EQD152" s="262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61" t="s">
        <v>74</v>
      </c>
      <c r="EZZ152" s="262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61" t="s">
        <v>74</v>
      </c>
      <c r="FJV152" s="262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61" t="s">
        <v>74</v>
      </c>
      <c r="FTR152" s="262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61" t="s">
        <v>74</v>
      </c>
      <c r="GDN152" s="262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61" t="s">
        <v>74</v>
      </c>
      <c r="GNJ152" s="262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61" t="s">
        <v>74</v>
      </c>
      <c r="GXF152" s="262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61" t="s">
        <v>74</v>
      </c>
      <c r="HHB152" s="262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61" t="s">
        <v>74</v>
      </c>
      <c r="HQX152" s="262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61" t="s">
        <v>74</v>
      </c>
      <c r="IAT152" s="262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61" t="s">
        <v>74</v>
      </c>
      <c r="IKP152" s="262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61" t="s">
        <v>74</v>
      </c>
      <c r="IUL152" s="262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61" t="s">
        <v>74</v>
      </c>
      <c r="JEH152" s="262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61" t="s">
        <v>74</v>
      </c>
      <c r="JOD152" s="262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61" t="s">
        <v>74</v>
      </c>
      <c r="JXZ152" s="262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61" t="s">
        <v>74</v>
      </c>
      <c r="KHV152" s="262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61" t="s">
        <v>74</v>
      </c>
      <c r="KRR152" s="262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61" t="s">
        <v>74</v>
      </c>
      <c r="LBN152" s="262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61" t="s">
        <v>74</v>
      </c>
      <c r="LLJ152" s="262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61" t="s">
        <v>74</v>
      </c>
      <c r="LVF152" s="262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61" t="s">
        <v>74</v>
      </c>
      <c r="MFB152" s="262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61" t="s">
        <v>74</v>
      </c>
      <c r="MOX152" s="262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61" t="s">
        <v>74</v>
      </c>
      <c r="MYT152" s="262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61" t="s">
        <v>74</v>
      </c>
      <c r="NIP152" s="262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61" t="s">
        <v>74</v>
      </c>
      <c r="NSL152" s="262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61" t="s">
        <v>74</v>
      </c>
      <c r="OCH152" s="262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61" t="s">
        <v>74</v>
      </c>
      <c r="OMD152" s="262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61" t="s">
        <v>74</v>
      </c>
      <c r="OVZ152" s="262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61" t="s">
        <v>74</v>
      </c>
      <c r="PFV152" s="262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61" t="s">
        <v>74</v>
      </c>
      <c r="PPR152" s="262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61" t="s">
        <v>74</v>
      </c>
      <c r="PZN152" s="262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61" t="s">
        <v>74</v>
      </c>
      <c r="QJJ152" s="262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61" t="s">
        <v>74</v>
      </c>
      <c r="QTF152" s="262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61" t="s">
        <v>74</v>
      </c>
      <c r="RDB152" s="262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61" t="s">
        <v>74</v>
      </c>
      <c r="RMX152" s="262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61" t="s">
        <v>74</v>
      </c>
      <c r="RWT152" s="262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61" t="s">
        <v>74</v>
      </c>
      <c r="SGP152" s="262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61" t="s">
        <v>74</v>
      </c>
      <c r="SQL152" s="262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61" t="s">
        <v>74</v>
      </c>
      <c r="TAH152" s="262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61" t="s">
        <v>74</v>
      </c>
      <c r="TKD152" s="262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61" t="s">
        <v>74</v>
      </c>
      <c r="TTZ152" s="262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61" t="s">
        <v>74</v>
      </c>
      <c r="UDV152" s="262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61" t="s">
        <v>74</v>
      </c>
      <c r="UNR152" s="262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61" t="s">
        <v>74</v>
      </c>
      <c r="UXN152" s="262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61" t="s">
        <v>74</v>
      </c>
      <c r="VHJ152" s="262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61" t="s">
        <v>74</v>
      </c>
      <c r="VRF152" s="262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61" t="s">
        <v>74</v>
      </c>
      <c r="WBB152" s="262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61" t="s">
        <v>74</v>
      </c>
      <c r="WKX152" s="262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61" t="s">
        <v>74</v>
      </c>
      <c r="WUT152" s="262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36" t="s">
        <v>377</v>
      </c>
      <c r="B153" s="8" t="s">
        <v>858</v>
      </c>
      <c r="C153" s="84" t="s">
        <v>28</v>
      </c>
      <c r="D153" s="52">
        <v>1</v>
      </c>
      <c r="E153" s="192"/>
      <c r="F153" s="192">
        <f t="shared" si="2"/>
        <v>0</v>
      </c>
      <c r="G153" s="254" t="s">
        <v>813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51">
        <v>88</v>
      </c>
      <c r="B154" s="257" t="s">
        <v>891</v>
      </c>
      <c r="C154" s="51" t="s">
        <v>28</v>
      </c>
      <c r="D154" s="52">
        <v>1</v>
      </c>
      <c r="E154" s="192"/>
      <c r="F154" s="192">
        <f t="shared" si="2"/>
        <v>0</v>
      </c>
      <c r="G154" s="254" t="s">
        <v>805</v>
      </c>
      <c r="IF154" s="113">
        <v>18</v>
      </c>
      <c r="IG154" s="261" t="s">
        <v>74</v>
      </c>
      <c r="IH154" s="262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61" t="s">
        <v>74</v>
      </c>
      <c r="SD154" s="262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61" t="s">
        <v>74</v>
      </c>
      <c r="ABZ154" s="262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61" t="s">
        <v>74</v>
      </c>
      <c r="ALV154" s="262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61" t="s">
        <v>74</v>
      </c>
      <c r="AVR154" s="262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61" t="s">
        <v>74</v>
      </c>
      <c r="BFN154" s="262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61" t="s">
        <v>74</v>
      </c>
      <c r="BPJ154" s="262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61" t="s">
        <v>74</v>
      </c>
      <c r="BZF154" s="262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61" t="s">
        <v>74</v>
      </c>
      <c r="CJB154" s="262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61" t="s">
        <v>74</v>
      </c>
      <c r="CSX154" s="262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61" t="s">
        <v>74</v>
      </c>
      <c r="DCT154" s="262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61" t="s">
        <v>74</v>
      </c>
      <c r="DMP154" s="262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61" t="s">
        <v>74</v>
      </c>
      <c r="DWL154" s="262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61" t="s">
        <v>74</v>
      </c>
      <c r="EGH154" s="262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61" t="s">
        <v>74</v>
      </c>
      <c r="EQD154" s="262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61" t="s">
        <v>74</v>
      </c>
      <c r="EZZ154" s="262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61" t="s">
        <v>74</v>
      </c>
      <c r="FJV154" s="262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61" t="s">
        <v>74</v>
      </c>
      <c r="FTR154" s="262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61" t="s">
        <v>74</v>
      </c>
      <c r="GDN154" s="262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61" t="s">
        <v>74</v>
      </c>
      <c r="GNJ154" s="262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61" t="s">
        <v>74</v>
      </c>
      <c r="GXF154" s="262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61" t="s">
        <v>74</v>
      </c>
      <c r="HHB154" s="262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61" t="s">
        <v>74</v>
      </c>
      <c r="HQX154" s="262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61" t="s">
        <v>74</v>
      </c>
      <c r="IAT154" s="262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61" t="s">
        <v>74</v>
      </c>
      <c r="IKP154" s="262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61" t="s">
        <v>74</v>
      </c>
      <c r="IUL154" s="262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61" t="s">
        <v>74</v>
      </c>
      <c r="JEH154" s="262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61" t="s">
        <v>74</v>
      </c>
      <c r="JOD154" s="262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61" t="s">
        <v>74</v>
      </c>
      <c r="JXZ154" s="262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61" t="s">
        <v>74</v>
      </c>
      <c r="KHV154" s="262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61" t="s">
        <v>74</v>
      </c>
      <c r="KRR154" s="262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61" t="s">
        <v>74</v>
      </c>
      <c r="LBN154" s="262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61" t="s">
        <v>74</v>
      </c>
      <c r="LLJ154" s="262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61" t="s">
        <v>74</v>
      </c>
      <c r="LVF154" s="262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61" t="s">
        <v>74</v>
      </c>
      <c r="MFB154" s="262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61" t="s">
        <v>74</v>
      </c>
      <c r="MOX154" s="262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61" t="s">
        <v>74</v>
      </c>
      <c r="MYT154" s="262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61" t="s">
        <v>74</v>
      </c>
      <c r="NIP154" s="262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61" t="s">
        <v>74</v>
      </c>
      <c r="NSL154" s="262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61" t="s">
        <v>74</v>
      </c>
      <c r="OCH154" s="262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61" t="s">
        <v>74</v>
      </c>
      <c r="OMD154" s="262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61" t="s">
        <v>74</v>
      </c>
      <c r="OVZ154" s="262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61" t="s">
        <v>74</v>
      </c>
      <c r="PFV154" s="262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61" t="s">
        <v>74</v>
      </c>
      <c r="PPR154" s="262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61" t="s">
        <v>74</v>
      </c>
      <c r="PZN154" s="262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61" t="s">
        <v>74</v>
      </c>
      <c r="QJJ154" s="262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61" t="s">
        <v>74</v>
      </c>
      <c r="QTF154" s="262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61" t="s">
        <v>74</v>
      </c>
      <c r="RDB154" s="262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61" t="s">
        <v>74</v>
      </c>
      <c r="RMX154" s="262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61" t="s">
        <v>74</v>
      </c>
      <c r="RWT154" s="262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61" t="s">
        <v>74</v>
      </c>
      <c r="SGP154" s="262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61" t="s">
        <v>74</v>
      </c>
      <c r="SQL154" s="262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61" t="s">
        <v>74</v>
      </c>
      <c r="TAH154" s="262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61" t="s">
        <v>74</v>
      </c>
      <c r="TKD154" s="262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61" t="s">
        <v>74</v>
      </c>
      <c r="TTZ154" s="262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61" t="s">
        <v>74</v>
      </c>
      <c r="UDV154" s="262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61" t="s">
        <v>74</v>
      </c>
      <c r="UNR154" s="262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61" t="s">
        <v>74</v>
      </c>
      <c r="UXN154" s="262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61" t="s">
        <v>74</v>
      </c>
      <c r="VHJ154" s="262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61" t="s">
        <v>74</v>
      </c>
      <c r="VRF154" s="262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61" t="s">
        <v>74</v>
      </c>
      <c r="WBB154" s="262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61" t="s">
        <v>74</v>
      </c>
      <c r="WKX154" s="262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61" t="s">
        <v>74</v>
      </c>
      <c r="WUT154" s="262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51" t="s">
        <v>382</v>
      </c>
      <c r="B155" s="257" t="s">
        <v>926</v>
      </c>
      <c r="C155" s="51" t="s">
        <v>28</v>
      </c>
      <c r="D155" s="52">
        <v>1</v>
      </c>
      <c r="E155" s="192"/>
      <c r="F155" s="192">
        <f t="shared" si="2"/>
        <v>0</v>
      </c>
      <c r="G155" s="254" t="s">
        <v>813</v>
      </c>
      <c r="H155" s="90"/>
    </row>
    <row r="156" spans="1:1020 1264:2044 2288:3068 3312:4092 4336:5116 5360:6140 6384:7164 7408:8188 8432:9212 9456:10236 10480:11260 11504:12284 12528:13308 13552:14332 14576:15356 15600:16124" x14ac:dyDescent="0.35">
      <c r="A156" s="36" t="s">
        <v>846</v>
      </c>
      <c r="B156" s="257" t="s">
        <v>923</v>
      </c>
      <c r="C156" s="51" t="s">
        <v>894</v>
      </c>
      <c r="D156" s="98">
        <v>1.536E-3</v>
      </c>
      <c r="E156" s="192"/>
      <c r="F156" s="192">
        <f t="shared" si="2"/>
        <v>0</v>
      </c>
      <c r="G156" s="254" t="s">
        <v>805</v>
      </c>
      <c r="IF156" s="113">
        <v>18</v>
      </c>
      <c r="IG156" s="261" t="s">
        <v>74</v>
      </c>
      <c r="IH156" s="262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61" t="s">
        <v>74</v>
      </c>
      <c r="SD156" s="262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61" t="s">
        <v>74</v>
      </c>
      <c r="ABZ156" s="262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61" t="s">
        <v>74</v>
      </c>
      <c r="ALV156" s="262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61" t="s">
        <v>74</v>
      </c>
      <c r="AVR156" s="262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61" t="s">
        <v>74</v>
      </c>
      <c r="BFN156" s="262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61" t="s">
        <v>74</v>
      </c>
      <c r="BPJ156" s="262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61" t="s">
        <v>74</v>
      </c>
      <c r="BZF156" s="262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61" t="s">
        <v>74</v>
      </c>
      <c r="CJB156" s="262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61" t="s">
        <v>74</v>
      </c>
      <c r="CSX156" s="262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61" t="s">
        <v>74</v>
      </c>
      <c r="DCT156" s="262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61" t="s">
        <v>74</v>
      </c>
      <c r="DMP156" s="262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61" t="s">
        <v>74</v>
      </c>
      <c r="DWL156" s="262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61" t="s">
        <v>74</v>
      </c>
      <c r="EGH156" s="262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61" t="s">
        <v>74</v>
      </c>
      <c r="EQD156" s="262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61" t="s">
        <v>74</v>
      </c>
      <c r="EZZ156" s="262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61" t="s">
        <v>74</v>
      </c>
      <c r="FJV156" s="262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61" t="s">
        <v>74</v>
      </c>
      <c r="FTR156" s="262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61" t="s">
        <v>74</v>
      </c>
      <c r="GDN156" s="262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61" t="s">
        <v>74</v>
      </c>
      <c r="GNJ156" s="262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61" t="s">
        <v>74</v>
      </c>
      <c r="GXF156" s="262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61" t="s">
        <v>74</v>
      </c>
      <c r="HHB156" s="262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61" t="s">
        <v>74</v>
      </c>
      <c r="HQX156" s="262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61" t="s">
        <v>74</v>
      </c>
      <c r="IAT156" s="262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61" t="s">
        <v>74</v>
      </c>
      <c r="IKP156" s="262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61" t="s">
        <v>74</v>
      </c>
      <c r="IUL156" s="262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61" t="s">
        <v>74</v>
      </c>
      <c r="JEH156" s="262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61" t="s">
        <v>74</v>
      </c>
      <c r="JOD156" s="262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61" t="s">
        <v>74</v>
      </c>
      <c r="JXZ156" s="262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61" t="s">
        <v>74</v>
      </c>
      <c r="KHV156" s="262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61" t="s">
        <v>74</v>
      </c>
      <c r="KRR156" s="262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61" t="s">
        <v>74</v>
      </c>
      <c r="LBN156" s="262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61" t="s">
        <v>74</v>
      </c>
      <c r="LLJ156" s="262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61" t="s">
        <v>74</v>
      </c>
      <c r="LVF156" s="262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61" t="s">
        <v>74</v>
      </c>
      <c r="MFB156" s="262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61" t="s">
        <v>74</v>
      </c>
      <c r="MOX156" s="262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61" t="s">
        <v>74</v>
      </c>
      <c r="MYT156" s="262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61" t="s">
        <v>74</v>
      </c>
      <c r="NIP156" s="262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61" t="s">
        <v>74</v>
      </c>
      <c r="NSL156" s="262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61" t="s">
        <v>74</v>
      </c>
      <c r="OCH156" s="262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61" t="s">
        <v>74</v>
      </c>
      <c r="OMD156" s="262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61" t="s">
        <v>74</v>
      </c>
      <c r="OVZ156" s="262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61" t="s">
        <v>74</v>
      </c>
      <c r="PFV156" s="262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61" t="s">
        <v>74</v>
      </c>
      <c r="PPR156" s="262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61" t="s">
        <v>74</v>
      </c>
      <c r="PZN156" s="262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61" t="s">
        <v>74</v>
      </c>
      <c r="QJJ156" s="262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61" t="s">
        <v>74</v>
      </c>
      <c r="QTF156" s="262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61" t="s">
        <v>74</v>
      </c>
      <c r="RDB156" s="262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61" t="s">
        <v>74</v>
      </c>
      <c r="RMX156" s="262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61" t="s">
        <v>74</v>
      </c>
      <c r="RWT156" s="262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61" t="s">
        <v>74</v>
      </c>
      <c r="SGP156" s="262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61" t="s">
        <v>74</v>
      </c>
      <c r="SQL156" s="262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61" t="s">
        <v>74</v>
      </c>
      <c r="TAH156" s="262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61" t="s">
        <v>74</v>
      </c>
      <c r="TKD156" s="262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61" t="s">
        <v>74</v>
      </c>
      <c r="TTZ156" s="262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61" t="s">
        <v>74</v>
      </c>
      <c r="UDV156" s="262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61" t="s">
        <v>74</v>
      </c>
      <c r="UNR156" s="262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61" t="s">
        <v>74</v>
      </c>
      <c r="UXN156" s="262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61" t="s">
        <v>74</v>
      </c>
      <c r="VHJ156" s="262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61" t="s">
        <v>74</v>
      </c>
      <c r="VRF156" s="262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61" t="s">
        <v>74</v>
      </c>
      <c r="WBB156" s="262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61" t="s">
        <v>74</v>
      </c>
      <c r="WKX156" s="262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61" t="s">
        <v>74</v>
      </c>
      <c r="WUT156" s="262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285" t="s">
        <v>661</v>
      </c>
      <c r="B157" s="257" t="s">
        <v>860</v>
      </c>
      <c r="C157" s="51" t="s">
        <v>19</v>
      </c>
      <c r="D157" s="281">
        <v>1.3800000000000002E-2</v>
      </c>
      <c r="E157" s="192"/>
      <c r="F157" s="192">
        <f t="shared" si="2"/>
        <v>0</v>
      </c>
      <c r="G157" s="254" t="s">
        <v>805</v>
      </c>
      <c r="H157" s="90"/>
    </row>
    <row r="158" spans="1:1020 1264:2044 2288:3068 3312:4092 4336:5116 5360:6140 6384:7164 7408:8188 8432:9212 9456:10236 10480:11260 11504:12284 12528:13308 13552:14332 14576:15356 15600:16124" x14ac:dyDescent="0.35">
      <c r="A158" s="51" t="s">
        <v>847</v>
      </c>
      <c r="B158" s="257" t="s">
        <v>259</v>
      </c>
      <c r="C158" s="51" t="s">
        <v>28</v>
      </c>
      <c r="D158" s="88">
        <v>2</v>
      </c>
      <c r="E158" s="192"/>
      <c r="F158" s="192">
        <f t="shared" si="2"/>
        <v>0</v>
      </c>
      <c r="G158" s="254" t="s">
        <v>804</v>
      </c>
      <c r="IF158" s="113">
        <v>18</v>
      </c>
      <c r="IG158" s="261" t="s">
        <v>74</v>
      </c>
      <c r="IH158" s="262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61" t="s">
        <v>74</v>
      </c>
      <c r="SD158" s="262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61" t="s">
        <v>74</v>
      </c>
      <c r="ABZ158" s="262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61" t="s">
        <v>74</v>
      </c>
      <c r="ALV158" s="262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61" t="s">
        <v>74</v>
      </c>
      <c r="AVR158" s="262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61" t="s">
        <v>74</v>
      </c>
      <c r="BFN158" s="262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61" t="s">
        <v>74</v>
      </c>
      <c r="BPJ158" s="262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61" t="s">
        <v>74</v>
      </c>
      <c r="BZF158" s="262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61" t="s">
        <v>74</v>
      </c>
      <c r="CJB158" s="262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61" t="s">
        <v>74</v>
      </c>
      <c r="CSX158" s="262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61" t="s">
        <v>74</v>
      </c>
      <c r="DCT158" s="262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61" t="s">
        <v>74</v>
      </c>
      <c r="DMP158" s="262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61" t="s">
        <v>74</v>
      </c>
      <c r="DWL158" s="262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61" t="s">
        <v>74</v>
      </c>
      <c r="EGH158" s="262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61" t="s">
        <v>74</v>
      </c>
      <c r="EQD158" s="262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61" t="s">
        <v>74</v>
      </c>
      <c r="EZZ158" s="262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61" t="s">
        <v>74</v>
      </c>
      <c r="FJV158" s="262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61" t="s">
        <v>74</v>
      </c>
      <c r="FTR158" s="262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61" t="s">
        <v>74</v>
      </c>
      <c r="GDN158" s="262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61" t="s">
        <v>74</v>
      </c>
      <c r="GNJ158" s="262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61" t="s">
        <v>74</v>
      </c>
      <c r="GXF158" s="262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61" t="s">
        <v>74</v>
      </c>
      <c r="HHB158" s="262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61" t="s">
        <v>74</v>
      </c>
      <c r="HQX158" s="262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61" t="s">
        <v>74</v>
      </c>
      <c r="IAT158" s="262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61" t="s">
        <v>74</v>
      </c>
      <c r="IKP158" s="262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61" t="s">
        <v>74</v>
      </c>
      <c r="IUL158" s="262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61" t="s">
        <v>74</v>
      </c>
      <c r="JEH158" s="262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61" t="s">
        <v>74</v>
      </c>
      <c r="JOD158" s="262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61" t="s">
        <v>74</v>
      </c>
      <c r="JXZ158" s="262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61" t="s">
        <v>74</v>
      </c>
      <c r="KHV158" s="262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61" t="s">
        <v>74</v>
      </c>
      <c r="KRR158" s="262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61" t="s">
        <v>74</v>
      </c>
      <c r="LBN158" s="262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61" t="s">
        <v>74</v>
      </c>
      <c r="LLJ158" s="262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61" t="s">
        <v>74</v>
      </c>
      <c r="LVF158" s="262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61" t="s">
        <v>74</v>
      </c>
      <c r="MFB158" s="262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61" t="s">
        <v>74</v>
      </c>
      <c r="MOX158" s="262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61" t="s">
        <v>74</v>
      </c>
      <c r="MYT158" s="262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61" t="s">
        <v>74</v>
      </c>
      <c r="NIP158" s="262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61" t="s">
        <v>74</v>
      </c>
      <c r="NSL158" s="262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61" t="s">
        <v>74</v>
      </c>
      <c r="OCH158" s="262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61" t="s">
        <v>74</v>
      </c>
      <c r="OMD158" s="262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61" t="s">
        <v>74</v>
      </c>
      <c r="OVZ158" s="262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61" t="s">
        <v>74</v>
      </c>
      <c r="PFV158" s="262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61" t="s">
        <v>74</v>
      </c>
      <c r="PPR158" s="262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61" t="s">
        <v>74</v>
      </c>
      <c r="PZN158" s="262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61" t="s">
        <v>74</v>
      </c>
      <c r="QJJ158" s="262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61" t="s">
        <v>74</v>
      </c>
      <c r="QTF158" s="262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61" t="s">
        <v>74</v>
      </c>
      <c r="RDB158" s="262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61" t="s">
        <v>74</v>
      </c>
      <c r="RMX158" s="262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61" t="s">
        <v>74</v>
      </c>
      <c r="RWT158" s="262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61" t="s">
        <v>74</v>
      </c>
      <c r="SGP158" s="262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61" t="s">
        <v>74</v>
      </c>
      <c r="SQL158" s="262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61" t="s">
        <v>74</v>
      </c>
      <c r="TAH158" s="262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61" t="s">
        <v>74</v>
      </c>
      <c r="TKD158" s="262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61" t="s">
        <v>74</v>
      </c>
      <c r="TTZ158" s="262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61" t="s">
        <v>74</v>
      </c>
      <c r="UDV158" s="262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61" t="s">
        <v>74</v>
      </c>
      <c r="UNR158" s="262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61" t="s">
        <v>74</v>
      </c>
      <c r="UXN158" s="262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61" t="s">
        <v>74</v>
      </c>
      <c r="VHJ158" s="262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61" t="s">
        <v>74</v>
      </c>
      <c r="VRF158" s="262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61" t="s">
        <v>74</v>
      </c>
      <c r="WBB158" s="262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61" t="s">
        <v>74</v>
      </c>
      <c r="WKX158" s="262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61" t="s">
        <v>74</v>
      </c>
      <c r="WUT158" s="262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35">
      <c r="A159" s="285" t="s">
        <v>848</v>
      </c>
      <c r="B159" s="257" t="s">
        <v>973</v>
      </c>
      <c r="C159" s="51" t="s">
        <v>69</v>
      </c>
      <c r="D159" s="88">
        <v>0.58499999999999996</v>
      </c>
      <c r="E159" s="192"/>
      <c r="F159" s="192">
        <f t="shared" si="2"/>
        <v>0</v>
      </c>
      <c r="G159" s="254" t="s">
        <v>805</v>
      </c>
      <c r="H159" s="90"/>
    </row>
    <row r="160" spans="1:1020 1264:2044 2288:3068 3312:4092 4336:5116 5360:6140 6384:7164 7408:8188 8432:9212 9456:10236 10480:11260 11504:12284 12528:13308 13552:14332 14576:15356 15600:16124" x14ac:dyDescent="0.35">
      <c r="A160" s="285" t="s">
        <v>278</v>
      </c>
      <c r="B160" s="257" t="s">
        <v>892</v>
      </c>
      <c r="C160" s="51" t="s">
        <v>23</v>
      </c>
      <c r="D160" s="281">
        <v>3.2000000000000008E-2</v>
      </c>
      <c r="E160" s="192"/>
      <c r="F160" s="192">
        <f t="shared" si="2"/>
        <v>0</v>
      </c>
      <c r="G160" s="254" t="s">
        <v>805</v>
      </c>
      <c r="IF160" s="113">
        <v>18</v>
      </c>
      <c r="IG160" s="261" t="s">
        <v>74</v>
      </c>
      <c r="IH160" s="262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61" t="s">
        <v>74</v>
      </c>
      <c r="SD160" s="262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61" t="s">
        <v>74</v>
      </c>
      <c r="ABZ160" s="262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61" t="s">
        <v>74</v>
      </c>
      <c r="ALV160" s="262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61" t="s">
        <v>74</v>
      </c>
      <c r="AVR160" s="262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61" t="s">
        <v>74</v>
      </c>
      <c r="BFN160" s="262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61" t="s">
        <v>74</v>
      </c>
      <c r="BPJ160" s="262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61" t="s">
        <v>74</v>
      </c>
      <c r="BZF160" s="262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61" t="s">
        <v>74</v>
      </c>
      <c r="CJB160" s="262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61" t="s">
        <v>74</v>
      </c>
      <c r="CSX160" s="262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61" t="s">
        <v>74</v>
      </c>
      <c r="DCT160" s="262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61" t="s">
        <v>74</v>
      </c>
      <c r="DMP160" s="262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61" t="s">
        <v>74</v>
      </c>
      <c r="DWL160" s="262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61" t="s">
        <v>74</v>
      </c>
      <c r="EGH160" s="262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61" t="s">
        <v>74</v>
      </c>
      <c r="EQD160" s="262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61" t="s">
        <v>74</v>
      </c>
      <c r="EZZ160" s="262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61" t="s">
        <v>74</v>
      </c>
      <c r="FJV160" s="262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61" t="s">
        <v>74</v>
      </c>
      <c r="FTR160" s="262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61" t="s">
        <v>74</v>
      </c>
      <c r="GDN160" s="262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61" t="s">
        <v>74</v>
      </c>
      <c r="GNJ160" s="262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61" t="s">
        <v>74</v>
      </c>
      <c r="GXF160" s="262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61" t="s">
        <v>74</v>
      </c>
      <c r="HHB160" s="262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61" t="s">
        <v>74</v>
      </c>
      <c r="HQX160" s="262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61" t="s">
        <v>74</v>
      </c>
      <c r="IAT160" s="262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61" t="s">
        <v>74</v>
      </c>
      <c r="IKP160" s="262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61" t="s">
        <v>74</v>
      </c>
      <c r="IUL160" s="262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61" t="s">
        <v>74</v>
      </c>
      <c r="JEH160" s="262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61" t="s">
        <v>74</v>
      </c>
      <c r="JOD160" s="262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61" t="s">
        <v>74</v>
      </c>
      <c r="JXZ160" s="262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61" t="s">
        <v>74</v>
      </c>
      <c r="KHV160" s="262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61" t="s">
        <v>74</v>
      </c>
      <c r="KRR160" s="262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61" t="s">
        <v>74</v>
      </c>
      <c r="LBN160" s="262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61" t="s">
        <v>74</v>
      </c>
      <c r="LLJ160" s="262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61" t="s">
        <v>74</v>
      </c>
      <c r="LVF160" s="262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61" t="s">
        <v>74</v>
      </c>
      <c r="MFB160" s="262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61" t="s">
        <v>74</v>
      </c>
      <c r="MOX160" s="262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61" t="s">
        <v>74</v>
      </c>
      <c r="MYT160" s="262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61" t="s">
        <v>74</v>
      </c>
      <c r="NIP160" s="262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61" t="s">
        <v>74</v>
      </c>
      <c r="NSL160" s="262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61" t="s">
        <v>74</v>
      </c>
      <c r="OCH160" s="262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61" t="s">
        <v>74</v>
      </c>
      <c r="OMD160" s="262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61" t="s">
        <v>74</v>
      </c>
      <c r="OVZ160" s="262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61" t="s">
        <v>74</v>
      </c>
      <c r="PFV160" s="262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61" t="s">
        <v>74</v>
      </c>
      <c r="PPR160" s="262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61" t="s">
        <v>74</v>
      </c>
      <c r="PZN160" s="262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61" t="s">
        <v>74</v>
      </c>
      <c r="QJJ160" s="262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61" t="s">
        <v>74</v>
      </c>
      <c r="QTF160" s="262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61" t="s">
        <v>74</v>
      </c>
      <c r="RDB160" s="262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61" t="s">
        <v>74</v>
      </c>
      <c r="RMX160" s="262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61" t="s">
        <v>74</v>
      </c>
      <c r="RWT160" s="262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61" t="s">
        <v>74</v>
      </c>
      <c r="SGP160" s="262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61" t="s">
        <v>74</v>
      </c>
      <c r="SQL160" s="262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61" t="s">
        <v>74</v>
      </c>
      <c r="TAH160" s="262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61" t="s">
        <v>74</v>
      </c>
      <c r="TKD160" s="262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61" t="s">
        <v>74</v>
      </c>
      <c r="TTZ160" s="262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61" t="s">
        <v>74</v>
      </c>
      <c r="UDV160" s="262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61" t="s">
        <v>74</v>
      </c>
      <c r="UNR160" s="262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61" t="s">
        <v>74</v>
      </c>
      <c r="UXN160" s="262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61" t="s">
        <v>74</v>
      </c>
      <c r="VHJ160" s="262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61" t="s">
        <v>74</v>
      </c>
      <c r="VRF160" s="262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61" t="s">
        <v>74</v>
      </c>
      <c r="WBB160" s="262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61" t="s">
        <v>74</v>
      </c>
      <c r="WKX160" s="262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61" t="s">
        <v>74</v>
      </c>
      <c r="WUT160" s="262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8" ht="16.5" thickBot="1" x14ac:dyDescent="0.4">
      <c r="A161" s="51">
        <v>93</v>
      </c>
      <c r="B161" s="263" t="s">
        <v>974</v>
      </c>
      <c r="C161" s="51" t="s">
        <v>23</v>
      </c>
      <c r="D161" s="41">
        <v>0.15</v>
      </c>
      <c r="E161" s="192"/>
      <c r="F161" s="192">
        <f t="shared" si="2"/>
        <v>0</v>
      </c>
      <c r="G161" s="254" t="s">
        <v>805</v>
      </c>
      <c r="H161" s="90"/>
    </row>
    <row r="162" spans="1:8" ht="16.5" thickBot="1" x14ac:dyDescent="0.4">
      <c r="A162" s="215"/>
      <c r="B162" s="264" t="s">
        <v>30</v>
      </c>
      <c r="C162" s="218"/>
      <c r="D162" s="274"/>
      <c r="E162" s="274"/>
      <c r="F162" s="221">
        <f>SUM(F7:F161)</f>
        <v>0</v>
      </c>
    </row>
    <row r="163" spans="1:8" ht="16.5" thickBot="1" x14ac:dyDescent="0.4">
      <c r="A163" s="231"/>
      <c r="B163" s="265" t="s">
        <v>811</v>
      </c>
      <c r="C163" s="226"/>
      <c r="D163" s="275"/>
      <c r="E163" s="275"/>
      <c r="F163" s="276">
        <f>F162*C163</f>
        <v>0</v>
      </c>
    </row>
    <row r="164" spans="1:8" ht="16.5" thickBot="1" x14ac:dyDescent="0.4">
      <c r="A164" s="224"/>
      <c r="B164" s="266" t="s">
        <v>32</v>
      </c>
      <c r="C164" s="227"/>
      <c r="D164" s="277"/>
      <c r="E164" s="277"/>
      <c r="F164" s="221">
        <f>SUM(F162:F163)</f>
        <v>0</v>
      </c>
    </row>
    <row r="165" spans="1:8" ht="16.5" thickBot="1" x14ac:dyDescent="0.4">
      <c r="A165" s="231"/>
      <c r="B165" s="265" t="s">
        <v>34</v>
      </c>
      <c r="C165" s="226"/>
      <c r="D165" s="275"/>
      <c r="E165" s="275"/>
      <c r="F165" s="276">
        <f>F164*C165</f>
        <v>0</v>
      </c>
    </row>
    <row r="166" spans="1:8" ht="16.5" thickBot="1" x14ac:dyDescent="0.4">
      <c r="A166" s="224"/>
      <c r="B166" s="266" t="s">
        <v>32</v>
      </c>
      <c r="C166" s="227"/>
      <c r="D166" s="277"/>
      <c r="E166" s="277"/>
      <c r="F166" s="221">
        <f>SUM(F164:F165)</f>
        <v>0</v>
      </c>
    </row>
    <row r="167" spans="1:8" ht="16.5" thickBot="1" x14ac:dyDescent="0.4">
      <c r="A167" s="224"/>
      <c r="B167" s="267" t="s">
        <v>812</v>
      </c>
      <c r="C167" s="251"/>
      <c r="D167" s="277"/>
      <c r="E167" s="277"/>
      <c r="F167" s="278">
        <f>F166*C167</f>
        <v>0</v>
      </c>
    </row>
    <row r="168" spans="1:8" ht="16.5" thickBot="1" x14ac:dyDescent="0.4">
      <c r="A168" s="231"/>
      <c r="B168" s="268" t="s">
        <v>32</v>
      </c>
      <c r="C168" s="234"/>
      <c r="D168" s="275"/>
      <c r="E168" s="275"/>
      <c r="F168" s="275">
        <f>SUM(F166:F167)</f>
        <v>0</v>
      </c>
    </row>
    <row r="169" spans="1:8" ht="15" customHeight="1" x14ac:dyDescent="0.35">
      <c r="B169" s="24" t="s">
        <v>975</v>
      </c>
      <c r="F169" s="284"/>
    </row>
    <row r="170" spans="1:8" ht="5.25" customHeight="1" x14ac:dyDescent="0.35"/>
  </sheetData>
  <autoFilter ref="A6:G169"/>
  <mergeCells count="6">
    <mergeCell ref="F4:F5"/>
    <mergeCell ref="A4:A5"/>
    <mergeCell ref="B4:B5"/>
    <mergeCell ref="C4:C5"/>
    <mergeCell ref="D4:D5"/>
    <mergeCell ref="E4:E5"/>
  </mergeCells>
  <conditionalFormatting sqref="D142">
    <cfRule type="cellIs" dxfId="19" priority="1" stopIfTrue="1" operator="equal">
      <formula>8223.307275</formula>
    </cfRule>
  </conditionalFormatting>
  <conditionalFormatting sqref="B13 B23:D23 D16:E18">
    <cfRule type="cellIs" dxfId="18" priority="20" stopIfTrue="1" operator="equal">
      <formula>0</formula>
    </cfRule>
  </conditionalFormatting>
  <conditionalFormatting sqref="D24 D23:E23 D16:E18">
    <cfRule type="cellIs" dxfId="17" priority="19" stopIfTrue="1" operator="equal">
      <formula>8223.307275</formula>
    </cfRule>
  </conditionalFormatting>
  <conditionalFormatting sqref="B15">
    <cfRule type="cellIs" dxfId="16" priority="18" stopIfTrue="1" operator="equal">
      <formula>0</formula>
    </cfRule>
  </conditionalFormatting>
  <conditionalFormatting sqref="D25 D28">
    <cfRule type="cellIs" dxfId="15" priority="17" stopIfTrue="1" operator="equal">
      <formula>8223.307275</formula>
    </cfRule>
  </conditionalFormatting>
  <conditionalFormatting sqref="D36 D33">
    <cfRule type="cellIs" dxfId="14" priority="16" stopIfTrue="1" operator="equal">
      <formula>8223.307275</formula>
    </cfRule>
  </conditionalFormatting>
  <conditionalFormatting sqref="D90">
    <cfRule type="cellIs" dxfId="13" priority="15" stopIfTrue="1" operator="equal">
      <formula>8223.307275</formula>
    </cfRule>
  </conditionalFormatting>
  <conditionalFormatting sqref="D92">
    <cfRule type="cellIs" dxfId="12" priority="14" stopIfTrue="1" operator="equal">
      <formula>8223.307275</formula>
    </cfRule>
  </conditionalFormatting>
  <conditionalFormatting sqref="B10">
    <cfRule type="cellIs" dxfId="11" priority="13" stopIfTrue="1" operator="equal">
      <formula>0</formula>
    </cfRule>
  </conditionalFormatting>
  <conditionalFormatting sqref="D19">
    <cfRule type="cellIs" dxfId="10" priority="7" stopIfTrue="1" operator="equal">
      <formula>8223.307275</formula>
    </cfRule>
  </conditionalFormatting>
  <conditionalFormatting sqref="B9">
    <cfRule type="cellIs" dxfId="9" priority="12" stopIfTrue="1" operator="equal">
      <formula>0</formula>
    </cfRule>
  </conditionalFormatting>
  <conditionalFormatting sqref="D22">
    <cfRule type="cellIs" dxfId="8" priority="9" stopIfTrue="1" operator="equal">
      <formula>8223.307275</formula>
    </cfRule>
  </conditionalFormatting>
  <conditionalFormatting sqref="B8">
    <cfRule type="cellIs" dxfId="7" priority="11" stopIfTrue="1" operator="equal">
      <formula>0</formula>
    </cfRule>
  </conditionalFormatting>
  <conditionalFormatting sqref="B22:D22 B20:B21">
    <cfRule type="cellIs" dxfId="6" priority="10" stopIfTrue="1" operator="equal">
      <formula>0</formula>
    </cfRule>
  </conditionalFormatting>
  <conditionalFormatting sqref="D19">
    <cfRule type="cellIs" dxfId="5" priority="8" stopIfTrue="1" operator="equal">
      <formula>0</formula>
    </cfRule>
  </conditionalFormatting>
  <conditionalFormatting sqref="D29 D32">
    <cfRule type="cellIs" dxfId="4" priority="6" stopIfTrue="1" operator="equal">
      <formula>8223.307275</formula>
    </cfRule>
  </conditionalFormatting>
  <conditionalFormatting sqref="D41">
    <cfRule type="cellIs" dxfId="3" priority="5" stopIfTrue="1" operator="equal">
      <formula>8223.307275</formula>
    </cfRule>
  </conditionalFormatting>
  <conditionalFormatting sqref="D37">
    <cfRule type="cellIs" dxfId="2" priority="4" stopIfTrue="1" operator="equal">
      <formula>8223.307275</formula>
    </cfRule>
  </conditionalFormatting>
  <conditionalFormatting sqref="D40">
    <cfRule type="cellIs" dxfId="1" priority="3" stopIfTrue="1" operator="equal">
      <formula>8223.307275</formula>
    </cfRule>
  </conditionalFormatting>
  <conditionalFormatting sqref="B161:C161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2022-07-08T12:06:17Z</dcterms:modified>
</cp:coreProperties>
</file>