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28A18D6D-F436-45EF-A5F9-80C8591924C8}" xr6:coauthVersionLast="47" xr6:coauthVersionMax="47" xr10:uidLastSave="{00000000-0000-0000-0000-000000000000}"/>
  <bookViews>
    <workbookView xWindow="-110" yWindow="-110" windowWidth="19420" windowHeight="10420" tabRatio="760" xr2:uid="{00000000-000D-0000-FFFF-FFFF00000000}"/>
  </bookViews>
  <sheets>
    <sheet name="კრებსითი" sheetId="16" r:id="rId1"/>
    <sheet name="Iსართული." sheetId="9" r:id="rId2"/>
    <sheet name="II სართული" sheetId="10" r:id="rId3"/>
    <sheet name="III-IVსართული." sheetId="11" r:id="rId4"/>
    <sheet name="Vსართული" sheetId="14" r:id="rId5"/>
    <sheet name="საევ.კიბის უჯრედები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1" i="10" l="1"/>
  <c r="D7" i="16"/>
  <c r="K314" i="9" l="1"/>
  <c r="D351" i="9"/>
  <c r="K351" i="9" s="1"/>
  <c r="D350" i="9"/>
  <c r="K350" i="9" s="1"/>
  <c r="K349" i="9"/>
  <c r="D348" i="9"/>
  <c r="K348" i="9" s="1"/>
  <c r="D347" i="9"/>
  <c r="K347" i="9" s="1"/>
  <c r="D346" i="9"/>
  <c r="K346" i="9" s="1"/>
  <c r="K345" i="9"/>
  <c r="D345" i="9"/>
  <c r="D344" i="9"/>
  <c r="K344" i="9" s="1"/>
  <c r="K374" i="9"/>
  <c r="K367" i="9"/>
  <c r="K364" i="9"/>
  <c r="K363" i="9"/>
  <c r="K360" i="9"/>
  <c r="D342" i="9"/>
  <c r="K342" i="9" s="1"/>
  <c r="K341" i="9"/>
  <c r="D340" i="9"/>
  <c r="K340" i="9" s="1"/>
  <c r="D327" i="9"/>
  <c r="K327" i="9" s="1"/>
  <c r="D326" i="9"/>
  <c r="K326" i="9" s="1"/>
  <c r="D325" i="9"/>
  <c r="K325" i="9" s="1"/>
  <c r="D324" i="9"/>
  <c r="D323" i="9"/>
  <c r="D321" i="9"/>
  <c r="K321" i="9" s="1"/>
  <c r="D320" i="9"/>
  <c r="K320" i="9" s="1"/>
  <c r="D319" i="9"/>
  <c r="K319" i="9" s="1"/>
  <c r="D338" i="9"/>
  <c r="D329" i="9"/>
  <c r="K329" i="9" s="1"/>
  <c r="D335" i="9"/>
  <c r="D336" i="9" s="1"/>
  <c r="D334" i="9"/>
  <c r="K334" i="9" s="1"/>
  <c r="K333" i="9"/>
  <c r="D313" i="9"/>
  <c r="K313" i="9" s="1"/>
  <c r="K309" i="9"/>
  <c r="K310" i="9"/>
  <c r="K311" i="9"/>
  <c r="K312" i="9"/>
  <c r="K315" i="9"/>
  <c r="K316" i="9"/>
  <c r="K317" i="9"/>
  <c r="K308" i="9"/>
  <c r="K307" i="9"/>
  <c r="K306" i="9"/>
  <c r="K211" i="9"/>
  <c r="D330" i="9"/>
  <c r="K330" i="9" s="1"/>
  <c r="K328" i="9"/>
  <c r="D285" i="9"/>
  <c r="K285" i="9" s="1"/>
  <c r="K284" i="9"/>
  <c r="K356" i="9" l="1"/>
  <c r="K362" i="9"/>
  <c r="K372" i="9"/>
  <c r="K355" i="9"/>
  <c r="K343" i="9"/>
  <c r="K354" i="9"/>
  <c r="K361" i="9"/>
  <c r="K369" i="9"/>
  <c r="K368" i="9"/>
  <c r="K373" i="9"/>
  <c r="K322" i="9"/>
  <c r="K324" i="9"/>
  <c r="K339" i="9"/>
  <c r="K371" i="9"/>
  <c r="K370" i="9"/>
  <c r="K366" i="9"/>
  <c r="K359" i="9"/>
  <c r="K358" i="9"/>
  <c r="K357" i="9"/>
  <c r="K353" i="9"/>
  <c r="K338" i="9"/>
  <c r="K323" i="9"/>
  <c r="K318" i="9"/>
  <c r="K336" i="9"/>
  <c r="D337" i="9"/>
  <c r="K337" i="9" s="1"/>
  <c r="K335" i="9"/>
  <c r="D331" i="9"/>
  <c r="D332" i="9" s="1"/>
  <c r="K332" i="9" s="1"/>
  <c r="D294" i="9"/>
  <c r="K294" i="9" s="1"/>
  <c r="D293" i="9"/>
  <c r="K293" i="9" s="1"/>
  <c r="K292" i="9"/>
  <c r="D291" i="9"/>
  <c r="K291" i="9" s="1"/>
  <c r="D290" i="9"/>
  <c r="K290" i="9" s="1"/>
  <c r="D289" i="9"/>
  <c r="K289" i="9" s="1"/>
  <c r="D288" i="9"/>
  <c r="K288" i="9" s="1"/>
  <c r="D287" i="9"/>
  <c r="K287" i="9" s="1"/>
  <c r="D283" i="9"/>
  <c r="D213" i="9"/>
  <c r="D231" i="9"/>
  <c r="K301" i="9"/>
  <c r="K300" i="9"/>
  <c r="K298" i="9"/>
  <c r="K297" i="9"/>
  <c r="K296" i="9"/>
  <c r="D282" i="9"/>
  <c r="K282" i="9" s="1"/>
  <c r="K281" i="9"/>
  <c r="K278" i="9"/>
  <c r="K279" i="9"/>
  <c r="K277" i="9"/>
  <c r="K274" i="9"/>
  <c r="K267" i="9"/>
  <c r="K264" i="9"/>
  <c r="K263" i="9"/>
  <c r="D250" i="9"/>
  <c r="K250" i="9" s="1"/>
  <c r="D249" i="9"/>
  <c r="K249" i="9" s="1"/>
  <c r="K248" i="9"/>
  <c r="D247" i="9"/>
  <c r="K247" i="9" s="1"/>
  <c r="D246" i="9"/>
  <c r="K246" i="9" s="1"/>
  <c r="D245" i="9"/>
  <c r="K245" i="9" s="1"/>
  <c r="D244" i="9"/>
  <c r="K244" i="9" s="1"/>
  <c r="D243" i="9"/>
  <c r="K243" i="9" s="1"/>
  <c r="D239" i="9"/>
  <c r="D240" i="9" s="1"/>
  <c r="K238" i="9"/>
  <c r="D237" i="9"/>
  <c r="K237" i="9" s="1"/>
  <c r="D236" i="9"/>
  <c r="D235" i="9"/>
  <c r="D234" i="9"/>
  <c r="K234" i="9" s="1"/>
  <c r="D233" i="9"/>
  <c r="K233" i="9" s="1"/>
  <c r="D223" i="9"/>
  <c r="K223" i="9" s="1"/>
  <c r="D222" i="9"/>
  <c r="K222" i="9" s="1"/>
  <c r="D221" i="9"/>
  <c r="K221" i="9" s="1"/>
  <c r="D220" i="9"/>
  <c r="D219" i="9"/>
  <c r="D217" i="9"/>
  <c r="K217" i="9" s="1"/>
  <c r="D216" i="9"/>
  <c r="K216" i="9" s="1"/>
  <c r="D215" i="9"/>
  <c r="K215" i="9" s="1"/>
  <c r="K212" i="9"/>
  <c r="K210" i="9"/>
  <c r="D209" i="9"/>
  <c r="K209" i="9" s="1"/>
  <c r="D227" i="9"/>
  <c r="K227" i="9" s="1"/>
  <c r="K225" i="9"/>
  <c r="K224" i="9"/>
  <c r="D228" i="9"/>
  <c r="D193" i="9"/>
  <c r="K193" i="9" s="1"/>
  <c r="D192" i="9"/>
  <c r="K192" i="9" s="1"/>
  <c r="K191" i="9"/>
  <c r="D190" i="9"/>
  <c r="K190" i="9" s="1"/>
  <c r="D189" i="9"/>
  <c r="K189" i="9" s="1"/>
  <c r="D188" i="9"/>
  <c r="K188" i="9" s="1"/>
  <c r="D187" i="9"/>
  <c r="K187" i="9" s="1"/>
  <c r="D186" i="9"/>
  <c r="K186" i="9" s="1"/>
  <c r="D196" i="9"/>
  <c r="K196" i="9" s="1"/>
  <c r="D195" i="9"/>
  <c r="K195" i="9" s="1"/>
  <c r="D184" i="9"/>
  <c r="K184" i="9" s="1"/>
  <c r="K183" i="9"/>
  <c r="D182" i="9"/>
  <c r="K182" i="9" s="1"/>
  <c r="K204" i="9"/>
  <c r="K203" i="9"/>
  <c r="D178" i="9"/>
  <c r="K178" i="9" s="1"/>
  <c r="D180" i="9"/>
  <c r="K180" i="9" s="1"/>
  <c r="D179" i="9"/>
  <c r="K179" i="9" s="1"/>
  <c r="D177" i="9"/>
  <c r="D176" i="9"/>
  <c r="D174" i="9"/>
  <c r="K174" i="9" s="1"/>
  <c r="D173" i="9"/>
  <c r="K173" i="9" s="1"/>
  <c r="D172" i="9"/>
  <c r="K172" i="9" s="1"/>
  <c r="K170" i="9"/>
  <c r="D169" i="9"/>
  <c r="K169" i="9" s="1"/>
  <c r="D168" i="9"/>
  <c r="D167" i="9"/>
  <c r="D166" i="9"/>
  <c r="K166" i="9" s="1"/>
  <c r="D165" i="9"/>
  <c r="K165" i="9" s="1"/>
  <c r="D161" i="9"/>
  <c r="D162" i="9" s="1"/>
  <c r="D160" i="9"/>
  <c r="K160" i="9" s="1"/>
  <c r="K159" i="9"/>
  <c r="K158" i="9"/>
  <c r="K157" i="9"/>
  <c r="K156" i="9"/>
  <c r="K155" i="9"/>
  <c r="K154" i="9"/>
  <c r="K152" i="9"/>
  <c r="D150" i="9"/>
  <c r="K150" i="9" s="1"/>
  <c r="D151" i="9"/>
  <c r="D147" i="9"/>
  <c r="D146" i="9"/>
  <c r="K145" i="9"/>
  <c r="D143" i="9"/>
  <c r="K143" i="9" s="1"/>
  <c r="D142" i="9"/>
  <c r="K142" i="9" s="1"/>
  <c r="K141" i="9"/>
  <c r="D140" i="9"/>
  <c r="K140" i="9" s="1"/>
  <c r="D139" i="9"/>
  <c r="K139" i="9" s="1"/>
  <c r="D138" i="9"/>
  <c r="K138" i="9" s="1"/>
  <c r="D137" i="9"/>
  <c r="K137" i="9" s="1"/>
  <c r="D136" i="9"/>
  <c r="K136" i="9" s="1"/>
  <c r="D134" i="9"/>
  <c r="K134" i="9" s="1"/>
  <c r="D133" i="9"/>
  <c r="K133" i="9" s="1"/>
  <c r="D132" i="9"/>
  <c r="K132" i="9" s="1"/>
  <c r="D131" i="9"/>
  <c r="K131" i="9" s="1"/>
  <c r="D129" i="9"/>
  <c r="K129" i="9" s="1"/>
  <c r="D128" i="9"/>
  <c r="K128" i="9" s="1"/>
  <c r="D127" i="9"/>
  <c r="K125" i="9"/>
  <c r="D124" i="9"/>
  <c r="D123" i="9"/>
  <c r="K123" i="9" s="1"/>
  <c r="K304" i="9" l="1"/>
  <c r="K303" i="9"/>
  <c r="K331" i="9"/>
  <c r="K275" i="9"/>
  <c r="K302" i="9"/>
  <c r="K299" i="9"/>
  <c r="K206" i="9"/>
  <c r="K286" i="9"/>
  <c r="K251" i="9"/>
  <c r="K256" i="9"/>
  <c r="K276" i="9"/>
  <c r="K272" i="9"/>
  <c r="K269" i="9"/>
  <c r="K273" i="9"/>
  <c r="K268" i="9"/>
  <c r="K271" i="9"/>
  <c r="K270" i="9"/>
  <c r="K255" i="9"/>
  <c r="K220" i="9"/>
  <c r="K236" i="9"/>
  <c r="K254" i="9"/>
  <c r="K262" i="9"/>
  <c r="K232" i="9"/>
  <c r="K235" i="9"/>
  <c r="K219" i="9"/>
  <c r="K266" i="9"/>
  <c r="K259" i="9"/>
  <c r="K261" i="9"/>
  <c r="K258" i="9"/>
  <c r="K260" i="9"/>
  <c r="K257" i="9"/>
  <c r="K253" i="9"/>
  <c r="K242" i="9"/>
  <c r="K218" i="9"/>
  <c r="K214" i="9"/>
  <c r="K181" i="9"/>
  <c r="D229" i="9"/>
  <c r="K228" i="9"/>
  <c r="D226" i="9"/>
  <c r="K226" i="9" s="1"/>
  <c r="K207" i="9"/>
  <c r="K185" i="9"/>
  <c r="K201" i="9"/>
  <c r="K194" i="9"/>
  <c r="K205" i="9"/>
  <c r="K198" i="9"/>
  <c r="K171" i="9"/>
  <c r="K200" i="9"/>
  <c r="K202" i="9"/>
  <c r="K199" i="9"/>
  <c r="K168" i="9"/>
  <c r="K176" i="9"/>
  <c r="K175" i="9"/>
  <c r="K177" i="9"/>
  <c r="K167" i="9"/>
  <c r="K164" i="9"/>
  <c r="K161" i="9"/>
  <c r="K162" i="9"/>
  <c r="D163" i="9"/>
  <c r="K163" i="9" s="1"/>
  <c r="K153" i="9"/>
  <c r="K126" i="9"/>
  <c r="D148" i="9"/>
  <c r="K147" i="9"/>
  <c r="K146" i="9"/>
  <c r="K135" i="9"/>
  <c r="K130" i="9"/>
  <c r="K127" i="9"/>
  <c r="D43" i="9"/>
  <c r="D47" i="9"/>
  <c r="D48" i="9" s="1"/>
  <c r="D19" i="9"/>
  <c r="D10" i="9"/>
  <c r="K231" i="9" l="1"/>
  <c r="K213" i="9"/>
  <c r="K283" i="9"/>
  <c r="K241" i="9"/>
  <c r="K239" i="9"/>
  <c r="K240" i="9"/>
  <c r="K229" i="9"/>
  <c r="D230" i="9"/>
  <c r="K230" i="9" s="1"/>
  <c r="K151" i="9"/>
  <c r="K124" i="9"/>
  <c r="K148" i="9"/>
  <c r="D149" i="9"/>
  <c r="K149" i="9" s="1"/>
  <c r="K114" i="9"/>
  <c r="D91" i="9"/>
  <c r="K91" i="9" s="1"/>
  <c r="K36" i="9"/>
  <c r="K38" i="9"/>
  <c r="D51" i="9"/>
  <c r="K120" i="9"/>
  <c r="K89" i="9"/>
  <c r="D87" i="9"/>
  <c r="K87" i="9" s="1"/>
  <c r="D88" i="9"/>
  <c r="K88" i="9" s="1"/>
  <c r="K112" i="9"/>
  <c r="K110" i="9"/>
  <c r="K99" i="9" l="1"/>
  <c r="D92" i="9"/>
  <c r="D95" i="9"/>
  <c r="K95" i="9" s="1"/>
  <c r="D93" i="9"/>
  <c r="K93" i="9" s="1"/>
  <c r="K113" i="9"/>
  <c r="K117" i="9"/>
  <c r="K119" i="9"/>
  <c r="K118" i="9"/>
  <c r="K116" i="9"/>
  <c r="K115" i="9"/>
  <c r="K111" i="9"/>
  <c r="K83" i="9"/>
  <c r="D86" i="9"/>
  <c r="K86" i="9" s="1"/>
  <c r="D90" i="9"/>
  <c r="K90" i="9" s="1"/>
  <c r="D85" i="9"/>
  <c r="K85" i="9" s="1"/>
  <c r="D84" i="9"/>
  <c r="K84" i="9" s="1"/>
  <c r="D76" i="9"/>
  <c r="D77" i="9" s="1"/>
  <c r="K92" i="9" l="1"/>
  <c r="D94" i="9"/>
  <c r="K94" i="9" s="1"/>
  <c r="K51" i="9"/>
  <c r="K75" i="9"/>
  <c r="K76" i="9" l="1"/>
  <c r="K78" i="9"/>
  <c r="K77" i="9"/>
  <c r="D62" i="9" l="1"/>
  <c r="K62" i="9" s="1"/>
  <c r="D61" i="9"/>
  <c r="K61" i="9" s="1"/>
  <c r="D60" i="9"/>
  <c r="K60" i="9" s="1"/>
  <c r="D59" i="9"/>
  <c r="D58" i="9"/>
  <c r="D68" i="9"/>
  <c r="K68" i="9" s="1"/>
  <c r="D67" i="9"/>
  <c r="K67" i="9" s="1"/>
  <c r="D66" i="9"/>
  <c r="K66" i="9" s="1"/>
  <c r="D65" i="9"/>
  <c r="D64" i="9"/>
  <c r="D56" i="9"/>
  <c r="K56" i="9" s="1"/>
  <c r="D55" i="9"/>
  <c r="K55" i="9" s="1"/>
  <c r="D54" i="9"/>
  <c r="K54" i="9" s="1"/>
  <c r="K39" i="9"/>
  <c r="D74" i="9"/>
  <c r="K74" i="9" s="1"/>
  <c r="D73" i="9"/>
  <c r="D72" i="9"/>
  <c r="D71" i="9"/>
  <c r="D70" i="9"/>
  <c r="K70" i="9" s="1"/>
  <c r="D82" i="9"/>
  <c r="K82" i="9" s="1"/>
  <c r="K81" i="9"/>
  <c r="D80" i="9"/>
  <c r="K80" i="9" s="1"/>
  <c r="K107" i="9"/>
  <c r="K106" i="9"/>
  <c r="K58" i="9" l="1"/>
  <c r="K63" i="9"/>
  <c r="K64" i="9"/>
  <c r="K104" i="9"/>
  <c r="K72" i="9"/>
  <c r="K65" i="9"/>
  <c r="K57" i="9"/>
  <c r="K59" i="9"/>
  <c r="K53" i="9"/>
  <c r="K71" i="9"/>
  <c r="K73" i="9"/>
  <c r="K69" i="9"/>
  <c r="K79" i="9"/>
  <c r="K108" i="9"/>
  <c r="K101" i="9"/>
  <c r="K98" i="9"/>
  <c r="K97" i="9"/>
  <c r="K100" i="9"/>
  <c r="K105" i="9"/>
  <c r="K103" i="9"/>
  <c r="K102" i="9"/>
  <c r="D52" i="9" l="1"/>
  <c r="D35" i="9"/>
  <c r="K35" i="9" s="1"/>
  <c r="K32" i="9"/>
  <c r="D49" i="9"/>
  <c r="K49" i="9" s="1"/>
  <c r="K48" i="9"/>
  <c r="K43" i="9"/>
  <c r="K41" i="9"/>
  <c r="K34" i="9"/>
  <c r="K37" i="9"/>
  <c r="D40" i="9"/>
  <c r="K40" i="9" s="1"/>
  <c r="K33" i="9"/>
  <c r="D31" i="9"/>
  <c r="K31" i="9" s="1"/>
  <c r="D30" i="9"/>
  <c r="K30" i="9" s="1"/>
  <c r="D29" i="9"/>
  <c r="K29" i="9" s="1"/>
  <c r="D28" i="9"/>
  <c r="D27" i="9"/>
  <c r="D44" i="9" l="1"/>
  <c r="D45" i="9" s="1"/>
  <c r="D50" i="9" s="1"/>
  <c r="K50" i="9" s="1"/>
  <c r="D42" i="9"/>
  <c r="K42" i="9" s="1"/>
  <c r="K47" i="9"/>
  <c r="K52" i="9"/>
  <c r="K27" i="9"/>
  <c r="K28" i="9"/>
  <c r="K26" i="9"/>
  <c r="K44" i="9" l="1"/>
  <c r="D46" i="9"/>
  <c r="K46" i="9" s="1"/>
  <c r="K45" i="9"/>
  <c r="K25" i="9" l="1"/>
  <c r="D23" i="9"/>
  <c r="D24" i="9" s="1"/>
  <c r="K24" i="9" s="1"/>
  <c r="K21" i="9"/>
  <c r="D22" i="9"/>
  <c r="K22" i="9" s="1"/>
  <c r="D18" i="9"/>
  <c r="K17" i="9"/>
  <c r="K16" i="9"/>
  <c r="K13" i="9"/>
  <c r="K14" i="9"/>
  <c r="D11" i="9"/>
  <c r="D15" i="9" s="1"/>
  <c r="K15" i="9" s="1"/>
  <c r="K12" i="9" l="1"/>
  <c r="K20" i="9"/>
  <c r="J375" i="9"/>
  <c r="K23" i="9"/>
  <c r="F375" i="9"/>
  <c r="K19" i="9"/>
  <c r="K10" i="9"/>
  <c r="D50" i="15"/>
  <c r="D57" i="15" s="1"/>
  <c r="K57" i="15" s="1"/>
  <c r="K56" i="15"/>
  <c r="D53" i="15"/>
  <c r="K53" i="15" s="1"/>
  <c r="D49" i="15"/>
  <c r="K49" i="15" s="1"/>
  <c r="K48" i="15"/>
  <c r="D47" i="15"/>
  <c r="K47" i="15" s="1"/>
  <c r="D46" i="15"/>
  <c r="K46" i="15" s="1"/>
  <c r="D45" i="15"/>
  <c r="K45" i="15" s="1"/>
  <c r="D44" i="15"/>
  <c r="K44" i="15" s="1"/>
  <c r="D42" i="15"/>
  <c r="K42" i="15" s="1"/>
  <c r="D41" i="15"/>
  <c r="K41" i="15" s="1"/>
  <c r="K40" i="15"/>
  <c r="D39" i="15"/>
  <c r="K39" i="15" s="1"/>
  <c r="D38" i="15"/>
  <c r="K38" i="15" s="1"/>
  <c r="D37" i="15"/>
  <c r="K37" i="15" s="1"/>
  <c r="D36" i="15"/>
  <c r="K36" i="15" s="1"/>
  <c r="D35" i="15"/>
  <c r="K35" i="15" s="1"/>
  <c r="D25" i="15"/>
  <c r="D32" i="15" s="1"/>
  <c r="K32" i="15" s="1"/>
  <c r="K31" i="15"/>
  <c r="D24" i="15"/>
  <c r="K24" i="15" s="1"/>
  <c r="K23" i="15"/>
  <c r="D22" i="15"/>
  <c r="K22" i="15" s="1"/>
  <c r="D21" i="15"/>
  <c r="K21" i="15" s="1"/>
  <c r="D20" i="15"/>
  <c r="K20" i="15" s="1"/>
  <c r="D19" i="15"/>
  <c r="K19" i="15" s="1"/>
  <c r="D17" i="15"/>
  <c r="K17" i="15" s="1"/>
  <c r="D16" i="15"/>
  <c r="K16" i="15" s="1"/>
  <c r="K15" i="15"/>
  <c r="D14" i="15"/>
  <c r="K14" i="15" s="1"/>
  <c r="D13" i="15"/>
  <c r="K13" i="15" s="1"/>
  <c r="D12" i="15"/>
  <c r="K12" i="15" s="1"/>
  <c r="D11" i="15"/>
  <c r="K11" i="15" s="1"/>
  <c r="D10" i="15"/>
  <c r="K10" i="15" s="1"/>
  <c r="D58" i="14"/>
  <c r="K58" i="14" s="1"/>
  <c r="D57" i="14"/>
  <c r="K57" i="14" s="1"/>
  <c r="K56" i="14"/>
  <c r="D55" i="14"/>
  <c r="K55" i="14" s="1"/>
  <c r="D54" i="14"/>
  <c r="K54" i="14" s="1"/>
  <c r="D53" i="14"/>
  <c r="K53" i="14" s="1"/>
  <c r="D52" i="14"/>
  <c r="K52" i="14" s="1"/>
  <c r="D51" i="14"/>
  <c r="K51" i="14" s="1"/>
  <c r="K49" i="14"/>
  <c r="D47" i="14"/>
  <c r="K47" i="14" s="1"/>
  <c r="D46" i="14"/>
  <c r="K46" i="14" s="1"/>
  <c r="K45" i="14"/>
  <c r="D44" i="14"/>
  <c r="K44" i="14" s="1"/>
  <c r="D43" i="14"/>
  <c r="K43" i="14" s="1"/>
  <c r="D42" i="14"/>
  <c r="K42" i="14" s="1"/>
  <c r="D41" i="14"/>
  <c r="K41" i="14" s="1"/>
  <c r="D40" i="14"/>
  <c r="K40" i="14" s="1"/>
  <c r="D38" i="14"/>
  <c r="K38" i="14" s="1"/>
  <c r="D37" i="14"/>
  <c r="K37" i="14" s="1"/>
  <c r="K36" i="14"/>
  <c r="D35" i="14"/>
  <c r="K35" i="14" s="1"/>
  <c r="D34" i="14"/>
  <c r="K34" i="14" s="1"/>
  <c r="D33" i="14"/>
  <c r="K33" i="14" s="1"/>
  <c r="D32" i="14"/>
  <c r="K32" i="14" s="1"/>
  <c r="D31" i="14"/>
  <c r="K31" i="14" s="1"/>
  <c r="D29" i="14"/>
  <c r="K29" i="14" s="1"/>
  <c r="K28" i="14"/>
  <c r="D27" i="14"/>
  <c r="K27" i="14" s="1"/>
  <c r="D26" i="14"/>
  <c r="K26" i="14" s="1"/>
  <c r="D25" i="14"/>
  <c r="K25" i="14" s="1"/>
  <c r="D24" i="14"/>
  <c r="K24" i="14" s="1"/>
  <c r="D23" i="14"/>
  <c r="K23" i="14" s="1"/>
  <c r="D20" i="14"/>
  <c r="K20" i="14" s="1"/>
  <c r="D19" i="14"/>
  <c r="K19" i="14" s="1"/>
  <c r="H59" i="14"/>
  <c r="D17" i="14"/>
  <c r="K17" i="14" s="1"/>
  <c r="D16" i="14"/>
  <c r="K16" i="14" s="1"/>
  <c r="K15" i="14"/>
  <c r="D14" i="14"/>
  <c r="K14" i="14" s="1"/>
  <c r="D13" i="14"/>
  <c r="K13" i="14" s="1"/>
  <c r="D12" i="14"/>
  <c r="K12" i="14" s="1"/>
  <c r="D11" i="14"/>
  <c r="K11" i="14" s="1"/>
  <c r="D10" i="14"/>
  <c r="K10" i="14" s="1"/>
  <c r="J59" i="14"/>
  <c r="K80" i="11"/>
  <c r="K116" i="11"/>
  <c r="D78" i="11"/>
  <c r="K78" i="11" s="1"/>
  <c r="D77" i="11"/>
  <c r="K77" i="11" s="1"/>
  <c r="D75" i="11"/>
  <c r="K75" i="11" s="1"/>
  <c r="D74" i="11"/>
  <c r="K74" i="11" s="1"/>
  <c r="K73" i="11"/>
  <c r="D72" i="11"/>
  <c r="K72" i="11" s="1"/>
  <c r="D71" i="11"/>
  <c r="K71" i="11" s="1"/>
  <c r="D70" i="11"/>
  <c r="K70" i="11" s="1"/>
  <c r="D69" i="11"/>
  <c r="K69" i="11" s="1"/>
  <c r="D68" i="11"/>
  <c r="K68" i="11" s="1"/>
  <c r="D139" i="11"/>
  <c r="K139" i="11" s="1"/>
  <c r="D138" i="11"/>
  <c r="K138" i="11" s="1"/>
  <c r="K137" i="11"/>
  <c r="D136" i="11"/>
  <c r="K136" i="11" s="1"/>
  <c r="D135" i="11"/>
  <c r="K135" i="11" s="1"/>
  <c r="D134" i="11"/>
  <c r="K134" i="11" s="1"/>
  <c r="D133" i="11"/>
  <c r="K133" i="11" s="1"/>
  <c r="D132" i="11"/>
  <c r="K132" i="11" s="1"/>
  <c r="D130" i="11"/>
  <c r="K130" i="11" s="1"/>
  <c r="D129" i="11"/>
  <c r="K129" i="11" s="1"/>
  <c r="D128" i="11"/>
  <c r="K128" i="11" s="1"/>
  <c r="D127" i="11"/>
  <c r="K127" i="11" s="1"/>
  <c r="D121" i="11"/>
  <c r="K121" i="11" s="1"/>
  <c r="D120" i="11"/>
  <c r="K120" i="11" s="1"/>
  <c r="D119" i="11"/>
  <c r="K119" i="11" s="1"/>
  <c r="D125" i="11"/>
  <c r="K125" i="11" s="1"/>
  <c r="D124" i="11"/>
  <c r="K124" i="11" s="1"/>
  <c r="D123" i="11"/>
  <c r="D114" i="11"/>
  <c r="K114" i="11" s="1"/>
  <c r="D113" i="11"/>
  <c r="K113" i="11" s="1"/>
  <c r="K112" i="11"/>
  <c r="D111" i="11"/>
  <c r="K111" i="11" s="1"/>
  <c r="D110" i="11"/>
  <c r="K110" i="11" s="1"/>
  <c r="D109" i="11"/>
  <c r="K109" i="11" s="1"/>
  <c r="D108" i="11"/>
  <c r="K108" i="11" s="1"/>
  <c r="D107" i="11"/>
  <c r="K107" i="11" s="1"/>
  <c r="D102" i="11"/>
  <c r="D105" i="11"/>
  <c r="K105" i="11" s="1"/>
  <c r="D104" i="11"/>
  <c r="K104" i="11" s="1"/>
  <c r="D103" i="11"/>
  <c r="D100" i="11"/>
  <c r="K100" i="11" s="1"/>
  <c r="D99" i="11"/>
  <c r="K99" i="11" s="1"/>
  <c r="D98" i="11"/>
  <c r="K98" i="11" s="1"/>
  <c r="D97" i="11"/>
  <c r="D96" i="11"/>
  <c r="D93" i="11"/>
  <c r="D92" i="11"/>
  <c r="D94" i="11"/>
  <c r="K94" i="11" s="1"/>
  <c r="D90" i="11"/>
  <c r="K90" i="11" s="1"/>
  <c r="D85" i="11"/>
  <c r="K85" i="11" s="1"/>
  <c r="D84" i="11"/>
  <c r="K84" i="11" s="1"/>
  <c r="D83" i="11"/>
  <c r="D27" i="15" l="1"/>
  <c r="K27" i="15" s="1"/>
  <c r="D28" i="15"/>
  <c r="K28" i="15" s="1"/>
  <c r="D26" i="15"/>
  <c r="K26" i="15" s="1"/>
  <c r="K67" i="11"/>
  <c r="F59" i="14"/>
  <c r="D30" i="15"/>
  <c r="K30" i="15" s="1"/>
  <c r="D29" i="15"/>
  <c r="K29" i="15" s="1"/>
  <c r="K11" i="9"/>
  <c r="H375" i="9"/>
  <c r="K18" i="9"/>
  <c r="D54" i="15"/>
  <c r="K54" i="15" s="1"/>
  <c r="D55" i="15"/>
  <c r="K55" i="15" s="1"/>
  <c r="J58" i="15"/>
  <c r="K34" i="15"/>
  <c r="D52" i="15"/>
  <c r="K52" i="15" s="1"/>
  <c r="D51" i="15"/>
  <c r="K51" i="15" s="1"/>
  <c r="K18" i="15"/>
  <c r="K25" i="15"/>
  <c r="K30" i="14"/>
  <c r="K50" i="14"/>
  <c r="K39" i="14"/>
  <c r="K22" i="14"/>
  <c r="K18" i="14"/>
  <c r="K9" i="14"/>
  <c r="K126" i="11"/>
  <c r="K76" i="11"/>
  <c r="K131" i="11"/>
  <c r="K122" i="11"/>
  <c r="K118" i="11"/>
  <c r="K97" i="11"/>
  <c r="K81" i="11"/>
  <c r="K123" i="11"/>
  <c r="K117" i="11"/>
  <c r="K106" i="11"/>
  <c r="K96" i="11"/>
  <c r="K102" i="11"/>
  <c r="K103" i="11"/>
  <c r="K101" i="11"/>
  <c r="K95" i="11"/>
  <c r="K92" i="11"/>
  <c r="K93" i="11"/>
  <c r="K91" i="11"/>
  <c r="D89" i="11"/>
  <c r="K89" i="11" s="1"/>
  <c r="D87" i="11"/>
  <c r="K87" i="11" s="1"/>
  <c r="D88" i="11"/>
  <c r="K88" i="11" s="1"/>
  <c r="K83" i="11"/>
  <c r="K82" i="11"/>
  <c r="K59" i="14" l="1"/>
  <c r="F58" i="15"/>
  <c r="K9" i="15"/>
  <c r="K375" i="9"/>
  <c r="K50" i="15"/>
  <c r="K43" i="15"/>
  <c r="K86" i="11"/>
  <c r="K58" i="15" l="1"/>
  <c r="H58" i="15"/>
  <c r="D20" i="11"/>
  <c r="K20" i="11" s="1"/>
  <c r="D21" i="11"/>
  <c r="K21" i="11" s="1"/>
  <c r="D64" i="11"/>
  <c r="K64" i="11" s="1"/>
  <c r="D63" i="11"/>
  <c r="K63" i="11" s="1"/>
  <c r="K62" i="11"/>
  <c r="D61" i="11"/>
  <c r="K61" i="11" s="1"/>
  <c r="D60" i="11"/>
  <c r="K60" i="11" s="1"/>
  <c r="D59" i="11"/>
  <c r="K59" i="11" s="1"/>
  <c r="D58" i="11"/>
  <c r="K58" i="11" s="1"/>
  <c r="D57" i="11"/>
  <c r="K57" i="11" s="1"/>
  <c r="D53" i="11"/>
  <c r="D55" i="11" s="1"/>
  <c r="K55" i="11" s="1"/>
  <c r="D51" i="11"/>
  <c r="K51" i="11" s="1"/>
  <c r="D50" i="11"/>
  <c r="K50" i="11" s="1"/>
  <c r="K49" i="11"/>
  <c r="D48" i="11"/>
  <c r="K48" i="11" s="1"/>
  <c r="D47" i="11"/>
  <c r="K47" i="11" s="1"/>
  <c r="D46" i="11"/>
  <c r="K46" i="11" s="1"/>
  <c r="D45" i="11"/>
  <c r="K45" i="11" s="1"/>
  <c r="D44" i="11"/>
  <c r="K44" i="11" s="1"/>
  <c r="K53" i="11" l="1"/>
  <c r="K56" i="11"/>
  <c r="D54" i="11"/>
  <c r="K54" i="11" s="1"/>
  <c r="K43" i="11"/>
  <c r="D39" i="11" l="1"/>
  <c r="D40" i="11" s="1"/>
  <c r="D41" i="11" l="1"/>
  <c r="D38" i="11"/>
  <c r="K38" i="11" s="1"/>
  <c r="K37" i="11"/>
  <c r="D36" i="11"/>
  <c r="K36" i="11" s="1"/>
  <c r="D35" i="11"/>
  <c r="D34" i="11"/>
  <c r="K34" i="11" s="1"/>
  <c r="D33" i="11"/>
  <c r="K33" i="11" s="1"/>
  <c r="D32" i="11"/>
  <c r="K32" i="11" s="1"/>
  <c r="K35" i="11" l="1"/>
  <c r="D42" i="11"/>
  <c r="K42" i="11" s="1"/>
  <c r="K31" i="11"/>
  <c r="D30" i="11" l="1"/>
  <c r="D29" i="11"/>
  <c r="D28" i="11"/>
  <c r="D27" i="11"/>
  <c r="D25" i="11"/>
  <c r="K26" i="11" l="1"/>
  <c r="K27" i="11"/>
  <c r="K28" i="11"/>
  <c r="K29" i="11"/>
  <c r="K30" i="11"/>
  <c r="K25" i="11"/>
  <c r="K24" i="11" l="1"/>
  <c r="K23" i="11"/>
  <c r="K17" i="10" l="1"/>
  <c r="K30" i="10"/>
  <c r="K31" i="10"/>
  <c r="D30" i="10"/>
  <c r="D24" i="10"/>
  <c r="K24" i="10" s="1"/>
  <c r="K23" i="10"/>
  <c r="D22" i="10"/>
  <c r="K22" i="10" s="1"/>
  <c r="D21" i="10"/>
  <c r="D20" i="10"/>
  <c r="K20" i="10" s="1"/>
  <c r="D19" i="10"/>
  <c r="K19" i="10" s="1"/>
  <c r="D17" i="10"/>
  <c r="D16" i="10"/>
  <c r="K16" i="10" s="1"/>
  <c r="K15" i="10"/>
  <c r="D14" i="10"/>
  <c r="K14" i="10" s="1"/>
  <c r="D13" i="10"/>
  <c r="K13" i="10" s="1"/>
  <c r="D12" i="10"/>
  <c r="K12" i="10" s="1"/>
  <c r="D11" i="10"/>
  <c r="K11" i="10" s="1"/>
  <c r="D10" i="10"/>
  <c r="K9" i="10" l="1"/>
  <c r="K18" i="10"/>
  <c r="K10" i="10"/>
  <c r="J33" i="10"/>
  <c r="D29" i="10"/>
  <c r="K29" i="10" s="1"/>
  <c r="D28" i="10"/>
  <c r="K28" i="10" s="1"/>
  <c r="D32" i="10"/>
  <c r="K32" i="10" s="1"/>
  <c r="D27" i="10"/>
  <c r="K27" i="10" s="1"/>
  <c r="D26" i="10"/>
  <c r="K26" i="10" s="1"/>
  <c r="F33" i="10" l="1"/>
  <c r="K25" i="10" l="1"/>
  <c r="H33" i="10"/>
  <c r="K33" i="10" l="1"/>
  <c r="K16" i="11" l="1"/>
  <c r="K19" i="11" l="1"/>
  <c r="D18" i="11" l="1"/>
  <c r="K18" i="11" s="1"/>
  <c r="D17" i="11"/>
  <c r="K17" i="11" s="1"/>
  <c r="D15" i="11"/>
  <c r="K15" i="11" s="1"/>
  <c r="D14" i="11"/>
  <c r="K14" i="11" s="1"/>
  <c r="D13" i="11"/>
  <c r="K13" i="11" s="1"/>
  <c r="D12" i="11"/>
  <c r="K12" i="11" s="1"/>
  <c r="D11" i="11"/>
  <c r="J140" i="11"/>
  <c r="H140" i="11"/>
  <c r="K11" i="11" l="1"/>
  <c r="F140" i="11"/>
  <c r="K10" i="11"/>
  <c r="K140" i="11" s="1"/>
  <c r="K59" i="15" l="1"/>
  <c r="K66" i="15"/>
  <c r="K60" i="14"/>
  <c r="K67" i="14"/>
  <c r="K61" i="14" l="1"/>
  <c r="K62" i="14" s="1"/>
  <c r="K63" i="14" s="1"/>
  <c r="K60" i="15"/>
  <c r="K61" i="15" s="1"/>
  <c r="K62" i="15" s="1"/>
  <c r="K63" i="15" l="1"/>
  <c r="K64" i="15" s="1"/>
  <c r="K65" i="15" s="1"/>
  <c r="K67" i="15" s="1"/>
  <c r="K68" i="15" s="1"/>
  <c r="K69" i="15" s="1"/>
  <c r="D11" i="16" s="1"/>
  <c r="K64" i="14"/>
  <c r="K65" i="14" s="1"/>
  <c r="K66" i="14" s="1"/>
  <c r="K68" i="14" s="1"/>
  <c r="K69" i="14" s="1"/>
  <c r="K70" i="14" s="1"/>
  <c r="D10" i="16" s="1"/>
  <c r="I4" i="14" l="1"/>
  <c r="I4" i="15"/>
  <c r="K141" i="11" l="1"/>
  <c r="K148" i="11"/>
  <c r="K142" i="11" l="1"/>
  <c r="K143" i="11" s="1"/>
  <c r="K144" i="11" s="1"/>
  <c r="K34" i="10"/>
  <c r="K41" i="10"/>
  <c r="K145" i="11" l="1"/>
  <c r="K146" i="11" s="1"/>
  <c r="K147" i="11" s="1"/>
  <c r="K149" i="11" s="1"/>
  <c r="K150" i="11" s="1"/>
  <c r="K151" i="11" s="1"/>
  <c r="D9" i="16" s="1"/>
  <c r="K35" i="10"/>
  <c r="I4" i="11" l="1"/>
  <c r="K36" i="10"/>
  <c r="K37" i="10" s="1"/>
  <c r="K38" i="10" l="1"/>
  <c r="K39" i="10" s="1"/>
  <c r="K40" i="10" s="1"/>
  <c r="K42" i="10" s="1"/>
  <c r="K43" i="10" s="1"/>
  <c r="K44" i="10" s="1"/>
  <c r="I4" i="10" l="1"/>
  <c r="D8" i="16"/>
  <c r="K376" i="9" l="1"/>
  <c r="K383" i="9"/>
  <c r="K377" i="9" l="1"/>
  <c r="K378" i="9" s="1"/>
  <c r="K379" i="9" s="1"/>
  <c r="K380" i="9" s="1"/>
  <c r="K381" i="9" s="1"/>
  <c r="K382" i="9" s="1"/>
  <c r="K384" i="9" s="1"/>
  <c r="K385" i="9" s="1"/>
  <c r="K386" i="9" s="1"/>
  <c r="I4" i="9" l="1"/>
  <c r="D12" i="16"/>
</calcChain>
</file>

<file path=xl/sharedStrings.xml><?xml version="1.0" encoding="utf-8"?>
<sst xmlns="http://schemas.openxmlformats.org/spreadsheetml/2006/main" count="1482" uniqueCount="335">
  <si>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</si>
  <si>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</si>
  <si>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</si>
  <si>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</si>
  <si>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</si>
  <si>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</si>
  <si>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</si>
  <si>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</si>
  <si>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</si>
  <si>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</si>
  <si>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</si>
  <si>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</si>
  <si>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</si>
  <si>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</si>
  <si>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</si>
  <si>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</si>
  <si>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</si>
  <si>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</si>
  <si>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</si>
  <si>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</si>
  <si>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</si>
  <si>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t>კომპლ</t>
  </si>
  <si>
    <t>სახარჯთაღრიცხვო  ღირ-ბა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</si>
  <si>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</si>
  <si>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</si>
  <si>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ამომრთველი1 კლავიშიანი 6 ა, 220ვ  მონტაჟი</t>
  </si>
  <si>
    <t>სხვა მასალები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</si>
  <si>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</si>
  <si>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მ³</t>
  </si>
  <si>
    <t>ტნ</t>
  </si>
  <si>
    <t>11</t>
  </si>
  <si>
    <t>სანტექნიკური სამუშაოები</t>
  </si>
  <si>
    <t>21</t>
  </si>
  <si>
    <t>24</t>
  </si>
  <si>
    <t>25</t>
  </si>
  <si>
    <t>26</t>
  </si>
  <si>
    <t>2</t>
  </si>
  <si>
    <t>3</t>
  </si>
  <si>
    <t>4</t>
  </si>
  <si>
    <t>7</t>
  </si>
  <si>
    <t>სამშენებლო სამუშაოები</t>
  </si>
  <si>
    <t>II სართული</t>
  </si>
  <si>
    <t>V სართული</t>
  </si>
  <si>
    <t xml:space="preserve">ემულსიური საღებავი წმენდადი  </t>
  </si>
  <si>
    <t>კომპ</t>
  </si>
  <si>
    <t xml:space="preserve">ფითხი    </t>
  </si>
  <si>
    <t xml:space="preserve">გრუნტი </t>
  </si>
  <si>
    <t xml:space="preserve">ზუმფარა     </t>
  </si>
  <si>
    <t xml:space="preserve">სამღებრო ბადე ლენტა </t>
  </si>
  <si>
    <t xml:space="preserve">სამღებრო კუთხოვანა  </t>
  </si>
  <si>
    <t xml:space="preserve">სხვა მასალები </t>
  </si>
  <si>
    <t xml:space="preserve">ფითხი   </t>
  </si>
  <si>
    <t xml:space="preserve">სამღებრო ბადე ლენტა  </t>
  </si>
  <si>
    <t xml:space="preserve">ქვიშა                 </t>
  </si>
  <si>
    <t xml:space="preserve">ცემენტი  M400        </t>
  </si>
  <si>
    <t>კრებსითი</t>
  </si>
  <si>
    <t>ხარჯ-ის №</t>
  </si>
  <si>
    <t>ღირებულება</t>
  </si>
  <si>
    <t>დასახელება</t>
  </si>
  <si>
    <t>№1</t>
  </si>
  <si>
    <t>№2</t>
  </si>
  <si>
    <t>№3</t>
  </si>
  <si>
    <t>№4</t>
  </si>
  <si>
    <t>№5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</si>
  <si>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</si>
  <si>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თვითსწორებადი იატაკის ფხვნილი</t>
  </si>
  <si>
    <t>გრუნტი (თვითსწორებდზე)</t>
  </si>
  <si>
    <t xml:space="preserve">იატაკის დამუშავება თვითგამასწორებელი ხსნარით   </t>
  </si>
  <si>
    <t>კიბის უჯრედების  კედლებზე ძველი საღებავის გაფხეკა, დამუშავება და შეღებვა ემულსიური  წმენდადი  საღებავით</t>
  </si>
  <si>
    <t>6</t>
  </si>
  <si>
    <r>
      <t xml:space="preserve">ვინილი    ანტისტატიკური ანტიბაქტერიული   </t>
    </r>
    <r>
      <rPr>
        <sz val="10"/>
        <color rgb="FFFF0000"/>
        <rFont val="Sylfaen"/>
        <family val="1"/>
        <charset val="204"/>
      </rPr>
      <t/>
    </r>
  </si>
  <si>
    <t xml:space="preserve">ვინილის წებო  </t>
  </si>
  <si>
    <t xml:space="preserve">წებო ბიზონ კიტი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</si>
  <si>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</si>
  <si>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</si>
  <si>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</si>
  <si>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კიბის უჯრედების ჭერზე ძველი საღებავის გაფხეკა, დამუშავება და ემულსიური  წმენდადი საღებავით</t>
  </si>
  <si>
    <t>სამონტაჟო მაკომპლექტებელი პლასტმასის</t>
  </si>
  <si>
    <t>კედლებზე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</si>
  <si>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სამღებრო  წებვადი ლენტი (ქაღალდის სკოჩი)  50.0მ</t>
  </si>
  <si>
    <r>
      <t xml:space="preserve">ქ. ბათუმი,  ბაგრატიონის ქ N 152.    </t>
    </r>
    <r>
      <rPr>
        <b/>
        <sz val="11"/>
        <color theme="1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ბათუმის რეფერალური საავადმყოფო</t>
    </r>
  </si>
  <si>
    <t xml:space="preserve">   I სართული</t>
  </si>
  <si>
    <t>II სართული (საკონფერენციო დარბაზი, ცენტრალური კიბის უჯრედი)</t>
  </si>
  <si>
    <t>საევაკუაციო კიბის უჯრედები</t>
  </si>
  <si>
    <t>III და IV სართული ( III სართ. კორიდორები, ფოიე, კარდიო საოპერაციო ბლოკი, ინტესიური და პალატები; IV სართ კორიდორები, ფოიე, ნევროლოგია ინტენსიური და ინტენსიური ტერაპია )</t>
  </si>
  <si>
    <t>V სართული  (კორიდორები, ფოიე, საოპერაციოები, რეანიმაცია, სტერილიზაცია)</t>
  </si>
  <si>
    <t>ქ. ბათუმი,  ბაგრატიონის ქ N 152.     ბათუმის რეფერალური საავადმყოფო</t>
  </si>
  <si>
    <r>
      <t>ქ. ბათუმი,  ბაგრატიონის ქ N 152.     ბათუმის რეფერალური საავადმყოფო</t>
    </r>
    <r>
      <rPr>
        <b/>
        <sz val="11"/>
        <color theme="1"/>
        <rFont val="Sylfaen"/>
        <family val="1"/>
        <charset val="204"/>
      </rPr>
      <t xml:space="preserve"> </t>
    </r>
  </si>
  <si>
    <t xml:space="preserve">ქ. ბათუმი,  ბაგრატიონის ქ N 152.     ბათუმის რეფერალური საავადმყოფო </t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</si>
  <si>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№5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</si>
  <si>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№4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</si>
  <si>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№3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</si>
  <si>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№2                                                                                       </t>
    </r>
  </si>
  <si>
    <t>III-IV სართული</t>
  </si>
  <si>
    <t>საევაკუაციო კიბის უჯრედები  (2 ერთეული)</t>
  </si>
  <si>
    <t xml:space="preserve">ბათუმის რეფერალური საავადმყოფო შენობაში ჩასატარებელი  სამუშაოების ხარჯთაღრიცხვა  </t>
  </si>
  <si>
    <t>2022 წლის 8 ივლისი</t>
  </si>
  <si>
    <t>სხვა მასალა</t>
  </si>
  <si>
    <r>
      <t>მ</t>
    </r>
    <r>
      <rPr>
        <sz val="10"/>
        <color theme="1"/>
        <rFont val="Calibri"/>
        <family val="2"/>
        <charset val="204"/>
      </rPr>
      <t>²</t>
    </r>
  </si>
  <si>
    <t>ელ სამონტაჟო სამუშაოები</t>
  </si>
  <si>
    <t>არმსტრონგის ლედ სანათის მონტაჟი   (3 ცალი არსებული)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</si>
  <si>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</si>
  <si>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შტეფსელური როზეტი დამიწების კონტურით 10 ა, 230ვ</t>
  </si>
  <si>
    <t>ავტომატური ამომრთველი 63 ამპ</t>
  </si>
  <si>
    <t>2. ცენტრალური კიბის უჯრედი</t>
  </si>
  <si>
    <t>ბაქნების და კიბის მარშების ქვედა ზედაპირზე და გვერდებზე ძველი საღებავის გაფხეკა, დამუშავება და შეღებვა ემულსიური  წმენდადი  საღებავით</t>
  </si>
  <si>
    <t>1. III  სართული</t>
  </si>
  <si>
    <t>კედელზე დაზიანებული ანტისტატიკური ვინილის ფენის ამოჭრა და კედლის გასუფთავება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</si>
  <si>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</si>
  <si>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</si>
  <si>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</si>
  <si>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</si>
  <si>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ამოჭრილ ადგილზე ანტისტატიკური ვინილის ფენის გაკვრა</t>
  </si>
  <si>
    <t>ვინილი ანტისტატიკური, ანტიბაქტერიული</t>
  </si>
  <si>
    <t>საოპერაციო ბლოკში  ჭერზე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</si>
  <si>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 xml:space="preserve">სილიკონური რეცხვადი ანტიბაქტერიული საღებავი </t>
  </si>
  <si>
    <t xml:space="preserve">სხვა მასალები  </t>
  </si>
  <si>
    <t xml:space="preserve">ანტიბაქტერიული საღებავი   </t>
  </si>
  <si>
    <t>საოპერაციოში შესასვლელი ლითონის კარის ბლოკის (1.3x2.15)მ დამუშავება და შეღებვა ანტიბაქტერიული ზეთოვანი საღებავით</t>
  </si>
  <si>
    <t xml:space="preserve">ზუმფარა    </t>
  </si>
  <si>
    <t>წინასაოპერაციოში  კედლებზე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</si>
  <si>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საწოლებთან, პანელების ქვეშ კედლებზე  ლამინირებული დსპ-ს ფილების გაკვრა  (1.2x1.6)მ - 11ცალი</t>
  </si>
  <si>
    <t xml:space="preserve">ლამინირებული "დსპ"   18 მმ </t>
  </si>
  <si>
    <r>
      <t>კარდიო ინტენსიურ პალატაში  კედლებზე (6.0 მ</t>
    </r>
    <r>
      <rPr>
        <b/>
        <sz val="10"/>
        <color theme="1"/>
        <rFont val="Calibri"/>
        <family val="2"/>
        <charset val="204"/>
      </rPr>
      <t>²</t>
    </r>
    <r>
      <rPr>
        <b/>
        <sz val="10"/>
        <color theme="1"/>
        <rFont val="Sylfaen"/>
        <family val="1"/>
      </rPr>
      <t>) და ოპერაციისშემდგომ და კარდიო დიდ პალატაში კედლებზე 1.2მ-ის ქვემოთ ძველი საღებავის გაფხეკა, დამუშავება და შეღებვა სილიკონური რეცხვადი ანტიბაქტერიული საღებავით</t>
    </r>
  </si>
  <si>
    <t>კარდიო ინტენსიური  და ოპერაციის შემდგომი პალატები</t>
  </si>
  <si>
    <t xml:space="preserve">კორიდორები და ფოიე </t>
  </si>
  <si>
    <t>კორიდორებში  და ფოიეში კედლებზე (1.2მ-ის ქვემოთ და დაზიანებულ ადგილებზე) ძველი საღებავის გაფხეკა, დამუშავება და შეღებვა ემულსიური  წმენდადი საღებავით</t>
  </si>
  <si>
    <t>კორიდორებში და ფოიეში კედლების კუთხეებზე ლამინირებული დსპ-ს  დამცავი (20სმ) ზოლების მოწყობა მოწყობა, დაზიანებულების შეცვლა</t>
  </si>
  <si>
    <t>ნევროლოგიის ინტენსიური პალატა</t>
  </si>
  <si>
    <t xml:space="preserve">იატაკზე დაზიანებული ვინილის საფარის მოხსნა (ამოჭრა) და იატაკის გასუფთავება </t>
  </si>
  <si>
    <t>5</t>
  </si>
  <si>
    <t xml:space="preserve">იატაკზე 5 სმ მჭიმის მოხსნა  </t>
  </si>
  <si>
    <t>ანტისტატიკური ანტიბაქტერიული ვინილის  საფარის  ჩაკერება პლინტუსით  (6.8x0.44)ზოლზე</t>
  </si>
  <si>
    <t>ქვიშა-ცემენტის მჭიმის მოწყობა იატაკებზე სისქე 4სმ მარკით M100</t>
  </si>
  <si>
    <t xml:space="preserve">კერამოგრანიტის ფილა      </t>
  </si>
  <si>
    <t xml:space="preserve">ფუგა   </t>
  </si>
  <si>
    <t>იატაკზე კერამოგრანიტის ფილების დაგება</t>
  </si>
  <si>
    <t xml:space="preserve">კერამოგრანიტის 8 სმ პლინტუსის მოწყობა </t>
  </si>
  <si>
    <t>ინტენსიური თერაპიის პალატა</t>
  </si>
  <si>
    <t>იატაკზე დაზიანებული ვინილის საფარის მოხსნა (ამოჭრა) და იატაკის გასუფთავება  (6.8x0.44)ზოლზე</t>
  </si>
  <si>
    <t>კედლებზე დაზიანებულ ადგილზე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</si>
  <si>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საოპერაციო ბლოკებში  ჭერზე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</si>
  <si>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საოპერაციო ბლოკები</t>
  </si>
  <si>
    <t>საოპერაციო ბლოკი</t>
  </si>
  <si>
    <t xml:space="preserve">წინასაოპერაციო მოსამზადებელ ოთახებში კედლებზე ძველი საღებავის გაფხეკა, დამუშავება და შეღებვა სილიკონური რეცხვადი ანტიბაქტერიული საღებავით </t>
  </si>
  <si>
    <t xml:space="preserve">მედპერსონალის ოთახში კედლებზე ძველი საღებავის გაფხეკა, დამუშავება და შეღებვა სილიკონური რეცხვადი  საღებავით </t>
  </si>
  <si>
    <t xml:space="preserve">სილიკონური რეცხვადი  საღებავი </t>
  </si>
  <si>
    <t>რეანიმაცია</t>
  </si>
  <si>
    <t>რეანიმაციაში კედელზე დაზიანებული ანტისტატიკური ვინილის ფენის ამოჭრა და კედლის გასუფთავება</t>
  </si>
  <si>
    <t xml:space="preserve">კედლის დამუშავება და შეღებვა სილიკონური რეცხვადი ანტიბაქტერიული საღებავით </t>
  </si>
  <si>
    <t>1. საევაკუაციო კიბის უჯრედი 5 სართულიან ფლიგელში</t>
  </si>
  <si>
    <t>2. საევაკუაციო კიბის უჯრედი 4 სართულიან ფლიგელში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</si>
  <si>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</si>
  <si>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 xml:space="preserve">ღიობების გამაგრება ლითონის კუთხოვანებით მოჩარჩოება </t>
  </si>
  <si>
    <t>ელექტროდი</t>
  </si>
  <si>
    <t>ლითონის საჭრელი დისკი</t>
  </si>
  <si>
    <t>ბეტონის 10 სმ ფილის მონგრევა</t>
  </si>
  <si>
    <t>ღორღი</t>
  </si>
  <si>
    <t xml:space="preserve">საჩეხის ქვეშ გრუნტის მოსწორება, ღორღის 10 სმ ფენის მოწყობა </t>
  </si>
  <si>
    <t>საჩეხის ქვეშ  10 სმ სისქის ბეტონის ბაქნის მოწყობა</t>
  </si>
  <si>
    <t>ბეტონი მ200</t>
  </si>
  <si>
    <t>10</t>
  </si>
  <si>
    <t>საჩეხის ქვეშ მეთლახის  ფილების დაგება</t>
  </si>
  <si>
    <t xml:space="preserve">ყინვაგამძლე მეთლახის  ფილა      </t>
  </si>
  <si>
    <t xml:space="preserve">ბილინგის ოთახებში მდფ-ის კარის ბლოკების დემონტაჟი (0.9X2.15)მ </t>
  </si>
  <si>
    <t>მეტალოპლასტმასის კარის ბლოკის მონტაჟი სან კვანძში (0.9X2.15)მ</t>
  </si>
  <si>
    <t>თაბაშირ მუყაოს ტიხრიების დემონტაჟი ლითონის კარკასის დაშლით</t>
  </si>
  <si>
    <t>არმსტრონგის ჭერის დემონტაჟი ლითონის კარკასის დაშლით</t>
  </si>
  <si>
    <t xml:space="preserve">თაბ.მუყ. ფილა  ჩვეულებრივი სისქე 12.5მმ    </t>
  </si>
  <si>
    <t xml:space="preserve">თაბ.მუყ. ფილა  ნესტგამჩლე სისქე 12.5მმ    </t>
  </si>
  <si>
    <t xml:space="preserve">თაბ.მუყ. ნესტგამძლე სისქე 12.5მმ                           </t>
  </si>
  <si>
    <t xml:space="preserve">სან/კვანძში კედლების შემოსვა ნესტგამძლე თაბაშირ/მუყაოს ფილებით </t>
  </si>
  <si>
    <t>თ/მუყაოს ლითონის UV და CVპროფილი და სხვა მასალები 1მ² შეფუთვაზე</t>
  </si>
  <si>
    <t xml:space="preserve">კომბინირებული თაბაშირ მუყაოს ტიხრის მოწყობა იზოლაციით სან/კვანძისათვის </t>
  </si>
  <si>
    <t>თაბაშირ მუყაოს ტიხარში (0.9X2.15)მ ღიობის ამოჭრა</t>
  </si>
  <si>
    <t xml:space="preserve">ტიხარში ამოჭრილ ღიობში არსებული დემონტირებული მდფ-ის კარის ბლოკის მონტაჟი (0.9X2.15)მ </t>
  </si>
  <si>
    <t>1.ER გადაუდებელი მედიცინის განყოფილება (ბილინგი და პაციენტთა მისაღები)</t>
  </si>
  <si>
    <t>პოლიეთილენის ცივი წყლის მილის მონტაჟი SDR11 PN 16 Ø20</t>
  </si>
  <si>
    <t xml:space="preserve"> Ø20 მმ არკო ვენტილი გადამყვანით</t>
  </si>
  <si>
    <t>გადამყვანი "ამერიკანკა"</t>
  </si>
  <si>
    <t>ფასონური დეტალები</t>
  </si>
  <si>
    <t>პლასტმასის დ50 მმ კანალიზაციის მილის მონტაჟი</t>
  </si>
  <si>
    <t>პლასტმასის დ 100 მმ კანალიზაციის მილის მონტაჟი</t>
  </si>
  <si>
    <t>კონდიციონერის მონტაჟი BTU12000</t>
  </si>
  <si>
    <t>არმსტრონგის ჭერის ნესტგამძლე ფილები</t>
  </si>
  <si>
    <t xml:space="preserve">კაფელის მოწყობა კედლებზე </t>
  </si>
  <si>
    <t>კერამიკული ფილა კაფელი  RAL 9003, 200X400</t>
  </si>
  <si>
    <t xml:space="preserve">წებოცემენტი   </t>
  </si>
  <si>
    <t>ფუგა     0.04</t>
  </si>
  <si>
    <t>ფილების სამონტაჟო დეტალები პლასტიკატის</t>
  </si>
  <si>
    <t>იატაკზე მეთლახის  ფილების დაგება სან/კვანძში</t>
  </si>
  <si>
    <t xml:space="preserve">მეთლახისს ფილა      </t>
  </si>
  <si>
    <t>იატაკზე კერამოგრანიტის ფილების დაგება მილგაყვანილობის მოწყობის შემდეგ (არსებულთან შეხამებით)</t>
  </si>
  <si>
    <t xml:space="preserve">ჭერის  პროფილები, კუთხოვანა პერიმეტრის, საკიდი, დუბელი  და სხვა დეტალებით </t>
  </si>
  <si>
    <t>პლასტიკატის  ჭერის ფილები</t>
  </si>
  <si>
    <t xml:space="preserve">არმსტრონგის შეკიდული ჭერის მოწყობა ბილინგისა და მისაღებ ოთახებში </t>
  </si>
  <si>
    <t>შესასვლელ ორფრთიან კართან არსებული ელ. თბური ფარდის დემონტაჟი გადატანა და მონტაჟი</t>
  </si>
  <si>
    <t>ბილინგისა და მისაღებ ოთახებში საღებავის გაფხეკა, დამუშავება და ემულსიური  წმენდადი საღებავით</t>
  </si>
  <si>
    <t>ცალ</t>
  </si>
  <si>
    <t xml:space="preserve"> LED სანათი დიოდური დაცვით   (1X12) vt, 220v,  IP 31 დაცვით შეკიდულ ჭერში ჩაფლული დ=17სმ  (სან/კვანძისათვის)</t>
  </si>
  <si>
    <t>40</t>
  </si>
  <si>
    <t>სხვა დამხმარე მასალები</t>
  </si>
  <si>
    <t>თაბაშირ მუყაოს ტიხრის მოწყობა იზოლაციით</t>
  </si>
  <si>
    <t>41</t>
  </si>
  <si>
    <t>ტრაპის მონტაჟი დ50მმ</t>
  </si>
  <si>
    <t>43</t>
  </si>
  <si>
    <t>არმსტრონგის (60x60)სმ სანათების დემონტაჟი</t>
  </si>
  <si>
    <t>პანელური (900X600)მმ რადიატორის დემონტაჟი სან/კვანძის მოსაწყობ ადგილიდან, გადატანა და მონტაჟი</t>
  </si>
  <si>
    <t xml:space="preserve">არმსტრონგის ჭერის  კარკასი დეტალებით, საკიდებით და სხვა </t>
  </si>
  <si>
    <t xml:space="preserve">სან/კვანძში პლასტიკატის შეკიდული ჭერის მოწყობა </t>
  </si>
  <si>
    <t>კარის თავზე საჩეხის (,,ნავესის") მოწყობა ზომით (2.0X1.0)მ  ლითონის პროფილებით, შეღებვით და ორგ. მინის საფარით</t>
  </si>
  <si>
    <t>სასწრაფოს შესასვლელის ორფრთიანი კარის ბლოკის დამუშავება და შეღებვა ემალის საღებავით</t>
  </si>
  <si>
    <t>გამხსნელი საღებავის</t>
  </si>
  <si>
    <t>საღებავი ემალის მაღალი ხარისხის</t>
  </si>
  <si>
    <t>44</t>
  </si>
  <si>
    <t>45</t>
  </si>
  <si>
    <t>46</t>
  </si>
  <si>
    <t>47</t>
  </si>
  <si>
    <t xml:space="preserve">დ=150 მმ გამწოვი ვენტილატორის მონტაჟი </t>
  </si>
  <si>
    <t>40 სმ სისქის ბეტონის ბლოკის კედელში კარის (1.1X2.15)მ და ფანჯრის (0.8x 1.0)მ-2ც  ზომის  ღიობების გამოჭრა</t>
  </si>
  <si>
    <t>მეტალოპლასტმასის ფანჯრის ბლოკის მონტაჟი (1.0X0.8)მ-2 ც  (ბილინგის ოთახზე)  თუნუქის საცრემლით</t>
  </si>
  <si>
    <t>შესაფუთი კაუჩუკის თბოიზოლაციის მილი დ20მმ მილისათვის</t>
  </si>
  <si>
    <t>კერამოგრანიტის იატაკის საფარის მოხსნა 5სმ მჭიმთან ერთად სან/კვანძის მოსაწყობ ადგილზე და მილგაყვანილობისათვის 4.0მ ღარის გაჭრა ბეტონის იატაკის ფილაში</t>
  </si>
  <si>
    <t>თაბაშირ მუყაოს ტიხარში (1.5X2.15)მ ღიობის ამოჭრა</t>
  </si>
  <si>
    <t xml:space="preserve">(1.5X2.15)მ ზომის ალუმინის შემინული კარის ბლოკის მონტაჟი საკეტ სახელურებით და  სარკმელით, </t>
  </si>
  <si>
    <t>თვითდინებით შემოსული პაციენტებისათვის  (1.1X2.15)მ ზომის ალუმინის კარის ბლოკის მონტაჟი საკეტ სახელურებით და  (0.5X0.4)მ ზომის სარკმელით</t>
  </si>
  <si>
    <t xml:space="preserve">ანტისტატიკური ანტიბაქტერიული ვინილის  საფარის  მოწყობა  </t>
  </si>
  <si>
    <t>შოკის ოთახი</t>
  </si>
  <si>
    <t>თაბაშირის საპროცედუროში დაზიანებული ტრაპის კანალიზაციის სისტემის გაწმენდა და აღდგენა</t>
  </si>
  <si>
    <t>მცირე საოპერაციოს წინ არსებული ქირურგიული ხელსაბანის დემონტაჟი გადატანა საოპერაციოში და მონტაჟი შემრევით, შლანგებით და  ვენტილებით, თ/მუყაოს ტიხარში ნახვრეტების მოწყობით, დ=20მმ პოლიპროპილენის მილების გატარებით და დაერთებით</t>
  </si>
  <si>
    <t>დამხმარე სათავსოში თ/მუყაოს ტიხრის დემონტაჟი</t>
  </si>
  <si>
    <t>არმსტრონგის შეკიდული ჭერის დემონტაჟი</t>
  </si>
  <si>
    <t xml:space="preserve">ტიხარში ამოჭრილ ღიობში  მდფ-ის კარის ბლოკის მონტაჟი (0.9X2.15)მ </t>
  </si>
  <si>
    <t xml:space="preserve">დამხმარე სათავსოში მდფ-ის კარის ბლოკების დემონტაჟი (0.9X2.15)მ </t>
  </si>
  <si>
    <t>თაბაშირის საპროცედურო, მცირე საოპერაციო, დამხმარე სათავსო</t>
  </si>
  <si>
    <t>დემონტირებული კარის ღიობის შევსება თაბაშირ მუყაოს ფილებით  იზოლაციით</t>
  </si>
  <si>
    <t>კაფელის მოწყობა კედლებზე (ხელსაბანის ფართუკი 1x1.6 მ)</t>
  </si>
  <si>
    <t xml:space="preserve">ხელსაბანის მონტაჟი შემრევით, სიფონით, არკოს კრანებით, დრეკადი შლანგებით,  </t>
  </si>
  <si>
    <t xml:space="preserve">არმსტრონგის შეკიდული ჭერის მოწყობა დამხმარე სათავსოში </t>
  </si>
  <si>
    <t xml:space="preserve">არმსტრონგის ლედ სანათის მონტაჟი   </t>
  </si>
  <si>
    <t>არსებული არხული ფანკოილის დემონტაჟი გადატანა 3მ მანძილზე და დამონტაჟება  მილგაყვანილობის დაგრძელებით</t>
  </si>
  <si>
    <t>კედლებზე ძველი საღებავის გაფხეკა, დამუშავება და შეღებვა სილიკონური რეცხვადი წყალემულსიური საღებავით</t>
  </si>
  <si>
    <t>პანელური (900X600)მმ რადიატორის დემონტაჟი, მილების დახშობა</t>
  </si>
  <si>
    <t>სანტექნიკური და ელ. სამონტაჟო სამუშაოები</t>
  </si>
  <si>
    <t>კაფელის მოწყობა კედლებზე სან/კვანძში და ხელსაბანთან ფართუკი</t>
  </si>
  <si>
    <t>კედლებზე ძველი საღებავის გაფხეკა, დამუშავება და შეღებვა სილიკონური რეცხვადი წყალემულსიური საღებავით  (საპროცედურო და დამხმარე სათავსოში)</t>
  </si>
  <si>
    <t>ბოქსი</t>
  </si>
  <si>
    <t>ასფალტის საფარის გაჭრა 50სმ სიღრმის ღარის მოწყობა საკანალიზაციო ჭამდე და მილების ჩაწყობის შემდეგ გრუნტის ჩაყრა და ასფალტის საფარის აღდგენა</t>
  </si>
  <si>
    <t>საშხაპე ქვედისა და შხაპის მონტაჟი</t>
  </si>
  <si>
    <t>უნიტაზი ჩამრეცხი ავზით, დრეკადი შლანგით, გოფრირებული დ100მმ მილით</t>
  </si>
  <si>
    <t>51</t>
  </si>
  <si>
    <t>52</t>
  </si>
  <si>
    <t>ელ. სამონტაჟო სამუშაოები</t>
  </si>
  <si>
    <t>სანტექნიკური  სამუშაოები</t>
  </si>
  <si>
    <t xml:space="preserve">საშრობთან არსებული გამწოვი სისტემის და და გამწოვის შეფუთული  დ=200მმ  ჰაერსატარი 9.0 მ სიმაღლის მილის დემონტაჟი ამწის გამოყენებით   </t>
  </si>
  <si>
    <t xml:space="preserve">გამწოვის შეფუთული  დ=200მმ  თუნუქის ჰაერსატარი </t>
  </si>
  <si>
    <t>დემონტირებული გამწოვი სისტემის და და გამწოვის შეფუთული  დ=200მმ  ჰაერსატარი 15.0 მ სიმაღლის მილის  მონტაჟი ამწის გამოყენებით ბოქსის მიმდებარე კედელზე  (მილზე 5.0 მ-ის დამატებით და ქუდის მოწყობით)</t>
  </si>
  <si>
    <t xml:space="preserve">გამწოვის შეფუთული  დ=200მმ  თუნუქის ჰაერსატარის მუხლი </t>
  </si>
  <si>
    <t>სამაგრები და სხვა დამხმარე მასალები</t>
  </si>
  <si>
    <t>2.  შოკის და თაბაშირის საპროცედურო ოთახები, ბოქსი და სამრეცხაო-საშრობი</t>
  </si>
  <si>
    <t>სამრეცხაო-საშრობი</t>
  </si>
  <si>
    <t>პლასტიკატის შეკიდული ჭერის დემონტაჟი</t>
  </si>
  <si>
    <t xml:space="preserve">უნიტაზის დემონტაჟი  </t>
  </si>
  <si>
    <t>საშხაპე ქვედისა და შხაპის დემონტაჟი</t>
  </si>
  <si>
    <t>სარეცხი მანქანის მონტაჟი და დაერთება წყალგაყვანილობის და კანალიზაციის სისტემაზე და ელ სისტემაში ჩართვა</t>
  </si>
  <si>
    <t>საშრობი მანქანის მონტაჟი და  ელ სისტემაში ჩართვა</t>
  </si>
  <si>
    <t>კედლებზე ძველი საღებავის გაფხეკა, დამუშავება და შეღებვა სილიკონური რეცხვადი წყალემულსიური საღებავით (არსებული კაფელის ფილების ზემოთ)</t>
  </si>
  <si>
    <t>არმსტრონგის ლედ სანათის მონტაჟი  600X600 მმ 72W,  6700lm, ექსპლუატაციის ხანგრძლივობა 50000 საათი, ალუმინის (ჩარჩო)  IP44 კლასი</t>
  </si>
  <si>
    <t xml:space="preserve"> LED სანათის მონტაჟი დიოდური დაცვით   (1X12) vt, 220v,  IP 31 დაცვით შეკიდულ ჭერში ჩაფლული დ=17სმ  (სან/კვანძისათვის)</t>
  </si>
  <si>
    <t>ლედ სანათის მონტაჟი  600X600 მმ 72W,  6700lm, ექსპლუატაციის ხანგრძლივობა 50000 საათი, ალუმინის (ჩარჩო)  IP44 კლასი</t>
  </si>
  <si>
    <t>66</t>
  </si>
  <si>
    <t>არმსტრონგის ნესტგამძლე ფილა</t>
  </si>
  <si>
    <t xml:space="preserve">ხელსაბანი ნიჟარის დემონტაჟი შემრევთან და დ50მმ კანალიზ. მილთან ერთად </t>
  </si>
  <si>
    <t>თეთრეულის შესანახ ოთახში ჭერზე ჰაერგამწოვის (60x60)სმ ცხაურის დემონტაჟი და არმსტრონგის ფილების მოწყობა (ჰაერსატარი მილები დარჩეს შეკიდულ ჭერში)</t>
  </si>
  <si>
    <t>67</t>
  </si>
  <si>
    <t>70</t>
  </si>
  <si>
    <t>71</t>
  </si>
  <si>
    <t>74</t>
  </si>
  <si>
    <t>80</t>
  </si>
  <si>
    <t>81</t>
  </si>
  <si>
    <t>89</t>
  </si>
  <si>
    <t>96</t>
  </si>
  <si>
    <t>97</t>
  </si>
  <si>
    <t>99</t>
  </si>
  <si>
    <t>100</t>
  </si>
  <si>
    <t>101</t>
  </si>
  <si>
    <t>102</t>
  </si>
  <si>
    <t xml:space="preserve">3. აფთიაქი,საწყობი,გარდერობი </t>
  </si>
  <si>
    <t>უნიტაზების დემონტაჟი  მილგაყვანილობის ჩაჭრით და დახშობით</t>
  </si>
  <si>
    <t>შხაპების დემონტაჟი მილგაყვანილობის ჩაჭრით და დახშობით</t>
  </si>
  <si>
    <t>არსებული სან/კვანძებში სელსაბანების დემონტაჟი მილგაყვანილობის ჩაჭრით და დახშობით</t>
  </si>
  <si>
    <t>სან/კვანძებში პლასტიკატის შეკიდული ჭერის დემონტაჟი კარკასის დაშლით</t>
  </si>
  <si>
    <t>კარის ბლოკების დემონტაჟი (0.9x2.15)მ</t>
  </si>
  <si>
    <t>შეკიდულ ჭერში ჩაფლული დ170მმ სანათების დემონტაჟი</t>
  </si>
  <si>
    <t>ამსტრონგის შეკიდული ჭერის დემონტაჟი კარკასის დაშლით</t>
  </si>
  <si>
    <t>არმსტრონგის  600X600 მმ სანთების დემონტაჟი</t>
  </si>
  <si>
    <t>მეთლახის იატაკის საფარის აყრა მჭიმთან ერთად</t>
  </si>
  <si>
    <t>უნიტაზის მონტაჟი ჩამრეცხი ავზით,დრეკადი შლანგით, გოფრირებული დ100მმ მილით</t>
  </si>
  <si>
    <t xml:space="preserve">ხელსაბანის მონტაჟი შემრევით, სიფონით, დრეკადი შლანგებით,  </t>
  </si>
  <si>
    <t>პოლიეთილენის ცივი და ცხელი წყლის მილის მონტაჟი SDR11 PN 16 Ø20</t>
  </si>
  <si>
    <t xml:space="preserve">ხელსაბანი ნიჟარის დემონტაჟი შემრევთან, დ50მმ კანალიზ. მილთან ერთად და დ20მმ მილების  ჩაჭრით </t>
  </si>
  <si>
    <t xml:space="preserve">ხელსაბანის მონტაჟი შემრევით, სიფონით,  დრეკადი შლანგებით,   </t>
  </si>
  <si>
    <t>თაბაშირ მუყაოს ტიხრის გამაგრება და ცალ მხარეს თ/მუყაოს ფილის გაკვრა</t>
  </si>
  <si>
    <t xml:space="preserve"> ხრახნები, გამჭედი დუბელი და სხვა მასალები 1მ² თ/მუყაოს ფილაზე</t>
  </si>
  <si>
    <t>სან/კვანძებში და კორიდორში ტიხრების დაშლა</t>
  </si>
  <si>
    <t xml:space="preserve">ტიხარში ამოჭრილ ღიობში  და კორიდორში არსებული დემინტირებული მდფ-ის კარის ბლოკის მონტაჟი (0.9X2.15)მ </t>
  </si>
  <si>
    <t>კერამოგრანიტის  ფილების დაგება სან/კვანძში (არსებილთან შეხამებით)</t>
  </si>
  <si>
    <t>128</t>
  </si>
  <si>
    <t>არმსტრონგის შეკიდული ჭერის მოწყობა (ნაწილობრივ დემონტირებული ფილების გამოყენებით)</t>
  </si>
  <si>
    <t>პლასტმასის დ 100 მმ კანალიზაციის მილის მონტაჟი იატაკში ღარის გაჭრით და ჩაწყობით</t>
  </si>
  <si>
    <t xml:space="preserve">არსებული დემონტირებული ხელსაბანის მონტაჟი შემრევით, ახალი სიფონით,  დრეკადი შლანგებით   </t>
  </si>
  <si>
    <t xml:space="preserve">არმსტრონგის ლედ სანათის მონტაჟი (5ცალი არსებული დემონტირებული სანათის მონტაჟი)  </t>
  </si>
  <si>
    <t>კაფელის ფილების ჩამოყრა კედლებიდან და გკედლების გასუფთავება</t>
  </si>
  <si>
    <t>129</t>
  </si>
  <si>
    <t>135</t>
  </si>
  <si>
    <t>136</t>
  </si>
  <si>
    <t>137</t>
  </si>
  <si>
    <t>138</t>
  </si>
  <si>
    <t>139</t>
  </si>
  <si>
    <t>140</t>
  </si>
  <si>
    <t>142</t>
  </si>
  <si>
    <t>143</t>
  </si>
  <si>
    <t>145</t>
  </si>
  <si>
    <t>146</t>
  </si>
  <si>
    <t>147</t>
  </si>
  <si>
    <t>148</t>
  </si>
  <si>
    <t xml:space="preserve">კედლებზე ძველი საღებავის გაფხეკა, დამუშავება და შეღებვა სილიკონური რეცხვადი წყალემულსიური საღებავით </t>
  </si>
  <si>
    <t xml:space="preserve">სილიკონური რეცხვადი წყალემულსიური საღებავი </t>
  </si>
  <si>
    <t>კუთხოვანა 75 X75 X5</t>
  </si>
  <si>
    <t>I სართული (ER გადაუდებელი მედიცინის განყოფილება, ბოქსი, სამრეცხაო-საშრობი, აფთიაქი,საწყობი,გარდერობი)</t>
  </si>
  <si>
    <r>
      <t>ბათუმის რეფერალური საავადმყოფოს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№1                                                                                       </t>
    </r>
  </si>
  <si>
    <t xml:space="preserve">ბეტონის (0.2X0.3)მ  ბორდიურის  ჩაჭრა და  დემონტაჟი </t>
  </si>
  <si>
    <t>სარეცხი ნიჟარის დემონტაჟი შერევთან და დ50 კანალიზ. მილთან ერთად</t>
  </si>
  <si>
    <t>2. IV  სართული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</si>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</sst>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_₾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b/>
      <sz val="10"/>
      <name val="Sylfaen"/>
      <family val="1"/>
    </font>
    <font>
      <b/>
      <sz val="10"/>
      <color theme="1"/>
      <name val="Cambria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7" fillId="0" borderId="0"/>
    <xf numFmtId="0" fontId="27" fillId="0" borderId="0"/>
    <xf numFmtId="0" fontId="28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/>
    <xf numFmtId="0" fontId="5" fillId="2" borderId="1" xfId="0" applyFont="1" applyFill="1" applyBorder="1" applyAlignment="1">
      <alignment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6" fillId="2" borderId="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4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/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2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2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7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8" fillId="0" borderId="5" xfId="1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6" fillId="2" borderId="5" xfId="0" applyFont="1" applyFill="1" applyBorder="1" applyAlignment="1" applyProtection="1">
      <alignment horizontal="left" vertical="center" wrapText="1"/>
      <protection hidden="1"/>
    </xf>
    <xf numFmtId="2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/>
    <xf numFmtId="0" fontId="13" fillId="4" borderId="1" xfId="0" applyFont="1" applyFill="1" applyBorder="1" applyAlignment="1">
      <alignment horizontal="center" vertical="top"/>
    </xf>
    <xf numFmtId="0" fontId="29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8" fillId="2" borderId="5" xfId="0" applyFont="1" applyFill="1" applyBorder="1" applyAlignment="1" applyProtection="1">
      <alignment horizontal="left" vertical="center" wrapText="1"/>
      <protection hidden="1"/>
    </xf>
    <xf numFmtId="4" fontId="18" fillId="2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18" fillId="0" borderId="4" xfId="1" applyNumberFormat="1" applyFont="1" applyBorder="1" applyAlignment="1">
      <alignment horizontal="center" vertical="top" wrapText="1"/>
    </xf>
    <xf numFmtId="49" fontId="18" fillId="0" borderId="7" xfId="1" applyNumberFormat="1" applyFont="1" applyBorder="1" applyAlignment="1">
      <alignment horizontal="center" vertical="top" wrapText="1"/>
    </xf>
    <xf numFmtId="49" fontId="18" fillId="0" borderId="5" xfId="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5" xfId="0" applyFont="1" applyFill="1" applyBorder="1" applyAlignment="1">
      <alignment horizontal="center" vertical="top"/>
    </xf>
    <xf numFmtId="49" fontId="23" fillId="0" borderId="4" xfId="1" applyNumberFormat="1" applyFont="1" applyBorder="1" applyAlignment="1">
      <alignment horizontal="center" vertical="top" wrapText="1"/>
    </xf>
    <xf numFmtId="49" fontId="23" fillId="0" borderId="7" xfId="1" applyNumberFormat="1" applyFont="1" applyBorder="1" applyAlignment="1">
      <alignment horizontal="center" vertical="top" wrapText="1"/>
    </xf>
    <xf numFmtId="49" fontId="23" fillId="0" borderId="5" xfId="1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</cellXfs>
  <cellStyles count="4">
    <cellStyle name="Normal" xfId="0" builtinId="0"/>
    <cellStyle name="Normal 3 2" xfId="1" xr:uid="{145E1CB9-7663-421B-907A-4A1A6012E433}"/>
    <cellStyle name="silfain" xfId="3" xr:uid="{C83F64FE-C6C8-45D3-B78D-25A2B48D31A8}"/>
    <cellStyle name="Обычный_Лист1" xfId="2" xr:uid="{9C49BDFC-8431-470A-BCB1-77EBAF1FEFB0}"/>
  </cellStyles>
  <dxfs count="3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A65B-5FA5-4579-AD5D-EE389A87B5A4}">
  <sheetPr>
    <tabColor rgb="FFFFFF00"/>
  </sheetPr>
  <dimension ref="A2:D12"/>
  <sheetViews>
    <sheetView tabSelected="1" zoomScaleNormal="100" workbookViewId="0">
      <selection activeCell="D7" sqref="D7"/>
    </sheetView>
  </sheetViews>
  <sheetFormatPr defaultColWidth="9.08984375" defaultRowHeight="14.5" x14ac:dyDescent="0.35"/>
  <cols>
    <col min="1" max="1" width="7.36328125" style="64" customWidth="1"/>
    <col min="2" max="2" width="72.453125" style="64" customWidth="1"/>
    <col min="3" max="3" width="18.453125" style="64" customWidth="1"/>
    <col min="4" max="4" width="27.90625" style="64" customWidth="1"/>
    <col min="5" max="16384" width="9.08984375" style="64"/>
  </cols>
  <sheetData>
    <row r="2" spans="1:4" x14ac:dyDescent="0.35">
      <c r="A2" s="175" t="s">
        <v>86</v>
      </c>
      <c r="B2" s="175"/>
    </row>
    <row r="4" spans="1:4" ht="20.149999999999999" customHeight="1" x14ac:dyDescent="0.35">
      <c r="A4" s="173" t="s">
        <v>95</v>
      </c>
      <c r="B4" s="173"/>
      <c r="C4" s="173"/>
      <c r="D4" s="173"/>
    </row>
    <row r="5" spans="1:4" ht="16" x14ac:dyDescent="0.35">
      <c r="A5" s="174" t="s">
        <v>55</v>
      </c>
      <c r="B5" s="174"/>
      <c r="C5" s="174"/>
      <c r="D5" s="174"/>
    </row>
    <row r="6" spans="1:4" ht="24.9" customHeight="1" x14ac:dyDescent="0.35">
      <c r="A6" s="73"/>
      <c r="B6" s="74" t="s">
        <v>58</v>
      </c>
      <c r="C6" s="73" t="s">
        <v>56</v>
      </c>
      <c r="D6" s="73" t="s">
        <v>57</v>
      </c>
    </row>
    <row r="7" spans="1:4" ht="30" customHeight="1" x14ac:dyDescent="0.35">
      <c r="A7" s="74">
        <v>1</v>
      </c>
      <c r="B7" s="75" t="s">
        <v>329</v>
      </c>
      <c r="C7" s="69" t="s">
        <v>59</v>
      </c>
      <c r="D7" s="65" t="e">
        <f>Iსართული.!K386</f>
        <v>#VALUE!</v>
      </c>
    </row>
    <row r="8" spans="1:4" ht="24.9" customHeight="1" x14ac:dyDescent="0.35">
      <c r="A8" s="74">
        <v>2</v>
      </c>
      <c r="B8" s="68" t="s">
        <v>82</v>
      </c>
      <c r="C8" s="69" t="s">
        <v>60</v>
      </c>
      <c r="D8" s="169" t="e">
        <f>'II სართული'!K44</f>
        <v>#VALUE!</v>
      </c>
    </row>
    <row r="9" spans="1:4" ht="40.5" x14ac:dyDescent="0.35">
      <c r="A9" s="74">
        <v>3</v>
      </c>
      <c r="B9" s="75" t="s">
        <v>84</v>
      </c>
      <c r="C9" s="69" t="s">
        <v>61</v>
      </c>
      <c r="D9" s="169" t="e">
        <f>'III-IVსართული.'!K151</f>
        <v>#VALUE!</v>
      </c>
    </row>
    <row r="10" spans="1:4" ht="24.9" customHeight="1" x14ac:dyDescent="0.35">
      <c r="A10" s="74">
        <v>4</v>
      </c>
      <c r="B10" s="68" t="s">
        <v>85</v>
      </c>
      <c r="C10" s="69" t="s">
        <v>62</v>
      </c>
      <c r="D10" s="169" t="e">
        <f>Vსართული!K70</f>
        <v>#VALUE!</v>
      </c>
    </row>
    <row r="11" spans="1:4" ht="24.9" customHeight="1" x14ac:dyDescent="0.35">
      <c r="A11" s="74">
        <v>5</v>
      </c>
      <c r="B11" s="70" t="s">
        <v>83</v>
      </c>
      <c r="C11" s="69" t="s">
        <v>63</v>
      </c>
      <c r="D11" s="170" t="e">
        <f>'საევ.კიბის უჯრედები'!K69</f>
        <v>#VALUE!</v>
      </c>
    </row>
    <row r="12" spans="1:4" ht="24.9" customHeight="1" x14ac:dyDescent="0.35">
      <c r="A12" s="59"/>
      <c r="B12" s="66" t="s">
        <v>6</v>
      </c>
      <c r="C12" s="59"/>
      <c r="D12" s="67" t="e">
        <f>SUM(D7:D10)</f>
        <v>#VALUE!</v>
      </c>
    </row>
  </sheetData>
  <mergeCells count="3">
    <mergeCell ref="A4:D4"/>
    <mergeCell ref="A5:D5"/>
    <mergeCell ref="A2:B2"/>
  </mergeCells>
  <pageMargins left="0.7" right="0.7" top="0.75" bottom="0.75" header="0.3" footer="0.3"/>
  <pageSetup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86"/>
  <sheetViews>
    <sheetView topLeftCell="A160" zoomScaleNormal="100" workbookViewId="0">
      <selection activeCell="E6" sqref="E5:K6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190" t="s">
        <v>80</v>
      </c>
      <c r="C1" s="190"/>
      <c r="D1" s="190"/>
      <c r="E1" s="190"/>
      <c r="F1" s="190"/>
      <c r="G1" s="190"/>
      <c r="H1" s="190"/>
      <c r="I1" s="190"/>
      <c r="J1" s="193"/>
      <c r="K1" s="193"/>
    </row>
    <row r="2" spans="1:11" ht="18" customHeight="1" x14ac:dyDescent="0.35">
      <c r="A2" s="15"/>
      <c r="B2" s="203" t="s">
        <v>330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" x14ac:dyDescent="0.35">
      <c r="A3" s="15"/>
      <c r="B3" s="204" t="s">
        <v>81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" customHeight="1" x14ac:dyDescent="0.35">
      <c r="A4" s="28"/>
      <c r="B4" s="29" t="s">
        <v>96</v>
      </c>
      <c r="C4" s="28"/>
      <c r="D4" s="28"/>
      <c r="E4" s="28"/>
      <c r="F4" s="200" t="s">
        <v>22</v>
      </c>
      <c r="G4" s="200"/>
      <c r="H4" s="200"/>
      <c r="I4" s="194" t="e">
        <f>K386</f>
        <v>#VALUE!</v>
      </c>
      <c r="J4" s="195"/>
      <c r="K4" s="16" t="s">
        <v>10</v>
      </c>
    </row>
    <row r="5" spans="1:11" ht="30" customHeight="1" x14ac:dyDescent="0.35">
      <c r="A5" s="191" t="s">
        <v>18</v>
      </c>
      <c r="B5" s="191" t="s">
        <v>0</v>
      </c>
      <c r="C5" s="191" t="s">
        <v>1</v>
      </c>
      <c r="D5" s="196" t="s">
        <v>2</v>
      </c>
      <c r="E5" s="198" t="s">
        <v>3</v>
      </c>
      <c r="F5" s="199"/>
      <c r="G5" s="198" t="s">
        <v>4</v>
      </c>
      <c r="H5" s="199"/>
      <c r="I5" s="201" t="s">
        <v>5</v>
      </c>
      <c r="J5" s="202"/>
      <c r="K5" s="191" t="s">
        <v>6</v>
      </c>
    </row>
    <row r="6" spans="1:11" ht="27" x14ac:dyDescent="0.35">
      <c r="A6" s="192"/>
      <c r="B6" s="192"/>
      <c r="C6" s="192"/>
      <c r="D6" s="197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92"/>
    </row>
    <row r="7" spans="1:11" x14ac:dyDescent="0.35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29" x14ac:dyDescent="0.35">
      <c r="A8" s="147"/>
      <c r="B8" s="148" t="s">
        <v>176</v>
      </c>
      <c r="C8" s="149"/>
      <c r="D8" s="149"/>
      <c r="E8" s="149"/>
      <c r="F8" s="149"/>
      <c r="G8" s="149"/>
      <c r="H8" s="149"/>
      <c r="I8" s="149"/>
      <c r="J8" s="149"/>
      <c r="K8" s="149"/>
    </row>
    <row r="9" spans="1:11" s="136" customFormat="1" ht="20.149999999999999" customHeight="1" x14ac:dyDescent="0.35">
      <c r="A9" s="126"/>
      <c r="B9" s="123" t="s">
        <v>40</v>
      </c>
      <c r="C9" s="126"/>
      <c r="D9" s="126"/>
      <c r="E9" s="126"/>
      <c r="F9" s="126"/>
      <c r="G9" s="126"/>
      <c r="H9" s="126"/>
      <c r="I9" s="126"/>
      <c r="J9" s="126"/>
      <c r="K9" s="126"/>
    </row>
    <row r="10" spans="1:11" ht="27" x14ac:dyDescent="0.35">
      <c r="A10" s="8">
        <v>1</v>
      </c>
      <c r="B10" s="25" t="s">
        <v>219</v>
      </c>
      <c r="C10" s="8" t="s">
        <v>152</v>
      </c>
      <c r="D10" s="62">
        <f>(1.1*2.15+0.8*1*2)*0.4</f>
        <v>1.5860000000000003</v>
      </c>
      <c r="E10" s="4"/>
      <c r="F10" s="4"/>
      <c r="G10" s="4"/>
      <c r="H10" s="4"/>
      <c r="I10" s="4"/>
      <c r="J10" s="4"/>
      <c r="K10" s="4">
        <f>J10+H10+F10</f>
        <v>0</v>
      </c>
    </row>
    <row r="11" spans="1:11" x14ac:dyDescent="0.35">
      <c r="A11" s="178">
        <v>2</v>
      </c>
      <c r="B11" s="76" t="s">
        <v>153</v>
      </c>
      <c r="C11" s="9" t="s">
        <v>23</v>
      </c>
      <c r="D11" s="77">
        <f>1.1*2.15+0.8*1</f>
        <v>3.165</v>
      </c>
      <c r="E11" s="24"/>
      <c r="F11" s="24"/>
      <c r="G11" s="24"/>
      <c r="H11" s="4"/>
      <c r="I11" s="24"/>
      <c r="J11" s="4"/>
      <c r="K11" s="4">
        <f t="shared" ref="K11:K74" si="0">J11+H11+F11</f>
        <v>0</v>
      </c>
    </row>
    <row r="12" spans="1:11" x14ac:dyDescent="0.35">
      <c r="A12" s="179"/>
      <c r="B12" s="23" t="s">
        <v>328</v>
      </c>
      <c r="C12" s="2" t="s">
        <v>9</v>
      </c>
      <c r="D12" s="24">
        <v>12</v>
      </c>
      <c r="E12" s="133"/>
      <c r="F12" s="24"/>
      <c r="G12" s="24"/>
      <c r="H12" s="24"/>
      <c r="I12" s="24"/>
      <c r="J12" s="24"/>
      <c r="K12" s="4">
        <f t="shared" si="0"/>
        <v>0</v>
      </c>
    </row>
    <row r="13" spans="1:11" x14ac:dyDescent="0.35">
      <c r="A13" s="179"/>
      <c r="B13" s="23" t="s">
        <v>154</v>
      </c>
      <c r="C13" s="2" t="s">
        <v>11</v>
      </c>
      <c r="D13" s="24">
        <v>2</v>
      </c>
      <c r="E13" s="24"/>
      <c r="F13" s="24"/>
      <c r="G13" s="24"/>
      <c r="H13" s="24"/>
      <c r="I13" s="24"/>
      <c r="J13" s="24"/>
      <c r="K13" s="4">
        <f t="shared" si="0"/>
        <v>0</v>
      </c>
    </row>
    <row r="14" spans="1:11" x14ac:dyDescent="0.35">
      <c r="A14" s="179"/>
      <c r="B14" s="23" t="s">
        <v>155</v>
      </c>
      <c r="C14" s="2" t="s">
        <v>19</v>
      </c>
      <c r="D14" s="24">
        <v>1</v>
      </c>
      <c r="E14" s="24"/>
      <c r="F14" s="24"/>
      <c r="G14" s="24"/>
      <c r="H14" s="24"/>
      <c r="I14" s="24"/>
      <c r="J14" s="24"/>
      <c r="K14" s="4">
        <f t="shared" si="0"/>
        <v>0</v>
      </c>
    </row>
    <row r="15" spans="1:11" x14ac:dyDescent="0.35">
      <c r="A15" s="180"/>
      <c r="B15" s="23" t="s">
        <v>97</v>
      </c>
      <c r="C15" s="2" t="s">
        <v>10</v>
      </c>
      <c r="D15" s="24">
        <f>D11*0.5</f>
        <v>1.5825</v>
      </c>
      <c r="E15" s="24"/>
      <c r="F15" s="24"/>
      <c r="G15" s="24"/>
      <c r="H15" s="24"/>
      <c r="I15" s="24"/>
      <c r="J15" s="24"/>
      <c r="K15" s="4">
        <f t="shared" si="0"/>
        <v>0</v>
      </c>
    </row>
    <row r="16" spans="1:11" x14ac:dyDescent="0.35">
      <c r="A16" s="8">
        <v>3</v>
      </c>
      <c r="B16" s="76" t="s">
        <v>331</v>
      </c>
      <c r="C16" s="9" t="s">
        <v>9</v>
      </c>
      <c r="D16" s="77">
        <v>2</v>
      </c>
      <c r="E16" s="24"/>
      <c r="F16" s="24"/>
      <c r="G16" s="24"/>
      <c r="H16" s="24"/>
      <c r="I16" s="24"/>
      <c r="J16" s="24"/>
      <c r="K16" s="4">
        <f t="shared" si="0"/>
        <v>0</v>
      </c>
    </row>
    <row r="17" spans="1:12" x14ac:dyDescent="0.35">
      <c r="A17" s="8">
        <v>4</v>
      </c>
      <c r="B17" s="76" t="s">
        <v>156</v>
      </c>
      <c r="C17" s="9" t="s">
        <v>23</v>
      </c>
      <c r="D17" s="77">
        <v>2</v>
      </c>
      <c r="E17" s="24"/>
      <c r="F17" s="24"/>
      <c r="G17" s="24"/>
      <c r="H17" s="24"/>
      <c r="I17" s="24"/>
      <c r="J17" s="24"/>
      <c r="K17" s="4">
        <f t="shared" si="0"/>
        <v>0</v>
      </c>
    </row>
    <row r="18" spans="1:12" ht="45" customHeight="1" x14ac:dyDescent="0.35">
      <c r="A18" s="8">
        <v>5</v>
      </c>
      <c r="B18" s="130" t="s">
        <v>225</v>
      </c>
      <c r="C18" s="8" t="s">
        <v>23</v>
      </c>
      <c r="D18" s="62">
        <f>2.15*1.1</f>
        <v>2.3650000000000002</v>
      </c>
      <c r="E18" s="4"/>
      <c r="F18" s="4"/>
      <c r="G18" s="4"/>
      <c r="H18" s="4"/>
      <c r="I18" s="4"/>
      <c r="J18" s="4"/>
      <c r="K18" s="4">
        <f t="shared" si="0"/>
        <v>0</v>
      </c>
      <c r="L18" s="79"/>
    </row>
    <row r="19" spans="1:12" ht="27" x14ac:dyDescent="0.35">
      <c r="A19" s="8">
        <v>6</v>
      </c>
      <c r="B19" s="25" t="s">
        <v>220</v>
      </c>
      <c r="C19" s="8" t="s">
        <v>23</v>
      </c>
      <c r="D19" s="62">
        <f>2*1*0.8</f>
        <v>1.6</v>
      </c>
      <c r="E19" s="4"/>
      <c r="F19" s="4"/>
      <c r="G19" s="4"/>
      <c r="H19" s="4"/>
      <c r="I19" s="4"/>
      <c r="J19" s="4"/>
      <c r="K19" s="4">
        <f t="shared" si="0"/>
        <v>0</v>
      </c>
    </row>
    <row r="20" spans="1:12" ht="27" x14ac:dyDescent="0.35">
      <c r="A20" s="8">
        <v>7</v>
      </c>
      <c r="B20" s="25" t="s">
        <v>210</v>
      </c>
      <c r="C20" s="8" t="s">
        <v>23</v>
      </c>
      <c r="D20" s="62">
        <v>2</v>
      </c>
      <c r="E20" s="4"/>
      <c r="F20" s="4"/>
      <c r="G20" s="4"/>
      <c r="H20" s="4"/>
      <c r="I20" s="4"/>
      <c r="J20" s="4"/>
      <c r="K20" s="4">
        <f t="shared" si="0"/>
        <v>0</v>
      </c>
    </row>
    <row r="21" spans="1:12" x14ac:dyDescent="0.35">
      <c r="A21" s="178">
        <v>8</v>
      </c>
      <c r="B21" s="14" t="s">
        <v>158</v>
      </c>
      <c r="C21" s="8" t="s">
        <v>23</v>
      </c>
      <c r="D21" s="62">
        <v>2</v>
      </c>
      <c r="E21" s="4"/>
      <c r="F21" s="4"/>
      <c r="G21" s="4"/>
      <c r="H21" s="4"/>
      <c r="I21" s="4"/>
      <c r="J21" s="4"/>
      <c r="K21" s="4">
        <f t="shared" si="0"/>
        <v>0</v>
      </c>
    </row>
    <row r="22" spans="1:12" x14ac:dyDescent="0.35">
      <c r="A22" s="180"/>
      <c r="B22" s="23" t="s">
        <v>157</v>
      </c>
      <c r="C22" s="8" t="s">
        <v>152</v>
      </c>
      <c r="D22" s="62">
        <f>2*0.1*1.22</f>
        <v>0.24399999999999999</v>
      </c>
      <c r="E22" s="24"/>
      <c r="F22" s="24"/>
      <c r="G22" s="24"/>
      <c r="H22" s="24"/>
      <c r="I22" s="24"/>
      <c r="J22" s="24"/>
      <c r="K22" s="4">
        <f t="shared" si="0"/>
        <v>0</v>
      </c>
    </row>
    <row r="23" spans="1:12" x14ac:dyDescent="0.35">
      <c r="A23" s="178">
        <v>9</v>
      </c>
      <c r="B23" s="25" t="s">
        <v>159</v>
      </c>
      <c r="C23" s="8" t="s">
        <v>152</v>
      </c>
      <c r="D23" s="77">
        <f>2*0.1</f>
        <v>0.2</v>
      </c>
      <c r="E23" s="24"/>
      <c r="F23" s="24"/>
      <c r="G23" s="24"/>
      <c r="H23" s="24"/>
      <c r="I23" s="24"/>
      <c r="J23" s="24"/>
      <c r="K23" s="4">
        <f t="shared" si="0"/>
        <v>0</v>
      </c>
    </row>
    <row r="24" spans="1:12" x14ac:dyDescent="0.35">
      <c r="A24" s="179"/>
      <c r="B24" s="23" t="s">
        <v>160</v>
      </c>
      <c r="C24" s="8" t="s">
        <v>152</v>
      </c>
      <c r="D24" s="24">
        <f>D23*1.02</f>
        <v>0.20400000000000001</v>
      </c>
      <c r="E24" s="24"/>
      <c r="F24" s="24"/>
      <c r="G24" s="24"/>
      <c r="H24" s="24"/>
      <c r="I24" s="24"/>
      <c r="J24" s="24"/>
      <c r="K24" s="4">
        <f t="shared" si="0"/>
        <v>0</v>
      </c>
    </row>
    <row r="25" spans="1:12" x14ac:dyDescent="0.35">
      <c r="A25" s="180"/>
      <c r="B25" s="23" t="s">
        <v>97</v>
      </c>
      <c r="C25" s="2" t="s">
        <v>10</v>
      </c>
      <c r="D25" s="24">
        <v>4</v>
      </c>
      <c r="E25" s="24"/>
      <c r="F25" s="24"/>
      <c r="G25" s="24"/>
      <c r="H25" s="24"/>
      <c r="I25" s="24"/>
      <c r="J25" s="24"/>
      <c r="K25" s="4">
        <f t="shared" si="0"/>
        <v>0</v>
      </c>
    </row>
    <row r="26" spans="1:12" x14ac:dyDescent="0.35">
      <c r="A26" s="184" t="s">
        <v>161</v>
      </c>
      <c r="B26" s="47" t="s">
        <v>162</v>
      </c>
      <c r="C26" s="39" t="s">
        <v>8</v>
      </c>
      <c r="D26" s="40">
        <v>2.5</v>
      </c>
      <c r="E26" s="41"/>
      <c r="F26" s="12"/>
      <c r="G26" s="12"/>
      <c r="H26" s="42"/>
      <c r="I26" s="12"/>
      <c r="J26" s="43"/>
      <c r="K26" s="42">
        <f t="shared" si="0"/>
        <v>0</v>
      </c>
    </row>
    <row r="27" spans="1:12" x14ac:dyDescent="0.35">
      <c r="A27" s="186"/>
      <c r="B27" s="46" t="s">
        <v>163</v>
      </c>
      <c r="C27" s="45" t="s">
        <v>8</v>
      </c>
      <c r="D27" s="12">
        <f>1.05*D26</f>
        <v>2.625</v>
      </c>
      <c r="E27" s="12"/>
      <c r="F27" s="12"/>
      <c r="G27" s="12"/>
      <c r="H27" s="42"/>
      <c r="I27" s="12"/>
      <c r="J27" s="43"/>
      <c r="K27" s="42">
        <f t="shared" si="0"/>
        <v>0</v>
      </c>
    </row>
    <row r="28" spans="1:12" x14ac:dyDescent="0.35">
      <c r="A28" s="186"/>
      <c r="B28" s="46" t="s">
        <v>64</v>
      </c>
      <c r="C28" s="45" t="s">
        <v>11</v>
      </c>
      <c r="D28" s="12">
        <f>6*D26</f>
        <v>15</v>
      </c>
      <c r="E28" s="12"/>
      <c r="F28" s="12"/>
      <c r="G28" s="12"/>
      <c r="H28" s="42"/>
      <c r="I28" s="12"/>
      <c r="J28" s="43"/>
      <c r="K28" s="42">
        <f t="shared" si="0"/>
        <v>0</v>
      </c>
    </row>
    <row r="29" spans="1:12" x14ac:dyDescent="0.35">
      <c r="A29" s="186"/>
      <c r="B29" s="22" t="s">
        <v>77</v>
      </c>
      <c r="C29" s="58" t="s">
        <v>44</v>
      </c>
      <c r="D29" s="21">
        <f>D26*0.1</f>
        <v>0.25</v>
      </c>
      <c r="E29" s="21"/>
      <c r="F29" s="4"/>
      <c r="G29" s="21"/>
      <c r="H29" s="4"/>
      <c r="I29" s="21"/>
      <c r="J29" s="4"/>
      <c r="K29" s="4">
        <f t="shared" si="0"/>
        <v>0</v>
      </c>
    </row>
    <row r="30" spans="1:12" x14ac:dyDescent="0.35">
      <c r="A30" s="186"/>
      <c r="B30" s="46" t="s">
        <v>135</v>
      </c>
      <c r="C30" s="45" t="s">
        <v>11</v>
      </c>
      <c r="D30" s="12">
        <f>0.04*D26</f>
        <v>0.1</v>
      </c>
      <c r="E30" s="12"/>
      <c r="F30" s="12"/>
      <c r="G30" s="12"/>
      <c r="H30" s="42"/>
      <c r="I30" s="12"/>
      <c r="J30" s="43"/>
      <c r="K30" s="42">
        <f t="shared" si="0"/>
        <v>0</v>
      </c>
    </row>
    <row r="31" spans="1:12" x14ac:dyDescent="0.35">
      <c r="A31" s="185"/>
      <c r="B31" s="46" t="s">
        <v>26</v>
      </c>
      <c r="C31" s="45" t="s">
        <v>10</v>
      </c>
      <c r="D31" s="12">
        <f>(D26)*0.03</f>
        <v>7.4999999999999997E-2</v>
      </c>
      <c r="E31" s="12"/>
      <c r="F31" s="12"/>
      <c r="G31" s="12"/>
      <c r="H31" s="42"/>
      <c r="I31" s="12"/>
      <c r="J31" s="43"/>
      <c r="K31" s="42">
        <f t="shared" si="0"/>
        <v>0</v>
      </c>
    </row>
    <row r="32" spans="1:12" ht="27" x14ac:dyDescent="0.35">
      <c r="A32" s="91" t="s">
        <v>30</v>
      </c>
      <c r="B32" s="47" t="s">
        <v>207</v>
      </c>
      <c r="C32" s="39" t="s">
        <v>19</v>
      </c>
      <c r="D32" s="40">
        <v>1</v>
      </c>
      <c r="E32" s="12"/>
      <c r="F32" s="12"/>
      <c r="G32" s="12"/>
      <c r="H32" s="42"/>
      <c r="I32" s="12"/>
      <c r="J32" s="43"/>
      <c r="K32" s="42">
        <f t="shared" si="0"/>
        <v>0</v>
      </c>
    </row>
    <row r="33" spans="1:11" x14ac:dyDescent="0.35">
      <c r="A33" s="8">
        <v>12</v>
      </c>
      <c r="B33" s="25" t="s">
        <v>164</v>
      </c>
      <c r="C33" s="8" t="s">
        <v>19</v>
      </c>
      <c r="D33" s="62">
        <v>2</v>
      </c>
      <c r="E33" s="4"/>
      <c r="F33" s="4"/>
      <c r="G33" s="4"/>
      <c r="H33" s="4"/>
      <c r="I33" s="4"/>
      <c r="J33" s="4"/>
      <c r="K33" s="42">
        <f t="shared" si="0"/>
        <v>0</v>
      </c>
    </row>
    <row r="34" spans="1:11" x14ac:dyDescent="0.35">
      <c r="A34" s="8">
        <v>13</v>
      </c>
      <c r="B34" s="25" t="s">
        <v>166</v>
      </c>
      <c r="C34" s="39" t="s">
        <v>8</v>
      </c>
      <c r="D34" s="62">
        <v>21</v>
      </c>
      <c r="E34" s="4"/>
      <c r="F34" s="4"/>
      <c r="G34" s="4"/>
      <c r="H34" s="4"/>
      <c r="I34" s="4"/>
      <c r="J34" s="4"/>
      <c r="K34" s="42">
        <f t="shared" si="0"/>
        <v>0</v>
      </c>
    </row>
    <row r="35" spans="1:11" x14ac:dyDescent="0.35">
      <c r="A35" s="8">
        <v>14</v>
      </c>
      <c r="B35" s="25" t="s">
        <v>174</v>
      </c>
      <c r="C35" s="39" t="s">
        <v>8</v>
      </c>
      <c r="D35" s="62">
        <f>0.9*2.15</f>
        <v>1.9350000000000001</v>
      </c>
      <c r="E35" s="4"/>
      <c r="F35" s="4"/>
      <c r="G35" s="4"/>
      <c r="H35" s="4"/>
      <c r="I35" s="4"/>
      <c r="J35" s="4"/>
      <c r="K35" s="42">
        <f t="shared" si="0"/>
        <v>0</v>
      </c>
    </row>
    <row r="36" spans="1:11" x14ac:dyDescent="0.35">
      <c r="A36" s="8">
        <v>15</v>
      </c>
      <c r="B36" s="25" t="s">
        <v>206</v>
      </c>
      <c r="C36" s="39" t="s">
        <v>19</v>
      </c>
      <c r="D36" s="62">
        <v>11</v>
      </c>
      <c r="E36" s="4"/>
      <c r="F36" s="4"/>
      <c r="G36" s="4"/>
      <c r="H36" s="4"/>
      <c r="I36" s="4"/>
      <c r="J36" s="4"/>
      <c r="K36" s="42">
        <f t="shared" si="0"/>
        <v>0</v>
      </c>
    </row>
    <row r="37" spans="1:11" x14ac:dyDescent="0.35">
      <c r="A37" s="8">
        <v>16</v>
      </c>
      <c r="B37" s="25" t="s">
        <v>167</v>
      </c>
      <c r="C37" s="39" t="s">
        <v>8</v>
      </c>
      <c r="D37" s="62">
        <v>89</v>
      </c>
      <c r="E37" s="4"/>
      <c r="F37" s="4"/>
      <c r="G37" s="4"/>
      <c r="H37" s="4"/>
      <c r="I37" s="4"/>
      <c r="J37" s="4"/>
      <c r="K37" s="42">
        <f t="shared" si="0"/>
        <v>0</v>
      </c>
    </row>
    <row r="38" spans="1:11" ht="27" x14ac:dyDescent="0.35">
      <c r="A38" s="8">
        <v>17</v>
      </c>
      <c r="B38" s="25" t="s">
        <v>332</v>
      </c>
      <c r="C38" s="39" t="s">
        <v>21</v>
      </c>
      <c r="D38" s="62">
        <v>1</v>
      </c>
      <c r="E38" s="4"/>
      <c r="F38" s="4"/>
      <c r="G38" s="4"/>
      <c r="H38" s="4"/>
      <c r="I38" s="4"/>
      <c r="J38" s="4"/>
      <c r="K38" s="42">
        <f t="shared" si="0"/>
        <v>0</v>
      </c>
    </row>
    <row r="39" spans="1:11" ht="40.5" x14ac:dyDescent="0.35">
      <c r="A39" s="8">
        <v>18</v>
      </c>
      <c r="B39" s="25" t="s">
        <v>222</v>
      </c>
      <c r="C39" s="39" t="s">
        <v>8</v>
      </c>
      <c r="D39" s="62">
        <v>6.8</v>
      </c>
      <c r="E39" s="4"/>
      <c r="F39" s="4"/>
      <c r="G39" s="4"/>
      <c r="H39" s="4"/>
      <c r="I39" s="4"/>
      <c r="J39" s="4"/>
      <c r="K39" s="42">
        <f t="shared" si="0"/>
        <v>0</v>
      </c>
    </row>
    <row r="40" spans="1:11" x14ac:dyDescent="0.35">
      <c r="A40" s="8">
        <v>19</v>
      </c>
      <c r="B40" s="76" t="s">
        <v>202</v>
      </c>
      <c r="C40" s="39" t="s">
        <v>8</v>
      </c>
      <c r="D40" s="77">
        <f>4.09*3</f>
        <v>12.27</v>
      </c>
      <c r="E40" s="24"/>
      <c r="F40" s="24"/>
      <c r="G40" s="24"/>
      <c r="H40" s="127"/>
      <c r="I40" s="24"/>
      <c r="J40" s="24"/>
      <c r="K40" s="42">
        <f t="shared" si="0"/>
        <v>0</v>
      </c>
    </row>
    <row r="41" spans="1:11" ht="27" x14ac:dyDescent="0.35">
      <c r="A41" s="178">
        <v>20</v>
      </c>
      <c r="B41" s="25" t="s">
        <v>173</v>
      </c>
      <c r="C41" s="39" t="s">
        <v>8</v>
      </c>
      <c r="D41" s="62">
        <v>11</v>
      </c>
      <c r="E41" s="4"/>
      <c r="F41" s="4"/>
      <c r="G41" s="4"/>
      <c r="H41" s="4"/>
      <c r="I41" s="4"/>
      <c r="J41" s="4"/>
      <c r="K41" s="42">
        <f t="shared" si="0"/>
        <v>0</v>
      </c>
    </row>
    <row r="42" spans="1:11" x14ac:dyDescent="0.35">
      <c r="A42" s="179"/>
      <c r="B42" s="36" t="s">
        <v>168</v>
      </c>
      <c r="C42" s="45" t="s">
        <v>8</v>
      </c>
      <c r="D42" s="4">
        <f>(D40*2+D41)*1.05</f>
        <v>37.317</v>
      </c>
      <c r="E42" s="4"/>
      <c r="F42" s="4"/>
      <c r="G42" s="4"/>
      <c r="H42" s="4"/>
      <c r="I42" s="4"/>
      <c r="J42" s="4"/>
      <c r="K42" s="42">
        <f t="shared" si="0"/>
        <v>0</v>
      </c>
    </row>
    <row r="43" spans="1:11" x14ac:dyDescent="0.35">
      <c r="A43" s="179"/>
      <c r="B43" s="36" t="s">
        <v>169</v>
      </c>
      <c r="C43" s="45" t="s">
        <v>8</v>
      </c>
      <c r="D43" s="4">
        <f>D41*1.05</f>
        <v>11.55</v>
      </c>
      <c r="E43" s="4"/>
      <c r="F43" s="4"/>
      <c r="G43" s="4"/>
      <c r="H43" s="4"/>
      <c r="I43" s="4"/>
      <c r="J43" s="4"/>
      <c r="K43" s="42">
        <f t="shared" si="0"/>
        <v>0</v>
      </c>
    </row>
    <row r="44" spans="1:11" ht="27" x14ac:dyDescent="0.35">
      <c r="A44" s="179"/>
      <c r="B44" s="7" t="s">
        <v>27</v>
      </c>
      <c r="C44" s="58" t="s">
        <v>8</v>
      </c>
      <c r="D44" s="4">
        <f>D40+D41</f>
        <v>23.27</v>
      </c>
      <c r="E44" s="4"/>
      <c r="F44" s="4"/>
      <c r="G44" s="4"/>
      <c r="H44" s="4"/>
      <c r="I44" s="4"/>
      <c r="J44" s="4"/>
      <c r="K44" s="42">
        <f t="shared" si="0"/>
        <v>0</v>
      </c>
    </row>
    <row r="45" spans="1:11" x14ac:dyDescent="0.35">
      <c r="A45" s="179"/>
      <c r="B45" s="37" t="s">
        <v>73</v>
      </c>
      <c r="C45" s="58" t="s">
        <v>8</v>
      </c>
      <c r="D45" s="4">
        <f>D44</f>
        <v>23.27</v>
      </c>
      <c r="E45" s="4"/>
      <c r="F45" s="4"/>
      <c r="G45" s="4"/>
      <c r="H45" s="4"/>
      <c r="I45" s="4"/>
      <c r="J45" s="4"/>
      <c r="K45" s="42">
        <f t="shared" si="0"/>
        <v>0</v>
      </c>
    </row>
    <row r="46" spans="1:11" x14ac:dyDescent="0.35">
      <c r="A46" s="180"/>
      <c r="B46" s="37" t="s">
        <v>26</v>
      </c>
      <c r="C46" s="58" t="s">
        <v>10</v>
      </c>
      <c r="D46" s="4">
        <f>D45*0.1</f>
        <v>2.327</v>
      </c>
      <c r="E46" s="4"/>
      <c r="F46" s="4"/>
      <c r="G46" s="4"/>
      <c r="H46" s="4"/>
      <c r="I46" s="4"/>
      <c r="J46" s="4"/>
      <c r="K46" s="42">
        <f t="shared" si="0"/>
        <v>0</v>
      </c>
    </row>
    <row r="47" spans="1:11" ht="27" x14ac:dyDescent="0.35">
      <c r="A47" s="208" t="s">
        <v>32</v>
      </c>
      <c r="B47" s="109" t="s">
        <v>171</v>
      </c>
      <c r="C47" s="39" t="s">
        <v>8</v>
      </c>
      <c r="D47" s="40">
        <f>D41</f>
        <v>11</v>
      </c>
      <c r="E47" s="41"/>
      <c r="F47" s="12"/>
      <c r="G47" s="21"/>
      <c r="H47" s="4"/>
      <c r="I47" s="21"/>
      <c r="J47" s="4"/>
      <c r="K47" s="4">
        <f t="shared" si="0"/>
        <v>0</v>
      </c>
    </row>
    <row r="48" spans="1:11" x14ac:dyDescent="0.35">
      <c r="A48" s="209"/>
      <c r="B48" s="110" t="s">
        <v>170</v>
      </c>
      <c r="C48" s="45" t="s">
        <v>8</v>
      </c>
      <c r="D48" s="12">
        <f>D47*1.05</f>
        <v>11.55</v>
      </c>
      <c r="E48" s="12"/>
      <c r="F48" s="12"/>
      <c r="G48" s="12"/>
      <c r="H48" s="42"/>
      <c r="I48" s="12"/>
      <c r="J48" s="43"/>
      <c r="K48" s="42">
        <f t="shared" si="0"/>
        <v>0</v>
      </c>
    </row>
    <row r="49" spans="1:11" x14ac:dyDescent="0.35">
      <c r="A49" s="209"/>
      <c r="B49" s="110" t="s">
        <v>172</v>
      </c>
      <c r="C49" s="45" t="s">
        <v>8</v>
      </c>
      <c r="D49" s="12">
        <f>D47</f>
        <v>11</v>
      </c>
      <c r="E49" s="12"/>
      <c r="F49" s="12"/>
      <c r="G49" s="12"/>
      <c r="H49" s="42"/>
      <c r="I49" s="12"/>
      <c r="J49" s="43"/>
      <c r="K49" s="42">
        <f t="shared" si="0"/>
        <v>0</v>
      </c>
    </row>
    <row r="50" spans="1:11" x14ac:dyDescent="0.35">
      <c r="A50" s="210"/>
      <c r="B50" s="46" t="s">
        <v>26</v>
      </c>
      <c r="C50" s="45" t="s">
        <v>10</v>
      </c>
      <c r="D50" s="12">
        <f>D45*0.05+D47*0.05</f>
        <v>1.7135</v>
      </c>
      <c r="E50" s="12"/>
      <c r="F50" s="12"/>
      <c r="G50" s="12"/>
      <c r="H50" s="42"/>
      <c r="I50" s="12"/>
      <c r="J50" s="43"/>
      <c r="K50" s="42">
        <f t="shared" si="0"/>
        <v>0</v>
      </c>
    </row>
    <row r="51" spans="1:11" x14ac:dyDescent="0.35">
      <c r="A51" s="8">
        <v>22</v>
      </c>
      <c r="B51" s="25" t="s">
        <v>165</v>
      </c>
      <c r="C51" s="39" t="s">
        <v>8</v>
      </c>
      <c r="D51" s="62">
        <f>0.9*2.15</f>
        <v>1.9350000000000001</v>
      </c>
      <c r="E51" s="4"/>
      <c r="F51" s="4"/>
      <c r="G51" s="4"/>
      <c r="H51" s="4"/>
      <c r="I51" s="4"/>
      <c r="J51" s="4"/>
      <c r="K51" s="42">
        <f t="shared" ref="K51" si="1">J51+H51+F51</f>
        <v>0</v>
      </c>
    </row>
    <row r="52" spans="1:11" ht="27" x14ac:dyDescent="0.35">
      <c r="A52" s="111">
        <v>23</v>
      </c>
      <c r="B52" s="25" t="s">
        <v>175</v>
      </c>
      <c r="C52" s="39" t="s">
        <v>8</v>
      </c>
      <c r="D52" s="62">
        <f>0.9*2.15</f>
        <v>1.9350000000000001</v>
      </c>
      <c r="E52" s="4"/>
      <c r="F52" s="4"/>
      <c r="G52" s="4"/>
      <c r="H52" s="4"/>
      <c r="I52" s="4"/>
      <c r="J52" s="4"/>
      <c r="K52" s="42">
        <f t="shared" si="0"/>
        <v>0</v>
      </c>
    </row>
    <row r="53" spans="1:11" x14ac:dyDescent="0.35">
      <c r="A53" s="187" t="s">
        <v>33</v>
      </c>
      <c r="B53" s="38" t="s">
        <v>133</v>
      </c>
      <c r="C53" s="39" t="s">
        <v>8</v>
      </c>
      <c r="D53" s="40">
        <v>5</v>
      </c>
      <c r="E53" s="59"/>
      <c r="F53" s="12"/>
      <c r="G53" s="12"/>
      <c r="H53" s="42"/>
      <c r="I53" s="12"/>
      <c r="J53" s="43"/>
      <c r="K53" s="42">
        <f>J53+H53+F53</f>
        <v>0</v>
      </c>
    </row>
    <row r="54" spans="1:11" x14ac:dyDescent="0.35">
      <c r="A54" s="188"/>
      <c r="B54" s="44" t="s">
        <v>53</v>
      </c>
      <c r="C54" s="45" t="s">
        <v>28</v>
      </c>
      <c r="D54" s="12">
        <f>0.05*D53</f>
        <v>0.25</v>
      </c>
      <c r="E54" s="12"/>
      <c r="F54" s="12"/>
      <c r="G54" s="12"/>
      <c r="H54" s="42"/>
      <c r="I54" s="12"/>
      <c r="J54" s="43"/>
      <c r="K54" s="42">
        <f>J54+H54+F54</f>
        <v>0</v>
      </c>
    </row>
    <row r="55" spans="1:11" x14ac:dyDescent="0.35">
      <c r="A55" s="188"/>
      <c r="B55" s="44" t="s">
        <v>54</v>
      </c>
      <c r="C55" s="45" t="s">
        <v>29</v>
      </c>
      <c r="D55" s="12">
        <f>0.0124*D53</f>
        <v>6.2E-2</v>
      </c>
      <c r="E55" s="12"/>
      <c r="F55" s="12"/>
      <c r="G55" s="12"/>
      <c r="H55" s="42"/>
      <c r="I55" s="12"/>
      <c r="J55" s="43"/>
      <c r="K55" s="42">
        <f>J55+H55+F55</f>
        <v>0</v>
      </c>
    </row>
    <row r="56" spans="1:11" x14ac:dyDescent="0.35">
      <c r="A56" s="189"/>
      <c r="B56" s="46" t="s">
        <v>26</v>
      </c>
      <c r="C56" s="45" t="s">
        <v>10</v>
      </c>
      <c r="D56" s="12">
        <f>D53*0.2</f>
        <v>1</v>
      </c>
      <c r="E56" s="12"/>
      <c r="F56" s="12"/>
      <c r="G56" s="12"/>
      <c r="H56" s="42"/>
      <c r="I56" s="12"/>
      <c r="J56" s="43"/>
      <c r="K56" s="42">
        <f>J56+H56+F56</f>
        <v>0</v>
      </c>
    </row>
    <row r="57" spans="1:11" x14ac:dyDescent="0.35">
      <c r="A57" s="184" t="s">
        <v>34</v>
      </c>
      <c r="B57" s="47" t="s">
        <v>190</v>
      </c>
      <c r="C57" s="39" t="s">
        <v>8</v>
      </c>
      <c r="D57" s="40">
        <v>4</v>
      </c>
      <c r="E57" s="41"/>
      <c r="F57" s="12"/>
      <c r="G57" s="12"/>
      <c r="H57" s="42"/>
      <c r="I57" s="12"/>
      <c r="J57" s="43"/>
      <c r="K57" s="42">
        <f t="shared" ref="K57:K62" si="2">J57+H57+F57</f>
        <v>0</v>
      </c>
    </row>
    <row r="58" spans="1:11" x14ac:dyDescent="0.35">
      <c r="A58" s="186"/>
      <c r="B58" s="46" t="s">
        <v>191</v>
      </c>
      <c r="C58" s="45" t="s">
        <v>8</v>
      </c>
      <c r="D58" s="12">
        <f>1.05*D57</f>
        <v>4.2</v>
      </c>
      <c r="E58" s="12"/>
      <c r="F58" s="12"/>
      <c r="G58" s="12"/>
      <c r="H58" s="42"/>
      <c r="I58" s="12"/>
      <c r="J58" s="43"/>
      <c r="K58" s="42">
        <f t="shared" si="2"/>
        <v>0</v>
      </c>
    </row>
    <row r="59" spans="1:11" x14ac:dyDescent="0.35">
      <c r="A59" s="186"/>
      <c r="B59" s="46" t="s">
        <v>64</v>
      </c>
      <c r="C59" s="45" t="s">
        <v>11</v>
      </c>
      <c r="D59" s="12">
        <f>6*D57</f>
        <v>24</v>
      </c>
      <c r="E59" s="12"/>
      <c r="F59" s="12"/>
      <c r="G59" s="12"/>
      <c r="H59" s="42"/>
      <c r="I59" s="12"/>
      <c r="J59" s="43"/>
      <c r="K59" s="42">
        <f t="shared" si="2"/>
        <v>0</v>
      </c>
    </row>
    <row r="60" spans="1:11" x14ac:dyDescent="0.35">
      <c r="A60" s="186"/>
      <c r="B60" s="22" t="s">
        <v>77</v>
      </c>
      <c r="C60" s="58" t="s">
        <v>44</v>
      </c>
      <c r="D60" s="21">
        <f>D57*0.1</f>
        <v>0.4</v>
      </c>
      <c r="E60" s="21"/>
      <c r="F60" s="4"/>
      <c r="G60" s="21"/>
      <c r="H60" s="4"/>
      <c r="I60" s="21"/>
      <c r="J60" s="4"/>
      <c r="K60" s="4">
        <f t="shared" si="2"/>
        <v>0</v>
      </c>
    </row>
    <row r="61" spans="1:11" x14ac:dyDescent="0.35">
      <c r="A61" s="186"/>
      <c r="B61" s="46" t="s">
        <v>135</v>
      </c>
      <c r="C61" s="45" t="s">
        <v>11</v>
      </c>
      <c r="D61" s="12">
        <f>0.04*D57</f>
        <v>0.16</v>
      </c>
      <c r="E61" s="12"/>
      <c r="F61" s="12"/>
      <c r="G61" s="12"/>
      <c r="H61" s="42"/>
      <c r="I61" s="12"/>
      <c r="J61" s="43"/>
      <c r="K61" s="42">
        <f t="shared" si="2"/>
        <v>0</v>
      </c>
    </row>
    <row r="62" spans="1:11" x14ac:dyDescent="0.35">
      <c r="A62" s="185"/>
      <c r="B62" s="46" t="s">
        <v>26</v>
      </c>
      <c r="C62" s="45" t="s">
        <v>10</v>
      </c>
      <c r="D62" s="12">
        <f>(D57)*0.03</f>
        <v>0.12</v>
      </c>
      <c r="E62" s="12"/>
      <c r="F62" s="12"/>
      <c r="G62" s="12"/>
      <c r="H62" s="42"/>
      <c r="I62" s="12"/>
      <c r="J62" s="43"/>
      <c r="K62" s="42">
        <f t="shared" si="2"/>
        <v>0</v>
      </c>
    </row>
    <row r="63" spans="1:11" ht="27" x14ac:dyDescent="0.35">
      <c r="A63" s="184" t="s">
        <v>35</v>
      </c>
      <c r="B63" s="47" t="s">
        <v>192</v>
      </c>
      <c r="C63" s="39" t="s">
        <v>8</v>
      </c>
      <c r="D63" s="40">
        <v>2.7</v>
      </c>
      <c r="E63" s="41"/>
      <c r="F63" s="12"/>
      <c r="G63" s="12"/>
      <c r="H63" s="42"/>
      <c r="I63" s="12"/>
      <c r="J63" s="43"/>
      <c r="K63" s="42">
        <f t="shared" ref="K63:K68" si="3">J63+H63+F63</f>
        <v>0</v>
      </c>
    </row>
    <row r="64" spans="1:11" x14ac:dyDescent="0.35">
      <c r="A64" s="186"/>
      <c r="B64" s="46" t="s">
        <v>134</v>
      </c>
      <c r="C64" s="45" t="s">
        <v>8</v>
      </c>
      <c r="D64" s="12">
        <f>1.05*D63</f>
        <v>2.8350000000000004</v>
      </c>
      <c r="E64" s="12"/>
      <c r="F64" s="12"/>
      <c r="G64" s="12"/>
      <c r="H64" s="42"/>
      <c r="I64" s="12"/>
      <c r="J64" s="43"/>
      <c r="K64" s="42">
        <f t="shared" si="3"/>
        <v>0</v>
      </c>
    </row>
    <row r="65" spans="1:11" x14ac:dyDescent="0.35">
      <c r="A65" s="186"/>
      <c r="B65" s="46" t="s">
        <v>64</v>
      </c>
      <c r="C65" s="45" t="s">
        <v>11</v>
      </c>
      <c r="D65" s="12">
        <f>6*D63</f>
        <v>16.200000000000003</v>
      </c>
      <c r="E65" s="12"/>
      <c r="F65" s="12"/>
      <c r="G65" s="12"/>
      <c r="H65" s="42"/>
      <c r="I65" s="12"/>
      <c r="J65" s="43"/>
      <c r="K65" s="42">
        <f t="shared" si="3"/>
        <v>0</v>
      </c>
    </row>
    <row r="66" spans="1:11" x14ac:dyDescent="0.35">
      <c r="A66" s="186"/>
      <c r="B66" s="22" t="s">
        <v>77</v>
      </c>
      <c r="C66" s="58" t="s">
        <v>44</v>
      </c>
      <c r="D66" s="21">
        <f>D63*0.1</f>
        <v>0.27</v>
      </c>
      <c r="E66" s="21"/>
      <c r="F66" s="4"/>
      <c r="G66" s="21"/>
      <c r="H66" s="4"/>
      <c r="I66" s="21"/>
      <c r="J66" s="4"/>
      <c r="K66" s="4">
        <f t="shared" si="3"/>
        <v>0</v>
      </c>
    </row>
    <row r="67" spans="1:11" x14ac:dyDescent="0.35">
      <c r="A67" s="186"/>
      <c r="B67" s="46" t="s">
        <v>135</v>
      </c>
      <c r="C67" s="45" t="s">
        <v>11</v>
      </c>
      <c r="D67" s="12">
        <f>0.04*D63</f>
        <v>0.10800000000000001</v>
      </c>
      <c r="E67" s="12"/>
      <c r="F67" s="12"/>
      <c r="G67" s="12"/>
      <c r="H67" s="42"/>
      <c r="I67" s="12"/>
      <c r="J67" s="43"/>
      <c r="K67" s="42">
        <f t="shared" si="3"/>
        <v>0</v>
      </c>
    </row>
    <row r="68" spans="1:11" x14ac:dyDescent="0.35">
      <c r="A68" s="185"/>
      <c r="B68" s="46" t="s">
        <v>26</v>
      </c>
      <c r="C68" s="45" t="s">
        <v>10</v>
      </c>
      <c r="D68" s="12">
        <f>(D63)*0.03</f>
        <v>8.1000000000000003E-2</v>
      </c>
      <c r="E68" s="12"/>
      <c r="F68" s="12"/>
      <c r="G68" s="12"/>
      <c r="H68" s="42"/>
      <c r="I68" s="12"/>
      <c r="J68" s="43"/>
      <c r="K68" s="42">
        <f t="shared" si="3"/>
        <v>0</v>
      </c>
    </row>
    <row r="69" spans="1:11" x14ac:dyDescent="0.35">
      <c r="A69" s="181">
        <v>27</v>
      </c>
      <c r="B69" s="34" t="s">
        <v>185</v>
      </c>
      <c r="C69" s="61" t="s">
        <v>8</v>
      </c>
      <c r="D69" s="63">
        <v>22</v>
      </c>
      <c r="E69" s="21"/>
      <c r="F69" s="21"/>
      <c r="G69" s="21"/>
      <c r="H69" s="21"/>
      <c r="I69" s="21"/>
      <c r="J69" s="21"/>
      <c r="K69" s="21">
        <f t="shared" si="0"/>
        <v>0</v>
      </c>
    </row>
    <row r="70" spans="1:11" x14ac:dyDescent="0.35">
      <c r="A70" s="182"/>
      <c r="B70" s="22" t="s">
        <v>186</v>
      </c>
      <c r="C70" s="58" t="s">
        <v>8</v>
      </c>
      <c r="D70" s="21">
        <f>D69*1.03</f>
        <v>22.66</v>
      </c>
      <c r="E70" s="21"/>
      <c r="F70" s="21"/>
      <c r="G70" s="21"/>
      <c r="H70" s="21"/>
      <c r="I70" s="21"/>
      <c r="J70" s="21"/>
      <c r="K70" s="21">
        <f t="shared" si="0"/>
        <v>0</v>
      </c>
    </row>
    <row r="71" spans="1:11" x14ac:dyDescent="0.35">
      <c r="A71" s="182"/>
      <c r="B71" s="22" t="s">
        <v>187</v>
      </c>
      <c r="C71" s="58" t="s">
        <v>11</v>
      </c>
      <c r="D71" s="21">
        <f>D69*6</f>
        <v>132</v>
      </c>
      <c r="E71" s="21"/>
      <c r="F71" s="21"/>
      <c r="G71" s="21"/>
      <c r="H71" s="21"/>
      <c r="I71" s="21"/>
      <c r="J71" s="21"/>
      <c r="K71" s="21">
        <f t="shared" si="0"/>
        <v>0</v>
      </c>
    </row>
    <row r="72" spans="1:11" x14ac:dyDescent="0.35">
      <c r="A72" s="182"/>
      <c r="B72" s="22" t="s">
        <v>188</v>
      </c>
      <c r="C72" s="58" t="s">
        <v>11</v>
      </c>
      <c r="D72" s="21">
        <f>D69*0.04</f>
        <v>0.88</v>
      </c>
      <c r="E72" s="21"/>
      <c r="F72" s="21"/>
      <c r="G72" s="21"/>
      <c r="H72" s="21"/>
      <c r="I72" s="21"/>
      <c r="J72" s="21"/>
      <c r="K72" s="21">
        <f t="shared" si="0"/>
        <v>0</v>
      </c>
    </row>
    <row r="73" spans="1:11" x14ac:dyDescent="0.35">
      <c r="A73" s="182"/>
      <c r="B73" s="22" t="s">
        <v>189</v>
      </c>
      <c r="C73" s="58" t="s">
        <v>44</v>
      </c>
      <c r="D73" s="21">
        <f>D69*0.1</f>
        <v>2.2000000000000002</v>
      </c>
      <c r="E73" s="21"/>
      <c r="F73" s="21"/>
      <c r="G73" s="21"/>
      <c r="H73" s="21"/>
      <c r="I73" s="21"/>
      <c r="J73" s="21"/>
      <c r="K73" s="21">
        <f t="shared" si="0"/>
        <v>0</v>
      </c>
    </row>
    <row r="74" spans="1:11" x14ac:dyDescent="0.35">
      <c r="A74" s="183"/>
      <c r="B74" s="22" t="s">
        <v>26</v>
      </c>
      <c r="C74" s="58" t="s">
        <v>10</v>
      </c>
      <c r="D74" s="21">
        <f>D69*0.05</f>
        <v>1.1000000000000001</v>
      </c>
      <c r="E74" s="21"/>
      <c r="F74" s="21"/>
      <c r="G74" s="21"/>
      <c r="H74" s="21"/>
      <c r="I74" s="21"/>
      <c r="J74" s="21"/>
      <c r="K74" s="21">
        <f t="shared" si="0"/>
        <v>0</v>
      </c>
    </row>
    <row r="75" spans="1:11" x14ac:dyDescent="0.35">
      <c r="A75" s="181">
        <v>28</v>
      </c>
      <c r="B75" s="25" t="s">
        <v>209</v>
      </c>
      <c r="C75" s="117" t="s">
        <v>8</v>
      </c>
      <c r="D75" s="21">
        <v>4</v>
      </c>
      <c r="E75" s="4"/>
      <c r="F75" s="4"/>
      <c r="G75" s="4"/>
      <c r="H75" s="4"/>
      <c r="I75" s="4"/>
      <c r="J75" s="4"/>
      <c r="K75" s="4">
        <f t="shared" ref="K75:K78" si="4">J75+H75+F75</f>
        <v>0</v>
      </c>
    </row>
    <row r="76" spans="1:11" ht="27" x14ac:dyDescent="0.35">
      <c r="A76" s="182"/>
      <c r="B76" s="6" t="s">
        <v>193</v>
      </c>
      <c r="C76" s="17" t="s">
        <v>8</v>
      </c>
      <c r="D76" s="4">
        <f>D75</f>
        <v>4</v>
      </c>
      <c r="E76" s="4"/>
      <c r="F76" s="4"/>
      <c r="G76" s="4"/>
      <c r="H76" s="4"/>
      <c r="I76" s="4"/>
      <c r="J76" s="4"/>
      <c r="K76" s="4">
        <f t="shared" si="4"/>
        <v>0</v>
      </c>
    </row>
    <row r="77" spans="1:11" x14ac:dyDescent="0.35">
      <c r="A77" s="182"/>
      <c r="B77" s="85" t="s">
        <v>194</v>
      </c>
      <c r="C77" s="17" t="s">
        <v>8</v>
      </c>
      <c r="D77" s="4">
        <f>D76*1.05</f>
        <v>4.2</v>
      </c>
      <c r="E77" s="4"/>
      <c r="F77" s="4"/>
      <c r="G77" s="4"/>
      <c r="H77" s="4"/>
      <c r="I77" s="4"/>
      <c r="J77" s="4"/>
      <c r="K77" s="4">
        <f t="shared" si="4"/>
        <v>0</v>
      </c>
    </row>
    <row r="78" spans="1:11" x14ac:dyDescent="0.35">
      <c r="A78" s="183"/>
      <c r="B78" s="72" t="s">
        <v>26</v>
      </c>
      <c r="C78" s="117" t="s">
        <v>10</v>
      </c>
      <c r="D78" s="21">
        <v>1</v>
      </c>
      <c r="E78" s="21"/>
      <c r="F78" s="4"/>
      <c r="G78" s="21"/>
      <c r="H78" s="4"/>
      <c r="I78" s="21"/>
      <c r="J78" s="4"/>
      <c r="K78" s="4">
        <f t="shared" si="4"/>
        <v>0</v>
      </c>
    </row>
    <row r="79" spans="1:11" ht="27" x14ac:dyDescent="0.35">
      <c r="A79" s="181">
        <v>29</v>
      </c>
      <c r="B79" s="118" t="s">
        <v>195</v>
      </c>
      <c r="C79" s="61" t="s">
        <v>8</v>
      </c>
      <c r="D79" s="63">
        <v>88</v>
      </c>
      <c r="E79" s="21"/>
      <c r="F79" s="21"/>
      <c r="G79" s="21"/>
      <c r="H79" s="21"/>
      <c r="I79" s="21"/>
      <c r="J79" s="21"/>
      <c r="K79" s="21">
        <f t="shared" ref="K79:K95" si="5">J79+H79+F79</f>
        <v>0</v>
      </c>
    </row>
    <row r="80" spans="1:11" x14ac:dyDescent="0.35">
      <c r="A80" s="182"/>
      <c r="B80" s="71" t="s">
        <v>208</v>
      </c>
      <c r="C80" s="58" t="s">
        <v>8</v>
      </c>
      <c r="D80" s="21">
        <f>D79*1.03</f>
        <v>90.64</v>
      </c>
      <c r="E80" s="21"/>
      <c r="F80" s="21"/>
      <c r="G80" s="21"/>
      <c r="H80" s="21"/>
      <c r="I80" s="21"/>
      <c r="J80" s="21"/>
      <c r="K80" s="21">
        <f t="shared" si="5"/>
        <v>0</v>
      </c>
    </row>
    <row r="81" spans="1:11" x14ac:dyDescent="0.35">
      <c r="A81" s="182"/>
      <c r="B81" s="85" t="s">
        <v>184</v>
      </c>
      <c r="C81" s="58" t="s">
        <v>8</v>
      </c>
      <c r="D81" s="21">
        <v>48</v>
      </c>
      <c r="E81" s="21"/>
      <c r="F81" s="21"/>
      <c r="G81" s="21"/>
      <c r="H81" s="21"/>
      <c r="I81" s="21"/>
      <c r="J81" s="21"/>
      <c r="K81" s="21">
        <f t="shared" si="5"/>
        <v>0</v>
      </c>
    </row>
    <row r="82" spans="1:11" x14ac:dyDescent="0.35">
      <c r="A82" s="183"/>
      <c r="B82" s="72" t="s">
        <v>26</v>
      </c>
      <c r="C82" s="58" t="s">
        <v>10</v>
      </c>
      <c r="D82" s="21">
        <f>D79*0.1</f>
        <v>8.8000000000000007</v>
      </c>
      <c r="E82" s="21"/>
      <c r="F82" s="21"/>
      <c r="G82" s="21"/>
      <c r="H82" s="21"/>
      <c r="I82" s="21"/>
      <c r="J82" s="21"/>
      <c r="K82" s="21">
        <f t="shared" si="5"/>
        <v>0</v>
      </c>
    </row>
    <row r="83" spans="1:11" ht="27" x14ac:dyDescent="0.35">
      <c r="A83" s="89">
        <v>30</v>
      </c>
      <c r="B83" s="34" t="s">
        <v>197</v>
      </c>
      <c r="C83" s="8" t="s">
        <v>8</v>
      </c>
      <c r="D83" s="62">
        <v>191</v>
      </c>
      <c r="E83" s="21"/>
      <c r="F83" s="24"/>
      <c r="G83" s="21"/>
      <c r="H83" s="4"/>
      <c r="I83" s="21"/>
      <c r="J83" s="4"/>
      <c r="K83" s="4">
        <f t="shared" si="5"/>
        <v>0</v>
      </c>
    </row>
    <row r="84" spans="1:11" x14ac:dyDescent="0.35">
      <c r="A84" s="90"/>
      <c r="B84" s="46" t="s">
        <v>45</v>
      </c>
      <c r="C84" s="45" t="s">
        <v>11</v>
      </c>
      <c r="D84" s="42">
        <f>0.45*D83</f>
        <v>85.95</v>
      </c>
      <c r="E84" s="50"/>
      <c r="F84" s="24"/>
      <c r="G84" s="42"/>
      <c r="H84" s="24"/>
      <c r="I84" s="42"/>
      <c r="J84" s="24"/>
      <c r="K84" s="4">
        <f t="shared" si="5"/>
        <v>0</v>
      </c>
    </row>
    <row r="85" spans="1:11" x14ac:dyDescent="0.35">
      <c r="A85" s="90"/>
      <c r="B85" s="22" t="s">
        <v>43</v>
      </c>
      <c r="C85" s="45" t="s">
        <v>11</v>
      </c>
      <c r="D85" s="12">
        <f>0.4*D83</f>
        <v>76.400000000000006</v>
      </c>
      <c r="E85" s="50"/>
      <c r="F85" s="24"/>
      <c r="G85" s="42"/>
      <c r="H85" s="24"/>
      <c r="I85" s="42"/>
      <c r="J85" s="24"/>
      <c r="K85" s="4">
        <f t="shared" si="5"/>
        <v>0</v>
      </c>
    </row>
    <row r="86" spans="1:11" x14ac:dyDescent="0.35">
      <c r="A86" s="90"/>
      <c r="B86" s="46" t="s">
        <v>46</v>
      </c>
      <c r="C86" s="45" t="s">
        <v>11</v>
      </c>
      <c r="D86" s="12">
        <f>0.15*D83</f>
        <v>28.65</v>
      </c>
      <c r="E86" s="50"/>
      <c r="F86" s="24"/>
      <c r="G86" s="42"/>
      <c r="H86" s="24"/>
      <c r="I86" s="42"/>
      <c r="J86" s="24"/>
      <c r="K86" s="4">
        <f t="shared" si="5"/>
        <v>0</v>
      </c>
    </row>
    <row r="87" spans="1:11" x14ac:dyDescent="0.35">
      <c r="A87" s="90"/>
      <c r="B87" s="46" t="s">
        <v>47</v>
      </c>
      <c r="C87" s="45" t="s">
        <v>8</v>
      </c>
      <c r="D87" s="12">
        <f>0.009*D83</f>
        <v>1.7189999999999999</v>
      </c>
      <c r="E87" s="50"/>
      <c r="F87" s="24"/>
      <c r="G87" s="42"/>
      <c r="H87" s="24"/>
      <c r="I87" s="42"/>
      <c r="J87" s="24"/>
      <c r="K87" s="4">
        <f t="shared" si="5"/>
        <v>0</v>
      </c>
    </row>
    <row r="88" spans="1:11" x14ac:dyDescent="0.35">
      <c r="A88" s="90"/>
      <c r="B88" s="46" t="s">
        <v>48</v>
      </c>
      <c r="C88" s="45" t="s">
        <v>9</v>
      </c>
      <c r="D88" s="12">
        <f>0.4*D83</f>
        <v>76.400000000000006</v>
      </c>
      <c r="E88" s="50"/>
      <c r="F88" s="24"/>
      <c r="G88" s="42"/>
      <c r="H88" s="24"/>
      <c r="I88" s="42"/>
      <c r="J88" s="24"/>
      <c r="K88" s="4">
        <f t="shared" si="5"/>
        <v>0</v>
      </c>
    </row>
    <row r="89" spans="1:11" x14ac:dyDescent="0.35">
      <c r="A89" s="90"/>
      <c r="B89" s="46" t="s">
        <v>79</v>
      </c>
      <c r="C89" s="45" t="s">
        <v>19</v>
      </c>
      <c r="D89" s="12">
        <v>1</v>
      </c>
      <c r="E89" s="50"/>
      <c r="F89" s="24"/>
      <c r="G89" s="42"/>
      <c r="H89" s="24"/>
      <c r="I89" s="42"/>
      <c r="J89" s="24"/>
      <c r="K89" s="4">
        <f t="shared" si="5"/>
        <v>0</v>
      </c>
    </row>
    <row r="90" spans="1:11" x14ac:dyDescent="0.35">
      <c r="A90" s="92"/>
      <c r="B90" s="46" t="s">
        <v>50</v>
      </c>
      <c r="C90" s="45" t="s">
        <v>10</v>
      </c>
      <c r="D90" s="12">
        <f>D83*0.03</f>
        <v>5.7299999999999995</v>
      </c>
      <c r="E90" s="50"/>
      <c r="F90" s="24"/>
      <c r="G90" s="12"/>
      <c r="H90" s="24"/>
      <c r="I90" s="12"/>
      <c r="J90" s="24"/>
      <c r="K90" s="4">
        <f t="shared" si="5"/>
        <v>0</v>
      </c>
    </row>
    <row r="91" spans="1:11" ht="27" x14ac:dyDescent="0.35">
      <c r="A91" s="205">
        <v>31</v>
      </c>
      <c r="B91" s="47" t="s">
        <v>211</v>
      </c>
      <c r="C91" s="8" t="s">
        <v>8</v>
      </c>
      <c r="D91" s="62">
        <f>2.2*2*2*1.2</f>
        <v>10.56</v>
      </c>
      <c r="E91" s="50"/>
      <c r="F91" s="24"/>
      <c r="G91" s="12"/>
      <c r="H91" s="4"/>
      <c r="I91" s="12"/>
      <c r="J91" s="4"/>
      <c r="K91" s="4">
        <f t="shared" si="5"/>
        <v>0</v>
      </c>
    </row>
    <row r="92" spans="1:11" x14ac:dyDescent="0.35">
      <c r="A92" s="206"/>
      <c r="B92" s="46" t="s">
        <v>213</v>
      </c>
      <c r="C92" s="45" t="s">
        <v>11</v>
      </c>
      <c r="D92" s="12">
        <f>D91*0.35</f>
        <v>3.6959999999999997</v>
      </c>
      <c r="E92" s="50"/>
      <c r="F92" s="24"/>
      <c r="G92" s="12"/>
      <c r="H92" s="24"/>
      <c r="I92" s="12"/>
      <c r="J92" s="24"/>
      <c r="K92" s="4">
        <f t="shared" si="5"/>
        <v>0</v>
      </c>
    </row>
    <row r="93" spans="1:11" x14ac:dyDescent="0.35">
      <c r="A93" s="206"/>
      <c r="B93" s="46" t="s">
        <v>47</v>
      </c>
      <c r="C93" s="45" t="s">
        <v>8</v>
      </c>
      <c r="D93" s="12">
        <f>0.09*D91</f>
        <v>0.95040000000000002</v>
      </c>
      <c r="E93" s="50"/>
      <c r="F93" s="24"/>
      <c r="G93" s="12"/>
      <c r="H93" s="24"/>
      <c r="I93" s="12"/>
      <c r="J93" s="24"/>
      <c r="K93" s="4">
        <f t="shared" si="5"/>
        <v>0</v>
      </c>
    </row>
    <row r="94" spans="1:11" x14ac:dyDescent="0.35">
      <c r="A94" s="206"/>
      <c r="B94" s="46" t="s">
        <v>212</v>
      </c>
      <c r="C94" s="45" t="s">
        <v>11</v>
      </c>
      <c r="D94" s="12">
        <f>0.1*D92</f>
        <v>0.36959999999999998</v>
      </c>
      <c r="E94" s="50"/>
      <c r="F94" s="24"/>
      <c r="G94" s="12"/>
      <c r="H94" s="24"/>
      <c r="I94" s="12"/>
      <c r="J94" s="24"/>
      <c r="K94" s="4">
        <f t="shared" si="5"/>
        <v>0</v>
      </c>
    </row>
    <row r="95" spans="1:11" x14ac:dyDescent="0.35">
      <c r="A95" s="207"/>
      <c r="B95" s="46" t="s">
        <v>50</v>
      </c>
      <c r="C95" s="45" t="s">
        <v>10</v>
      </c>
      <c r="D95" s="12">
        <f>D88*0.03</f>
        <v>2.2920000000000003</v>
      </c>
      <c r="E95" s="50"/>
      <c r="F95" s="24"/>
      <c r="G95" s="12"/>
      <c r="H95" s="24"/>
      <c r="I95" s="12"/>
      <c r="J95" s="24"/>
      <c r="K95" s="4">
        <f t="shared" si="5"/>
        <v>0</v>
      </c>
    </row>
    <row r="96" spans="1:11" s="79" customFormat="1" ht="20.149999999999999" customHeight="1" x14ac:dyDescent="0.35">
      <c r="A96" s="131"/>
      <c r="B96" s="134" t="s">
        <v>31</v>
      </c>
      <c r="C96" s="132"/>
      <c r="D96" s="127"/>
      <c r="E96" s="127"/>
      <c r="F96" s="127"/>
      <c r="G96" s="127"/>
      <c r="H96" s="127"/>
      <c r="I96" s="127"/>
      <c r="J96" s="127"/>
      <c r="K96" s="42"/>
    </row>
    <row r="97" spans="1:11" ht="27" x14ac:dyDescent="0.35">
      <c r="A97" s="113">
        <v>32</v>
      </c>
      <c r="B97" s="116" t="s">
        <v>297</v>
      </c>
      <c r="C97" s="8" t="s">
        <v>44</v>
      </c>
      <c r="D97" s="62">
        <v>1</v>
      </c>
      <c r="E97" s="21"/>
      <c r="F97" s="4"/>
      <c r="G97" s="21"/>
      <c r="H97" s="4"/>
      <c r="I97" s="21"/>
      <c r="J97" s="4"/>
      <c r="K97" s="4">
        <f t="shared" ref="K97:K99" si="6">J97+H97+F97</f>
        <v>0</v>
      </c>
    </row>
    <row r="98" spans="1:11" x14ac:dyDescent="0.35">
      <c r="A98" s="113">
        <v>33</v>
      </c>
      <c r="B98" s="116" t="s">
        <v>298</v>
      </c>
      <c r="C98" s="8" t="s">
        <v>44</v>
      </c>
      <c r="D98" s="62">
        <v>1</v>
      </c>
      <c r="E98" s="21"/>
      <c r="F98" s="4"/>
      <c r="G98" s="21"/>
      <c r="H98" s="4"/>
      <c r="I98" s="21"/>
      <c r="J98" s="4"/>
      <c r="K98" s="4">
        <f t="shared" si="6"/>
        <v>0</v>
      </c>
    </row>
    <row r="99" spans="1:11" x14ac:dyDescent="0.35">
      <c r="A99" s="113">
        <v>34</v>
      </c>
      <c r="B99" s="116" t="s">
        <v>204</v>
      </c>
      <c r="C99" s="8" t="s">
        <v>19</v>
      </c>
      <c r="D99" s="62">
        <v>1</v>
      </c>
      <c r="E99" s="21"/>
      <c r="F99" s="4"/>
      <c r="G99" s="21"/>
      <c r="H99" s="4"/>
      <c r="I99" s="21"/>
      <c r="J99" s="4"/>
      <c r="K99" s="4">
        <f t="shared" si="6"/>
        <v>0</v>
      </c>
    </row>
    <row r="100" spans="1:11" x14ac:dyDescent="0.35">
      <c r="A100" s="113">
        <v>35</v>
      </c>
      <c r="B100" s="116" t="s">
        <v>181</v>
      </c>
      <c r="C100" s="8" t="s">
        <v>9</v>
      </c>
      <c r="D100" s="62">
        <v>2</v>
      </c>
      <c r="E100" s="21"/>
      <c r="F100" s="4"/>
      <c r="G100" s="21"/>
      <c r="H100" s="4"/>
      <c r="I100" s="21"/>
      <c r="J100" s="4"/>
      <c r="K100" s="4">
        <f t="shared" ref="K100:K108" si="7">J100+H100+F100</f>
        <v>0</v>
      </c>
    </row>
    <row r="101" spans="1:11" x14ac:dyDescent="0.35">
      <c r="A101" s="113">
        <v>36</v>
      </c>
      <c r="B101" s="116" t="s">
        <v>182</v>
      </c>
      <c r="C101" s="8" t="s">
        <v>9</v>
      </c>
      <c r="D101" s="62">
        <v>12</v>
      </c>
      <c r="E101" s="21"/>
      <c r="F101" s="4"/>
      <c r="G101" s="21"/>
      <c r="H101" s="4"/>
      <c r="I101" s="21"/>
      <c r="J101" s="4"/>
      <c r="K101" s="4">
        <f t="shared" si="7"/>
        <v>0</v>
      </c>
    </row>
    <row r="102" spans="1:11" x14ac:dyDescent="0.35">
      <c r="A102" s="113">
        <v>37</v>
      </c>
      <c r="B102" s="116" t="s">
        <v>177</v>
      </c>
      <c r="C102" s="131" t="s">
        <v>9</v>
      </c>
      <c r="D102" s="62">
        <v>24</v>
      </c>
      <c r="E102" s="21"/>
      <c r="F102" s="4"/>
      <c r="G102" s="21"/>
      <c r="H102" s="4"/>
      <c r="I102" s="21"/>
      <c r="J102" s="4"/>
      <c r="K102" s="4">
        <f t="shared" si="7"/>
        <v>0</v>
      </c>
    </row>
    <row r="103" spans="1:11" x14ac:dyDescent="0.35">
      <c r="A103" s="211"/>
      <c r="B103" s="112" t="s">
        <v>221</v>
      </c>
      <c r="C103" s="58" t="s">
        <v>9</v>
      </c>
      <c r="D103" s="21">
        <v>20</v>
      </c>
      <c r="E103" s="21"/>
      <c r="F103" s="4"/>
      <c r="G103" s="21"/>
      <c r="H103" s="4"/>
      <c r="I103" s="21"/>
      <c r="J103" s="4"/>
      <c r="K103" s="4">
        <f t="shared" si="7"/>
        <v>0</v>
      </c>
    </row>
    <row r="104" spans="1:11" x14ac:dyDescent="0.35">
      <c r="A104" s="212"/>
      <c r="B104" s="112" t="s">
        <v>178</v>
      </c>
      <c r="C104" s="58" t="s">
        <v>44</v>
      </c>
      <c r="D104" s="21">
        <v>3</v>
      </c>
      <c r="E104" s="21"/>
      <c r="F104" s="4"/>
      <c r="G104" s="21"/>
      <c r="H104" s="4"/>
      <c r="I104" s="21"/>
      <c r="J104" s="4"/>
      <c r="K104" s="4">
        <f t="shared" si="7"/>
        <v>0</v>
      </c>
    </row>
    <row r="105" spans="1:11" x14ac:dyDescent="0.35">
      <c r="A105" s="212"/>
      <c r="B105" s="112" t="s">
        <v>179</v>
      </c>
      <c r="C105" s="58" t="s">
        <v>44</v>
      </c>
      <c r="D105" s="21">
        <v>2</v>
      </c>
      <c r="E105" s="21"/>
      <c r="F105" s="4"/>
      <c r="G105" s="21"/>
      <c r="H105" s="4"/>
      <c r="I105" s="21"/>
      <c r="J105" s="4"/>
      <c r="K105" s="4">
        <f t="shared" si="7"/>
        <v>0</v>
      </c>
    </row>
    <row r="106" spans="1:11" x14ac:dyDescent="0.35">
      <c r="A106" s="212"/>
      <c r="B106" s="112" t="s">
        <v>180</v>
      </c>
      <c r="C106" s="58" t="s">
        <v>44</v>
      </c>
      <c r="D106" s="21">
        <v>12</v>
      </c>
      <c r="E106" s="21"/>
      <c r="F106" s="4"/>
      <c r="G106" s="21"/>
      <c r="H106" s="4"/>
      <c r="I106" s="21"/>
      <c r="J106" s="4"/>
      <c r="K106" s="4">
        <f t="shared" si="7"/>
        <v>0</v>
      </c>
    </row>
    <row r="107" spans="1:11" x14ac:dyDescent="0.35">
      <c r="A107" s="213"/>
      <c r="B107" s="37" t="s">
        <v>26</v>
      </c>
      <c r="C107" s="58" t="s">
        <v>10</v>
      </c>
      <c r="D107" s="4">
        <v>7</v>
      </c>
      <c r="E107" s="4"/>
      <c r="F107" s="4"/>
      <c r="G107" s="4"/>
      <c r="H107" s="4"/>
      <c r="I107" s="4"/>
      <c r="J107" s="4"/>
      <c r="K107" s="42">
        <f t="shared" si="7"/>
        <v>0</v>
      </c>
    </row>
    <row r="108" spans="1:11" x14ac:dyDescent="0.35">
      <c r="A108" s="111">
        <v>38</v>
      </c>
      <c r="B108" s="115" t="s">
        <v>183</v>
      </c>
      <c r="C108" s="8" t="s">
        <v>21</v>
      </c>
      <c r="D108" s="62">
        <v>1</v>
      </c>
      <c r="E108" s="4"/>
      <c r="F108" s="4"/>
      <c r="G108" s="4"/>
      <c r="H108" s="4"/>
      <c r="I108" s="4"/>
      <c r="J108" s="4"/>
      <c r="K108" s="42">
        <f t="shared" si="7"/>
        <v>0</v>
      </c>
    </row>
    <row r="109" spans="1:11" s="79" customFormat="1" ht="20.149999999999999" customHeight="1" x14ac:dyDescent="0.35">
      <c r="A109" s="131"/>
      <c r="B109" s="134" t="s">
        <v>99</v>
      </c>
      <c r="C109" s="132"/>
      <c r="D109" s="127"/>
      <c r="E109" s="127"/>
      <c r="F109" s="127"/>
      <c r="G109" s="127"/>
      <c r="H109" s="127"/>
      <c r="I109" s="127"/>
      <c r="J109" s="127"/>
      <c r="K109" s="42"/>
    </row>
    <row r="110" spans="1:11" ht="27" x14ac:dyDescent="0.35">
      <c r="A110" s="111">
        <v>39</v>
      </c>
      <c r="B110" s="115" t="s">
        <v>196</v>
      </c>
      <c r="C110" s="8" t="s">
        <v>21</v>
      </c>
      <c r="D110" s="62">
        <v>1</v>
      </c>
      <c r="E110" s="4"/>
      <c r="F110" s="4"/>
      <c r="G110" s="4"/>
      <c r="H110" s="4"/>
      <c r="I110" s="4"/>
      <c r="J110" s="4"/>
      <c r="K110" s="42">
        <f>J110+H110+F110</f>
        <v>0</v>
      </c>
    </row>
    <row r="111" spans="1:11" x14ac:dyDescent="0.35">
      <c r="A111" s="184" t="s">
        <v>200</v>
      </c>
      <c r="B111" s="130" t="s">
        <v>100</v>
      </c>
      <c r="C111" s="131" t="s">
        <v>44</v>
      </c>
      <c r="D111" s="144">
        <v>11</v>
      </c>
      <c r="E111" s="86"/>
      <c r="F111" s="24"/>
      <c r="G111" s="86"/>
      <c r="H111" s="24"/>
      <c r="I111" s="86"/>
      <c r="J111" s="24"/>
      <c r="K111" s="4">
        <f t="shared" ref="K111:K120" si="8">J111+H111+F111</f>
        <v>0</v>
      </c>
    </row>
    <row r="112" spans="1:11" ht="40.5" x14ac:dyDescent="0.35">
      <c r="A112" s="185"/>
      <c r="B112" s="85" t="s">
        <v>267</v>
      </c>
      <c r="C112" s="5" t="s">
        <v>44</v>
      </c>
      <c r="D112" s="86">
        <v>8</v>
      </c>
      <c r="E112" s="86"/>
      <c r="F112" s="4"/>
      <c r="G112" s="86"/>
      <c r="H112" s="127"/>
      <c r="I112" s="86"/>
      <c r="J112" s="127"/>
      <c r="K112" s="4">
        <f t="shared" si="8"/>
        <v>0</v>
      </c>
    </row>
    <row r="113" spans="1:11" ht="30" customHeight="1" x14ac:dyDescent="0.35">
      <c r="A113" s="91" t="s">
        <v>203</v>
      </c>
      <c r="B113" s="167" t="s">
        <v>268</v>
      </c>
      <c r="C113" s="40" t="s">
        <v>198</v>
      </c>
      <c r="D113" s="168">
        <v>1</v>
      </c>
      <c r="E113" s="121"/>
      <c r="F113" s="4"/>
      <c r="G113" s="121"/>
      <c r="H113" s="4"/>
      <c r="I113" s="21"/>
      <c r="J113" s="4"/>
      <c r="K113" s="4">
        <f t="shared" si="8"/>
        <v>0</v>
      </c>
    </row>
    <row r="114" spans="1:11" x14ac:dyDescent="0.35">
      <c r="A114" s="124">
        <v>42</v>
      </c>
      <c r="B114" s="47" t="s">
        <v>218</v>
      </c>
      <c r="C114" s="39" t="s">
        <v>19</v>
      </c>
      <c r="D114" s="40">
        <v>1</v>
      </c>
      <c r="E114" s="129"/>
      <c r="F114" s="129"/>
      <c r="G114" s="129"/>
      <c r="H114" s="42"/>
      <c r="I114" s="129"/>
      <c r="J114" s="43"/>
      <c r="K114" s="42">
        <f t="shared" si="8"/>
        <v>0</v>
      </c>
    </row>
    <row r="115" spans="1:11" ht="27" x14ac:dyDescent="0.35">
      <c r="A115" s="91" t="s">
        <v>205</v>
      </c>
      <c r="B115" s="7" t="s">
        <v>101</v>
      </c>
      <c r="C115" s="87" t="s">
        <v>9</v>
      </c>
      <c r="D115" s="86">
        <v>50</v>
      </c>
      <c r="E115" s="86"/>
      <c r="F115" s="4"/>
      <c r="G115" s="86"/>
      <c r="H115" s="4"/>
      <c r="I115" s="4"/>
      <c r="J115" s="4"/>
      <c r="K115" s="4">
        <f t="shared" si="8"/>
        <v>0</v>
      </c>
    </row>
    <row r="116" spans="1:11" ht="27" x14ac:dyDescent="0.35">
      <c r="A116" s="91" t="s">
        <v>214</v>
      </c>
      <c r="B116" s="7" t="s">
        <v>24</v>
      </c>
      <c r="C116" s="5" t="s">
        <v>9</v>
      </c>
      <c r="D116" s="4">
        <v>120</v>
      </c>
      <c r="E116" s="4"/>
      <c r="F116" s="4"/>
      <c r="G116" s="4"/>
      <c r="H116" s="4"/>
      <c r="I116" s="4"/>
      <c r="J116" s="4"/>
      <c r="K116" s="4">
        <f t="shared" si="8"/>
        <v>0</v>
      </c>
    </row>
    <row r="117" spans="1:11" x14ac:dyDescent="0.35">
      <c r="A117" s="91" t="s">
        <v>215</v>
      </c>
      <c r="B117" s="85" t="s">
        <v>103</v>
      </c>
      <c r="C117" s="5" t="s">
        <v>19</v>
      </c>
      <c r="D117" s="86">
        <v>1</v>
      </c>
      <c r="E117" s="86"/>
      <c r="F117" s="4"/>
      <c r="G117" s="86"/>
      <c r="H117" s="4"/>
      <c r="I117" s="86"/>
      <c r="J117" s="4"/>
      <c r="K117" s="4">
        <f t="shared" si="8"/>
        <v>0</v>
      </c>
    </row>
    <row r="118" spans="1:11" x14ac:dyDescent="0.35">
      <c r="A118" s="91" t="s">
        <v>216</v>
      </c>
      <c r="B118" s="88" t="s">
        <v>102</v>
      </c>
      <c r="C118" s="45" t="s">
        <v>19</v>
      </c>
      <c r="D118" s="12">
        <v>16</v>
      </c>
      <c r="E118" s="12"/>
      <c r="F118" s="24"/>
      <c r="G118" s="12"/>
      <c r="H118" s="24"/>
      <c r="I118" s="12"/>
      <c r="J118" s="24"/>
      <c r="K118" s="4">
        <f t="shared" si="8"/>
        <v>0</v>
      </c>
    </row>
    <row r="119" spans="1:11" x14ac:dyDescent="0.35">
      <c r="A119" s="184" t="s">
        <v>217</v>
      </c>
      <c r="B119" s="7" t="s">
        <v>25</v>
      </c>
      <c r="C119" s="5" t="s">
        <v>19</v>
      </c>
      <c r="D119" s="4">
        <v>3</v>
      </c>
      <c r="E119" s="4"/>
      <c r="F119" s="24"/>
      <c r="G119" s="4"/>
      <c r="H119" s="24"/>
      <c r="I119" s="4"/>
      <c r="J119" s="24"/>
      <c r="K119" s="4">
        <f t="shared" si="8"/>
        <v>0</v>
      </c>
    </row>
    <row r="120" spans="1:11" x14ac:dyDescent="0.35">
      <c r="A120" s="185"/>
      <c r="B120" s="37" t="s">
        <v>201</v>
      </c>
      <c r="C120" s="58" t="s">
        <v>10</v>
      </c>
      <c r="D120" s="4">
        <v>12</v>
      </c>
      <c r="E120" s="4"/>
      <c r="F120" s="24"/>
      <c r="G120" s="4"/>
      <c r="H120" s="4"/>
      <c r="I120" s="4"/>
      <c r="J120" s="4"/>
      <c r="K120" s="4">
        <f t="shared" si="8"/>
        <v>0</v>
      </c>
    </row>
    <row r="121" spans="1:11" s="135" customFormat="1" ht="30" customHeight="1" x14ac:dyDescent="0.35">
      <c r="A121" s="150"/>
      <c r="B121" s="151" t="s">
        <v>259</v>
      </c>
      <c r="C121" s="152"/>
      <c r="D121" s="153"/>
      <c r="E121" s="153"/>
      <c r="F121" s="153"/>
      <c r="G121" s="153"/>
      <c r="H121" s="153"/>
      <c r="I121" s="153"/>
      <c r="J121" s="153"/>
      <c r="K121" s="153"/>
    </row>
    <row r="122" spans="1:11" s="135" customFormat="1" ht="20.149999999999999" customHeight="1" x14ac:dyDescent="0.35">
      <c r="A122" s="137"/>
      <c r="B122" s="134" t="s">
        <v>227</v>
      </c>
      <c r="C122" s="138"/>
      <c r="D122" s="139"/>
      <c r="E122" s="139"/>
      <c r="F122" s="139"/>
      <c r="G122" s="139"/>
      <c r="H122" s="139"/>
      <c r="I122" s="139"/>
      <c r="J122" s="139"/>
      <c r="K122" s="139"/>
    </row>
    <row r="123" spans="1:11" x14ac:dyDescent="0.35">
      <c r="A123" s="131">
        <v>48</v>
      </c>
      <c r="B123" s="25" t="s">
        <v>223</v>
      </c>
      <c r="C123" s="39" t="s">
        <v>8</v>
      </c>
      <c r="D123" s="62">
        <f>1.5*2.15</f>
        <v>3.2249999999999996</v>
      </c>
      <c r="E123" s="127"/>
      <c r="F123" s="127"/>
      <c r="G123" s="127"/>
      <c r="H123" s="127"/>
      <c r="I123" s="127"/>
      <c r="J123" s="127"/>
      <c r="K123" s="42">
        <f t="shared" ref="K123:K137" si="9">J123+H123+F123</f>
        <v>0</v>
      </c>
    </row>
    <row r="124" spans="1:11" ht="27" x14ac:dyDescent="0.35">
      <c r="A124" s="131">
        <v>49</v>
      </c>
      <c r="B124" s="130" t="s">
        <v>224</v>
      </c>
      <c r="C124" s="131" t="s">
        <v>23</v>
      </c>
      <c r="D124" s="62">
        <f>2.15*1.5</f>
        <v>3.2249999999999996</v>
      </c>
      <c r="E124" s="127"/>
      <c r="F124" s="127"/>
      <c r="G124" s="127"/>
      <c r="H124" s="127"/>
      <c r="I124" s="127"/>
      <c r="J124" s="127"/>
      <c r="K124" s="127">
        <f t="shared" si="9"/>
        <v>0</v>
      </c>
    </row>
    <row r="125" spans="1:11" ht="27" x14ac:dyDescent="0.35">
      <c r="A125" s="102">
        <v>50</v>
      </c>
      <c r="B125" s="48" t="s">
        <v>129</v>
      </c>
      <c r="C125" s="102" t="s">
        <v>23</v>
      </c>
      <c r="D125" s="103">
        <v>5</v>
      </c>
      <c r="E125" s="49"/>
      <c r="F125" s="49"/>
      <c r="G125" s="49"/>
      <c r="H125" s="49"/>
      <c r="I125" s="49"/>
      <c r="J125" s="49"/>
      <c r="K125" s="129">
        <f t="shared" si="9"/>
        <v>0</v>
      </c>
    </row>
    <row r="126" spans="1:11" x14ac:dyDescent="0.35">
      <c r="A126" s="208" t="s">
        <v>250</v>
      </c>
      <c r="B126" s="51" t="s">
        <v>67</v>
      </c>
      <c r="C126" s="39" t="s">
        <v>8</v>
      </c>
      <c r="D126" s="40">
        <v>5</v>
      </c>
      <c r="E126" s="41"/>
      <c r="F126" s="129"/>
      <c r="G126" s="21"/>
      <c r="H126" s="127"/>
      <c r="I126" s="21"/>
      <c r="J126" s="127"/>
      <c r="K126" s="127">
        <f t="shared" si="9"/>
        <v>0</v>
      </c>
    </row>
    <row r="127" spans="1:11" x14ac:dyDescent="0.35">
      <c r="A127" s="209"/>
      <c r="B127" s="71" t="s">
        <v>65</v>
      </c>
      <c r="C127" s="132" t="s">
        <v>11</v>
      </c>
      <c r="D127" s="21">
        <f>D126*6</f>
        <v>30</v>
      </c>
      <c r="E127" s="21"/>
      <c r="F127" s="127"/>
      <c r="G127" s="21"/>
      <c r="H127" s="127"/>
      <c r="I127" s="21"/>
      <c r="J127" s="127"/>
      <c r="K127" s="127">
        <f t="shared" si="9"/>
        <v>0</v>
      </c>
    </row>
    <row r="128" spans="1:11" x14ac:dyDescent="0.35">
      <c r="A128" s="209"/>
      <c r="B128" s="22" t="s">
        <v>66</v>
      </c>
      <c r="C128" s="132" t="s">
        <v>11</v>
      </c>
      <c r="D128" s="21">
        <f>D126*0.18</f>
        <v>0.89999999999999991</v>
      </c>
      <c r="E128" s="21"/>
      <c r="F128" s="127"/>
      <c r="G128" s="21"/>
      <c r="H128" s="127"/>
      <c r="I128" s="21"/>
      <c r="J128" s="127"/>
      <c r="K128" s="127">
        <f t="shared" si="9"/>
        <v>0</v>
      </c>
    </row>
    <row r="129" spans="1:11" x14ac:dyDescent="0.35">
      <c r="A129" s="210"/>
      <c r="B129" s="72" t="s">
        <v>26</v>
      </c>
      <c r="C129" s="132" t="s">
        <v>10</v>
      </c>
      <c r="D129" s="21">
        <f>D126*0.08</f>
        <v>0.4</v>
      </c>
      <c r="E129" s="21"/>
      <c r="F129" s="127"/>
      <c r="G129" s="21"/>
      <c r="H129" s="127"/>
      <c r="I129" s="21"/>
      <c r="J129" s="127"/>
      <c r="K129" s="127">
        <f t="shared" si="9"/>
        <v>0</v>
      </c>
    </row>
    <row r="130" spans="1:11" ht="15" customHeight="1" x14ac:dyDescent="0.35">
      <c r="A130" s="208" t="s">
        <v>251</v>
      </c>
      <c r="B130" s="56" t="s">
        <v>226</v>
      </c>
      <c r="C130" s="39" t="s">
        <v>8</v>
      </c>
      <c r="D130" s="40">
        <v>5</v>
      </c>
      <c r="E130" s="41"/>
      <c r="F130" s="129"/>
      <c r="G130" s="129"/>
      <c r="H130" s="42"/>
      <c r="I130" s="129"/>
      <c r="J130" s="43"/>
      <c r="K130" s="42">
        <f t="shared" si="9"/>
        <v>0</v>
      </c>
    </row>
    <row r="131" spans="1:11" x14ac:dyDescent="0.35">
      <c r="A131" s="209"/>
      <c r="B131" s="57" t="s">
        <v>70</v>
      </c>
      <c r="C131" s="45" t="s">
        <v>8</v>
      </c>
      <c r="D131" s="129">
        <f>1.02*D130</f>
        <v>5.0999999999999996</v>
      </c>
      <c r="E131" s="129"/>
      <c r="F131" s="129"/>
      <c r="G131" s="129"/>
      <c r="H131" s="42"/>
      <c r="I131" s="129"/>
      <c r="J131" s="43"/>
      <c r="K131" s="42">
        <f t="shared" si="9"/>
        <v>0</v>
      </c>
    </row>
    <row r="132" spans="1:11" x14ac:dyDescent="0.35">
      <c r="A132" s="209"/>
      <c r="B132" s="46" t="s">
        <v>71</v>
      </c>
      <c r="C132" s="45" t="s">
        <v>11</v>
      </c>
      <c r="D132" s="129">
        <f>0.4*D130</f>
        <v>2</v>
      </c>
      <c r="E132" s="129"/>
      <c r="F132" s="129"/>
      <c r="G132" s="129"/>
      <c r="H132" s="42"/>
      <c r="I132" s="129"/>
      <c r="J132" s="43"/>
      <c r="K132" s="42">
        <f t="shared" si="9"/>
        <v>0</v>
      </c>
    </row>
    <row r="133" spans="1:11" x14ac:dyDescent="0.35">
      <c r="A133" s="209"/>
      <c r="B133" s="46" t="s">
        <v>72</v>
      </c>
      <c r="C133" s="11" t="s">
        <v>11</v>
      </c>
      <c r="D133" s="129">
        <f>0.3*D130</f>
        <v>1.5</v>
      </c>
      <c r="E133" s="129"/>
      <c r="F133" s="129"/>
      <c r="G133" s="129"/>
      <c r="H133" s="42"/>
      <c r="I133" s="129"/>
      <c r="J133" s="43"/>
      <c r="K133" s="42">
        <f t="shared" si="9"/>
        <v>0</v>
      </c>
    </row>
    <row r="134" spans="1:11" x14ac:dyDescent="0.35">
      <c r="A134" s="210"/>
      <c r="B134" s="46" t="s">
        <v>26</v>
      </c>
      <c r="C134" s="11" t="s">
        <v>10</v>
      </c>
      <c r="D134" s="129">
        <f>D130*0.02</f>
        <v>0.1</v>
      </c>
      <c r="E134" s="129"/>
      <c r="F134" s="129"/>
      <c r="G134" s="129"/>
      <c r="H134" s="42"/>
      <c r="I134" s="129"/>
      <c r="J134" s="43"/>
      <c r="K134" s="42">
        <f t="shared" si="9"/>
        <v>0</v>
      </c>
    </row>
    <row r="135" spans="1:11" ht="27" x14ac:dyDescent="0.35">
      <c r="A135" s="181">
        <v>53</v>
      </c>
      <c r="B135" s="34" t="s">
        <v>78</v>
      </c>
      <c r="C135" s="35" t="s">
        <v>8</v>
      </c>
      <c r="D135" s="62">
        <v>82</v>
      </c>
      <c r="E135" s="21"/>
      <c r="F135" s="127"/>
      <c r="G135" s="21"/>
      <c r="H135" s="127"/>
      <c r="I135" s="21"/>
      <c r="J135" s="127"/>
      <c r="K135" s="127">
        <f t="shared" si="9"/>
        <v>0</v>
      </c>
    </row>
    <row r="136" spans="1:11" x14ac:dyDescent="0.35">
      <c r="A136" s="182"/>
      <c r="B136" s="30" t="s">
        <v>51</v>
      </c>
      <c r="C136" s="17" t="s">
        <v>11</v>
      </c>
      <c r="D136" s="127">
        <f>0.45*D135</f>
        <v>36.9</v>
      </c>
      <c r="E136" s="127"/>
      <c r="F136" s="127"/>
      <c r="G136" s="127"/>
      <c r="H136" s="127"/>
      <c r="I136" s="127"/>
      <c r="J136" s="127"/>
      <c r="K136" s="127">
        <f t="shared" si="9"/>
        <v>0</v>
      </c>
    </row>
    <row r="137" spans="1:11" x14ac:dyDescent="0.35">
      <c r="A137" s="182"/>
      <c r="B137" s="30" t="s">
        <v>47</v>
      </c>
      <c r="C137" s="17" t="s">
        <v>8</v>
      </c>
      <c r="D137" s="32">
        <f>0.009*D135</f>
        <v>0.73799999999999999</v>
      </c>
      <c r="E137" s="127"/>
      <c r="F137" s="127"/>
      <c r="G137" s="127"/>
      <c r="H137" s="127"/>
      <c r="I137" s="127"/>
      <c r="J137" s="127"/>
      <c r="K137" s="127">
        <f t="shared" si="9"/>
        <v>0</v>
      </c>
    </row>
    <row r="138" spans="1:11" x14ac:dyDescent="0.35">
      <c r="A138" s="182"/>
      <c r="B138" s="31" t="s">
        <v>115</v>
      </c>
      <c r="C138" s="17" t="s">
        <v>11</v>
      </c>
      <c r="D138" s="127">
        <f>D135*0.4</f>
        <v>32.800000000000004</v>
      </c>
      <c r="E138" s="127"/>
      <c r="F138" s="127"/>
      <c r="G138" s="127"/>
      <c r="H138" s="125"/>
      <c r="I138" s="127"/>
      <c r="J138" s="127"/>
      <c r="K138" s="127">
        <f>J138+G138+F138</f>
        <v>0</v>
      </c>
    </row>
    <row r="139" spans="1:11" x14ac:dyDescent="0.35">
      <c r="A139" s="182"/>
      <c r="B139" s="31" t="s">
        <v>74</v>
      </c>
      <c r="C139" s="17" t="s">
        <v>11</v>
      </c>
      <c r="D139" s="127">
        <f>0.12*D135</f>
        <v>9.84</v>
      </c>
      <c r="E139" s="127"/>
      <c r="F139" s="127"/>
      <c r="G139" s="127"/>
      <c r="H139" s="127"/>
      <c r="I139" s="127"/>
      <c r="J139" s="127"/>
      <c r="K139" s="127">
        <f t="shared" ref="K139:K143" si="10">J139+H139+F139</f>
        <v>0</v>
      </c>
    </row>
    <row r="140" spans="1:11" x14ac:dyDescent="0.35">
      <c r="A140" s="182"/>
      <c r="B140" s="3" t="s">
        <v>52</v>
      </c>
      <c r="C140" s="17" t="s">
        <v>9</v>
      </c>
      <c r="D140" s="127">
        <f>0.6*D135</f>
        <v>49.199999999999996</v>
      </c>
      <c r="E140" s="127"/>
      <c r="F140" s="127"/>
      <c r="G140" s="127"/>
      <c r="H140" s="127"/>
      <c r="I140" s="127"/>
      <c r="J140" s="127"/>
      <c r="K140" s="127">
        <f t="shared" si="10"/>
        <v>0</v>
      </c>
    </row>
    <row r="141" spans="1:11" x14ac:dyDescent="0.35">
      <c r="A141" s="182"/>
      <c r="B141" s="46" t="s">
        <v>79</v>
      </c>
      <c r="C141" s="45" t="s">
        <v>19</v>
      </c>
      <c r="D141" s="129">
        <v>4</v>
      </c>
      <c r="E141" s="50"/>
      <c r="F141" s="129"/>
      <c r="G141" s="42"/>
      <c r="H141" s="42"/>
      <c r="I141" s="42"/>
      <c r="J141" s="43"/>
      <c r="K141" s="127">
        <f t="shared" si="10"/>
        <v>0</v>
      </c>
    </row>
    <row r="142" spans="1:11" x14ac:dyDescent="0.35">
      <c r="A142" s="182"/>
      <c r="B142" s="3" t="s">
        <v>49</v>
      </c>
      <c r="C142" s="17" t="s">
        <v>9</v>
      </c>
      <c r="D142" s="127">
        <f>0.26*D135</f>
        <v>21.32</v>
      </c>
      <c r="E142" s="127"/>
      <c r="F142" s="127"/>
      <c r="G142" s="127"/>
      <c r="H142" s="127"/>
      <c r="I142" s="127"/>
      <c r="J142" s="127"/>
      <c r="K142" s="127">
        <f t="shared" si="10"/>
        <v>0</v>
      </c>
    </row>
    <row r="143" spans="1:11" x14ac:dyDescent="0.35">
      <c r="A143" s="182"/>
      <c r="B143" s="3" t="s">
        <v>75</v>
      </c>
      <c r="C143" s="17" t="s">
        <v>10</v>
      </c>
      <c r="D143" s="127">
        <f>D135*0.03</f>
        <v>2.46</v>
      </c>
      <c r="E143" s="127"/>
      <c r="F143" s="127"/>
      <c r="G143" s="127"/>
      <c r="H143" s="127"/>
      <c r="I143" s="127"/>
      <c r="J143" s="127"/>
      <c r="K143" s="127">
        <f t="shared" si="10"/>
        <v>0</v>
      </c>
    </row>
    <row r="144" spans="1:11" ht="30" customHeight="1" x14ac:dyDescent="0.35">
      <c r="A144" s="155"/>
      <c r="B144" s="134" t="s">
        <v>234</v>
      </c>
      <c r="C144" s="156"/>
      <c r="D144" s="157"/>
      <c r="E144" s="157"/>
      <c r="F144" s="157"/>
      <c r="G144" s="157"/>
      <c r="H144" s="157"/>
      <c r="I144" s="157"/>
      <c r="J144" s="157"/>
      <c r="K144" s="158"/>
    </row>
    <row r="145" spans="1:11" x14ac:dyDescent="0.35">
      <c r="A145" s="178">
        <v>54</v>
      </c>
      <c r="B145" s="76" t="s">
        <v>202</v>
      </c>
      <c r="C145" s="39" t="s">
        <v>8</v>
      </c>
      <c r="D145" s="62">
        <v>16.5</v>
      </c>
      <c r="E145" s="127"/>
      <c r="F145" s="127"/>
      <c r="G145" s="127"/>
      <c r="H145" s="127"/>
      <c r="I145" s="127"/>
      <c r="J145" s="127"/>
      <c r="K145" s="42">
        <f t="shared" ref="K145:K154" si="11">J145+H145+F145</f>
        <v>0</v>
      </c>
    </row>
    <row r="146" spans="1:11" x14ac:dyDescent="0.35">
      <c r="A146" s="179"/>
      <c r="B146" s="36" t="s">
        <v>168</v>
      </c>
      <c r="C146" s="45" t="s">
        <v>8</v>
      </c>
      <c r="D146" s="127">
        <f>D145*1.05</f>
        <v>17.324999999999999</v>
      </c>
      <c r="E146" s="127"/>
      <c r="F146" s="127"/>
      <c r="G146" s="127"/>
      <c r="H146" s="127"/>
      <c r="I146" s="127"/>
      <c r="J146" s="127"/>
      <c r="K146" s="42">
        <f t="shared" si="11"/>
        <v>0</v>
      </c>
    </row>
    <row r="147" spans="1:11" ht="27" x14ac:dyDescent="0.35">
      <c r="A147" s="179"/>
      <c r="B147" s="7" t="s">
        <v>27</v>
      </c>
      <c r="C147" s="132" t="s">
        <v>8</v>
      </c>
      <c r="D147" s="127">
        <f>D145</f>
        <v>16.5</v>
      </c>
      <c r="E147" s="127"/>
      <c r="F147" s="127"/>
      <c r="G147" s="127"/>
      <c r="H147" s="127"/>
      <c r="I147" s="127"/>
      <c r="J147" s="127"/>
      <c r="K147" s="42">
        <f t="shared" si="11"/>
        <v>0</v>
      </c>
    </row>
    <row r="148" spans="1:11" x14ac:dyDescent="0.35">
      <c r="A148" s="179"/>
      <c r="B148" s="37" t="s">
        <v>73</v>
      </c>
      <c r="C148" s="132" t="s">
        <v>8</v>
      </c>
      <c r="D148" s="127">
        <f>D147</f>
        <v>16.5</v>
      </c>
      <c r="E148" s="127"/>
      <c r="F148" s="127"/>
      <c r="G148" s="127"/>
      <c r="H148" s="127"/>
      <c r="I148" s="127"/>
      <c r="J148" s="127"/>
      <c r="K148" s="42">
        <f t="shared" si="11"/>
        <v>0</v>
      </c>
    </row>
    <row r="149" spans="1:11" x14ac:dyDescent="0.35">
      <c r="A149" s="180"/>
      <c r="B149" s="37" t="s">
        <v>26</v>
      </c>
      <c r="C149" s="132" t="s">
        <v>10</v>
      </c>
      <c r="D149" s="127">
        <f>D148*0.1</f>
        <v>1.6500000000000001</v>
      </c>
      <c r="E149" s="127"/>
      <c r="F149" s="127"/>
      <c r="G149" s="127"/>
      <c r="H149" s="127"/>
      <c r="I149" s="127"/>
      <c r="J149" s="127"/>
      <c r="K149" s="42">
        <f t="shared" si="11"/>
        <v>0</v>
      </c>
    </row>
    <row r="150" spans="1:11" x14ac:dyDescent="0.35">
      <c r="A150" s="131">
        <v>55</v>
      </c>
      <c r="B150" s="25" t="s">
        <v>174</v>
      </c>
      <c r="C150" s="39" t="s">
        <v>8</v>
      </c>
      <c r="D150" s="62">
        <f>0.9*2.15</f>
        <v>1.9350000000000001</v>
      </c>
      <c r="E150" s="127"/>
      <c r="F150" s="127"/>
      <c r="G150" s="127"/>
      <c r="H150" s="127"/>
      <c r="I150" s="127"/>
      <c r="J150" s="127"/>
      <c r="K150" s="42">
        <f t="shared" si="11"/>
        <v>0</v>
      </c>
    </row>
    <row r="151" spans="1:11" ht="27" x14ac:dyDescent="0.35">
      <c r="A151" s="111">
        <v>56</v>
      </c>
      <c r="B151" s="25" t="s">
        <v>232</v>
      </c>
      <c r="C151" s="39" t="s">
        <v>8</v>
      </c>
      <c r="D151" s="62">
        <f>0.9*2.15</f>
        <v>1.9350000000000001</v>
      </c>
      <c r="E151" s="127"/>
      <c r="F151" s="127"/>
      <c r="G151" s="127"/>
      <c r="H151" s="127"/>
      <c r="I151" s="127"/>
      <c r="J151" s="127"/>
      <c r="K151" s="42">
        <f t="shared" si="11"/>
        <v>0</v>
      </c>
    </row>
    <row r="152" spans="1:11" ht="27" x14ac:dyDescent="0.35">
      <c r="A152" s="131">
        <v>57</v>
      </c>
      <c r="B152" s="25" t="s">
        <v>228</v>
      </c>
      <c r="C152" s="131" t="s">
        <v>21</v>
      </c>
      <c r="D152" s="62">
        <v>1</v>
      </c>
      <c r="E152" s="127"/>
      <c r="F152" s="127"/>
      <c r="G152" s="127"/>
      <c r="H152" s="127"/>
      <c r="I152" s="127"/>
      <c r="J152" s="127"/>
      <c r="K152" s="42">
        <f t="shared" si="11"/>
        <v>0</v>
      </c>
    </row>
    <row r="153" spans="1:11" s="125" customFormat="1" ht="67.5" x14ac:dyDescent="0.35">
      <c r="A153" s="178">
        <v>58</v>
      </c>
      <c r="B153" s="25" t="s">
        <v>229</v>
      </c>
      <c r="C153" s="131" t="s">
        <v>21</v>
      </c>
      <c r="D153" s="62">
        <v>1</v>
      </c>
      <c r="E153" s="127"/>
      <c r="F153" s="127"/>
      <c r="G153" s="127"/>
      <c r="H153" s="127"/>
      <c r="I153" s="127"/>
      <c r="J153" s="127"/>
      <c r="K153" s="42">
        <f t="shared" si="11"/>
        <v>0</v>
      </c>
    </row>
    <row r="154" spans="1:11" s="125" customFormat="1" x14ac:dyDescent="0.35">
      <c r="A154" s="180"/>
      <c r="B154" s="143" t="s">
        <v>201</v>
      </c>
      <c r="C154" s="128" t="s">
        <v>10</v>
      </c>
      <c r="D154" s="127">
        <v>5</v>
      </c>
      <c r="E154" s="127"/>
      <c r="F154" s="127"/>
      <c r="G154" s="127"/>
      <c r="H154" s="127"/>
      <c r="I154" s="127"/>
      <c r="J154" s="127"/>
      <c r="K154" s="42">
        <f t="shared" si="11"/>
        <v>0</v>
      </c>
    </row>
    <row r="155" spans="1:11" s="125" customFormat="1" x14ac:dyDescent="0.35">
      <c r="A155" s="131">
        <v>59</v>
      </c>
      <c r="B155" s="25" t="s">
        <v>230</v>
      </c>
      <c r="C155" s="39" t="s">
        <v>8</v>
      </c>
      <c r="D155" s="62">
        <v>12.7</v>
      </c>
      <c r="E155" s="127"/>
      <c r="F155" s="127"/>
      <c r="G155" s="127"/>
      <c r="H155" s="127"/>
      <c r="I155" s="127"/>
      <c r="J155" s="127"/>
      <c r="K155" s="42">
        <f t="shared" ref="K155:K158" si="12">J155+H155+F155</f>
        <v>0</v>
      </c>
    </row>
    <row r="156" spans="1:11" s="125" customFormat="1" x14ac:dyDescent="0.35">
      <c r="A156" s="131">
        <v>60</v>
      </c>
      <c r="B156" s="25" t="s">
        <v>231</v>
      </c>
      <c r="C156" s="39" t="s">
        <v>8</v>
      </c>
      <c r="D156" s="62">
        <v>11</v>
      </c>
      <c r="E156" s="127"/>
      <c r="F156" s="127"/>
      <c r="G156" s="127"/>
      <c r="H156" s="127"/>
      <c r="I156" s="127"/>
      <c r="J156" s="127"/>
      <c r="K156" s="42">
        <f t="shared" si="12"/>
        <v>0</v>
      </c>
    </row>
    <row r="157" spans="1:11" s="125" customFormat="1" x14ac:dyDescent="0.35">
      <c r="A157" s="131">
        <v>61</v>
      </c>
      <c r="B157" s="25" t="s">
        <v>233</v>
      </c>
      <c r="C157" s="131" t="s">
        <v>19</v>
      </c>
      <c r="D157" s="62">
        <v>1</v>
      </c>
      <c r="E157" s="127"/>
      <c r="F157" s="127"/>
      <c r="G157" s="127"/>
      <c r="H157" s="127"/>
      <c r="I157" s="127"/>
      <c r="J157" s="127"/>
      <c r="K157" s="42">
        <f t="shared" si="12"/>
        <v>0</v>
      </c>
    </row>
    <row r="158" spans="1:11" s="125" customFormat="1" x14ac:dyDescent="0.35">
      <c r="A158" s="131">
        <v>62</v>
      </c>
      <c r="B158" s="25" t="s">
        <v>206</v>
      </c>
      <c r="C158" s="39" t="s">
        <v>19</v>
      </c>
      <c r="D158" s="62">
        <v>2</v>
      </c>
      <c r="E158" s="127"/>
      <c r="F158" s="127"/>
      <c r="G158" s="127"/>
      <c r="H158" s="127"/>
      <c r="I158" s="127"/>
      <c r="J158" s="127"/>
      <c r="K158" s="42">
        <f t="shared" si="12"/>
        <v>0</v>
      </c>
    </row>
    <row r="159" spans="1:11" s="125" customFormat="1" ht="27" x14ac:dyDescent="0.35">
      <c r="A159" s="178">
        <v>63</v>
      </c>
      <c r="B159" s="25" t="s">
        <v>235</v>
      </c>
      <c r="C159" s="39" t="s">
        <v>8</v>
      </c>
      <c r="D159" s="62">
        <v>1.94</v>
      </c>
      <c r="E159" s="127"/>
      <c r="F159" s="127"/>
      <c r="G159" s="127"/>
      <c r="H159" s="127"/>
      <c r="I159" s="127"/>
      <c r="J159" s="127"/>
      <c r="K159" s="42">
        <f t="shared" ref="K159:K170" si="13">J159+H159+F159</f>
        <v>0</v>
      </c>
    </row>
    <row r="160" spans="1:11" s="125" customFormat="1" x14ac:dyDescent="0.35">
      <c r="A160" s="179"/>
      <c r="B160" s="36" t="s">
        <v>168</v>
      </c>
      <c r="C160" s="45" t="s">
        <v>8</v>
      </c>
      <c r="D160" s="127">
        <f>D159*1.05</f>
        <v>2.0369999999999999</v>
      </c>
      <c r="E160" s="127"/>
      <c r="F160" s="127"/>
      <c r="G160" s="127"/>
      <c r="H160" s="127"/>
      <c r="I160" s="127"/>
      <c r="J160" s="127"/>
      <c r="K160" s="42">
        <f t="shared" si="13"/>
        <v>0</v>
      </c>
    </row>
    <row r="161" spans="1:11" s="125" customFormat="1" ht="27" x14ac:dyDescent="0.35">
      <c r="A161" s="179"/>
      <c r="B161" s="7" t="s">
        <v>27</v>
      </c>
      <c r="C161" s="132" t="s">
        <v>8</v>
      </c>
      <c r="D161" s="127">
        <f>D159</f>
        <v>1.94</v>
      </c>
      <c r="E161" s="127"/>
      <c r="F161" s="127"/>
      <c r="G161" s="127"/>
      <c r="H161" s="127"/>
      <c r="I161" s="127"/>
      <c r="J161" s="127"/>
      <c r="K161" s="42">
        <f t="shared" si="13"/>
        <v>0</v>
      </c>
    </row>
    <row r="162" spans="1:11" s="125" customFormat="1" x14ac:dyDescent="0.35">
      <c r="A162" s="179"/>
      <c r="B162" s="37" t="s">
        <v>73</v>
      </c>
      <c r="C162" s="132" t="s">
        <v>8</v>
      </c>
      <c r="D162" s="127">
        <f>D161</f>
        <v>1.94</v>
      </c>
      <c r="E162" s="127"/>
      <c r="F162" s="127"/>
      <c r="G162" s="127"/>
      <c r="H162" s="127"/>
      <c r="I162" s="127"/>
      <c r="J162" s="127"/>
      <c r="K162" s="42">
        <f t="shared" si="13"/>
        <v>0</v>
      </c>
    </row>
    <row r="163" spans="1:11" s="125" customFormat="1" x14ac:dyDescent="0.35">
      <c r="A163" s="180"/>
      <c r="B163" s="37" t="s">
        <v>26</v>
      </c>
      <c r="C163" s="132" t="s">
        <v>10</v>
      </c>
      <c r="D163" s="127">
        <f>D162*0.1</f>
        <v>0.19400000000000001</v>
      </c>
      <c r="E163" s="127"/>
      <c r="F163" s="127"/>
      <c r="G163" s="127"/>
      <c r="H163" s="127"/>
      <c r="I163" s="127"/>
      <c r="J163" s="127"/>
      <c r="K163" s="42">
        <f t="shared" si="13"/>
        <v>0</v>
      </c>
    </row>
    <row r="164" spans="1:11" s="125" customFormat="1" x14ac:dyDescent="0.35">
      <c r="A164" s="181">
        <v>64</v>
      </c>
      <c r="B164" s="34" t="s">
        <v>236</v>
      </c>
      <c r="C164" s="61" t="s">
        <v>8</v>
      </c>
      <c r="D164" s="63">
        <v>1.6</v>
      </c>
      <c r="E164" s="21"/>
      <c r="F164" s="21"/>
      <c r="G164" s="21"/>
      <c r="H164" s="21"/>
      <c r="I164" s="21"/>
      <c r="J164" s="21"/>
      <c r="K164" s="21">
        <f t="shared" si="13"/>
        <v>0</v>
      </c>
    </row>
    <row r="165" spans="1:11" s="125" customFormat="1" x14ac:dyDescent="0.35">
      <c r="A165" s="182"/>
      <c r="B165" s="22" t="s">
        <v>186</v>
      </c>
      <c r="C165" s="132" t="s">
        <v>8</v>
      </c>
      <c r="D165" s="21">
        <f>D164*1.03</f>
        <v>1.6480000000000001</v>
      </c>
      <c r="E165" s="21"/>
      <c r="F165" s="21"/>
      <c r="G165" s="21"/>
      <c r="H165" s="21"/>
      <c r="I165" s="21"/>
      <c r="J165" s="21"/>
      <c r="K165" s="21">
        <f t="shared" si="13"/>
        <v>0</v>
      </c>
    </row>
    <row r="166" spans="1:11" s="125" customFormat="1" x14ac:dyDescent="0.35">
      <c r="A166" s="182"/>
      <c r="B166" s="22" t="s">
        <v>187</v>
      </c>
      <c r="C166" s="132" t="s">
        <v>11</v>
      </c>
      <c r="D166" s="21">
        <f>D164*6</f>
        <v>9.6000000000000014</v>
      </c>
      <c r="E166" s="21"/>
      <c r="F166" s="21"/>
      <c r="G166" s="21"/>
      <c r="H166" s="21"/>
      <c r="I166" s="21"/>
      <c r="J166" s="21"/>
      <c r="K166" s="21">
        <f t="shared" si="13"/>
        <v>0</v>
      </c>
    </row>
    <row r="167" spans="1:11" s="125" customFormat="1" x14ac:dyDescent="0.35">
      <c r="A167" s="182"/>
      <c r="B167" s="22" t="s">
        <v>188</v>
      </c>
      <c r="C167" s="132" t="s">
        <v>11</v>
      </c>
      <c r="D167" s="21">
        <f>D164*0.04</f>
        <v>6.4000000000000001E-2</v>
      </c>
      <c r="E167" s="21"/>
      <c r="F167" s="21"/>
      <c r="G167" s="21"/>
      <c r="H167" s="21"/>
      <c r="I167" s="21"/>
      <c r="J167" s="21"/>
      <c r="K167" s="21">
        <f t="shared" si="13"/>
        <v>0</v>
      </c>
    </row>
    <row r="168" spans="1:11" s="125" customFormat="1" x14ac:dyDescent="0.35">
      <c r="A168" s="182"/>
      <c r="B168" s="22" t="s">
        <v>189</v>
      </c>
      <c r="C168" s="132" t="s">
        <v>44</v>
      </c>
      <c r="D168" s="21">
        <f>D164*0.1</f>
        <v>0.16000000000000003</v>
      </c>
      <c r="E168" s="21"/>
      <c r="F168" s="21"/>
      <c r="G168" s="21"/>
      <c r="H168" s="21"/>
      <c r="I168" s="21"/>
      <c r="J168" s="21"/>
      <c r="K168" s="21">
        <f t="shared" si="13"/>
        <v>0</v>
      </c>
    </row>
    <row r="169" spans="1:11" s="125" customFormat="1" x14ac:dyDescent="0.35">
      <c r="A169" s="183"/>
      <c r="B169" s="22" t="s">
        <v>26</v>
      </c>
      <c r="C169" s="132" t="s">
        <v>10</v>
      </c>
      <c r="D169" s="21">
        <f>D164*0.05</f>
        <v>8.0000000000000016E-2</v>
      </c>
      <c r="E169" s="21"/>
      <c r="F169" s="21"/>
      <c r="G169" s="21"/>
      <c r="H169" s="21"/>
      <c r="I169" s="21"/>
      <c r="J169" s="21"/>
      <c r="K169" s="21">
        <f t="shared" si="13"/>
        <v>0</v>
      </c>
    </row>
    <row r="170" spans="1:11" s="125" customFormat="1" ht="40.5" x14ac:dyDescent="0.35">
      <c r="A170" s="131">
        <v>65</v>
      </c>
      <c r="B170" s="25" t="s">
        <v>222</v>
      </c>
      <c r="C170" s="39" t="s">
        <v>8</v>
      </c>
      <c r="D170" s="62">
        <v>1.5</v>
      </c>
      <c r="E170" s="127"/>
      <c r="F170" s="127"/>
      <c r="G170" s="127"/>
      <c r="H170" s="127"/>
      <c r="I170" s="127"/>
      <c r="J170" s="127"/>
      <c r="K170" s="42">
        <f t="shared" si="13"/>
        <v>0</v>
      </c>
    </row>
    <row r="171" spans="1:11" s="125" customFormat="1" x14ac:dyDescent="0.35">
      <c r="A171" s="187" t="s">
        <v>270</v>
      </c>
      <c r="B171" s="38" t="s">
        <v>133</v>
      </c>
      <c r="C171" s="39" t="s">
        <v>8</v>
      </c>
      <c r="D171" s="40">
        <v>1.5</v>
      </c>
      <c r="E171" s="59"/>
      <c r="F171" s="129"/>
      <c r="G171" s="129"/>
      <c r="H171" s="42"/>
      <c r="I171" s="129"/>
      <c r="J171" s="43"/>
      <c r="K171" s="42">
        <f>J171+H171+F171</f>
        <v>0</v>
      </c>
    </row>
    <row r="172" spans="1:11" s="125" customFormat="1" x14ac:dyDescent="0.35">
      <c r="A172" s="188"/>
      <c r="B172" s="44" t="s">
        <v>53</v>
      </c>
      <c r="C172" s="45" t="s">
        <v>28</v>
      </c>
      <c r="D172" s="129">
        <f>0.05*D171</f>
        <v>7.5000000000000011E-2</v>
      </c>
      <c r="E172" s="129"/>
      <c r="F172" s="129"/>
      <c r="G172" s="129"/>
      <c r="H172" s="42"/>
      <c r="I172" s="129"/>
      <c r="J172" s="43"/>
      <c r="K172" s="42">
        <f>J172+H172+F172</f>
        <v>0</v>
      </c>
    </row>
    <row r="173" spans="1:11" s="125" customFormat="1" x14ac:dyDescent="0.35">
      <c r="A173" s="188"/>
      <c r="B173" s="44" t="s">
        <v>54</v>
      </c>
      <c r="C173" s="45" t="s">
        <v>29</v>
      </c>
      <c r="D173" s="129">
        <f>0.0124*D171</f>
        <v>1.8599999999999998E-2</v>
      </c>
      <c r="E173" s="129"/>
      <c r="F173" s="129"/>
      <c r="G173" s="129"/>
      <c r="H173" s="42"/>
      <c r="I173" s="129"/>
      <c r="J173" s="43"/>
      <c r="K173" s="42">
        <f>J173+H173+F173</f>
        <v>0</v>
      </c>
    </row>
    <row r="174" spans="1:11" s="125" customFormat="1" x14ac:dyDescent="0.35">
      <c r="A174" s="189"/>
      <c r="B174" s="46" t="s">
        <v>26</v>
      </c>
      <c r="C174" s="45" t="s">
        <v>10</v>
      </c>
      <c r="D174" s="129">
        <f>D171*0.2</f>
        <v>0.30000000000000004</v>
      </c>
      <c r="E174" s="129"/>
      <c r="F174" s="129"/>
      <c r="G174" s="129"/>
      <c r="H174" s="42"/>
      <c r="I174" s="129"/>
      <c r="J174" s="43"/>
      <c r="K174" s="42">
        <f>J174+H174+F174</f>
        <v>0</v>
      </c>
    </row>
    <row r="175" spans="1:11" s="125" customFormat="1" ht="27" x14ac:dyDescent="0.35">
      <c r="A175" s="184" t="s">
        <v>274</v>
      </c>
      <c r="B175" s="47" t="s">
        <v>192</v>
      </c>
      <c r="C175" s="39" t="s">
        <v>8</v>
      </c>
      <c r="D175" s="40">
        <v>1.5</v>
      </c>
      <c r="E175" s="41"/>
      <c r="F175" s="129"/>
      <c r="G175" s="129"/>
      <c r="H175" s="42"/>
      <c r="I175" s="129"/>
      <c r="J175" s="43"/>
      <c r="K175" s="42">
        <f t="shared" ref="K175:K207" si="14">J175+H175+F175</f>
        <v>0</v>
      </c>
    </row>
    <row r="176" spans="1:11" s="125" customFormat="1" x14ac:dyDescent="0.35">
      <c r="A176" s="186"/>
      <c r="B176" s="46" t="s">
        <v>134</v>
      </c>
      <c r="C176" s="45" t="s">
        <v>8</v>
      </c>
      <c r="D176" s="129">
        <f>1.05*D175</f>
        <v>1.5750000000000002</v>
      </c>
      <c r="E176" s="129"/>
      <c r="F176" s="129"/>
      <c r="G176" s="129"/>
      <c r="H176" s="42"/>
      <c r="I176" s="129"/>
      <c r="J176" s="43"/>
      <c r="K176" s="42">
        <f t="shared" si="14"/>
        <v>0</v>
      </c>
    </row>
    <row r="177" spans="1:11" s="125" customFormat="1" x14ac:dyDescent="0.35">
      <c r="A177" s="186"/>
      <c r="B177" s="46" t="s">
        <v>64</v>
      </c>
      <c r="C177" s="45" t="s">
        <v>11</v>
      </c>
      <c r="D177" s="129">
        <f>6*D175</f>
        <v>9</v>
      </c>
      <c r="E177" s="129"/>
      <c r="F177" s="129"/>
      <c r="G177" s="129"/>
      <c r="H177" s="42"/>
      <c r="I177" s="129"/>
      <c r="J177" s="43"/>
      <c r="K177" s="42">
        <f t="shared" si="14"/>
        <v>0</v>
      </c>
    </row>
    <row r="178" spans="1:11" s="125" customFormat="1" x14ac:dyDescent="0.35">
      <c r="A178" s="186"/>
      <c r="B178" s="22" t="s">
        <v>77</v>
      </c>
      <c r="C178" s="132" t="s">
        <v>44</v>
      </c>
      <c r="D178" s="21">
        <f>D175*0.1</f>
        <v>0.15000000000000002</v>
      </c>
      <c r="E178" s="21"/>
      <c r="F178" s="127"/>
      <c r="G178" s="21"/>
      <c r="H178" s="127"/>
      <c r="I178" s="21"/>
      <c r="J178" s="127"/>
      <c r="K178" s="127">
        <f t="shared" si="14"/>
        <v>0</v>
      </c>
    </row>
    <row r="179" spans="1:11" s="125" customFormat="1" x14ac:dyDescent="0.35">
      <c r="A179" s="186"/>
      <c r="B179" s="46" t="s">
        <v>135</v>
      </c>
      <c r="C179" s="45" t="s">
        <v>11</v>
      </c>
      <c r="D179" s="129">
        <f>0.04*D175</f>
        <v>0.06</v>
      </c>
      <c r="E179" s="129"/>
      <c r="F179" s="129"/>
      <c r="G179" s="129"/>
      <c r="H179" s="42"/>
      <c r="I179" s="129"/>
      <c r="J179" s="43"/>
      <c r="K179" s="42">
        <f t="shared" si="14"/>
        <v>0</v>
      </c>
    </row>
    <row r="180" spans="1:11" s="125" customFormat="1" x14ac:dyDescent="0.35">
      <c r="A180" s="185"/>
      <c r="B180" s="46" t="s">
        <v>26</v>
      </c>
      <c r="C180" s="45" t="s">
        <v>10</v>
      </c>
      <c r="D180" s="129">
        <f>(D175)*0.03</f>
        <v>4.4999999999999998E-2</v>
      </c>
      <c r="E180" s="129"/>
      <c r="F180" s="129"/>
      <c r="G180" s="129"/>
      <c r="H180" s="42"/>
      <c r="I180" s="129"/>
      <c r="J180" s="43"/>
      <c r="K180" s="42">
        <f t="shared" si="14"/>
        <v>0</v>
      </c>
    </row>
    <row r="181" spans="1:11" s="125" customFormat="1" x14ac:dyDescent="0.35">
      <c r="A181" s="181">
        <v>68</v>
      </c>
      <c r="B181" s="118" t="s">
        <v>238</v>
      </c>
      <c r="C181" s="61" t="s">
        <v>8</v>
      </c>
      <c r="D181" s="63">
        <v>11</v>
      </c>
      <c r="E181" s="21"/>
      <c r="F181" s="21"/>
      <c r="G181" s="21"/>
      <c r="H181" s="21"/>
      <c r="I181" s="21"/>
      <c r="J181" s="21"/>
      <c r="K181" s="21">
        <f t="shared" ref="K181:K187" si="15">J181+H181+F181</f>
        <v>0</v>
      </c>
    </row>
    <row r="182" spans="1:11" s="125" customFormat="1" x14ac:dyDescent="0.35">
      <c r="A182" s="182"/>
      <c r="B182" s="71" t="s">
        <v>208</v>
      </c>
      <c r="C182" s="132" t="s">
        <v>8</v>
      </c>
      <c r="D182" s="21">
        <f>D181*1.03</f>
        <v>11.33</v>
      </c>
      <c r="E182" s="21"/>
      <c r="F182" s="21"/>
      <c r="G182" s="21"/>
      <c r="H182" s="21"/>
      <c r="I182" s="21"/>
      <c r="J182" s="21"/>
      <c r="K182" s="21">
        <f t="shared" si="15"/>
        <v>0</v>
      </c>
    </row>
    <row r="183" spans="1:11" s="125" customFormat="1" x14ac:dyDescent="0.35">
      <c r="A183" s="182"/>
      <c r="B183" s="85" t="s">
        <v>184</v>
      </c>
      <c r="C183" s="132" t="s">
        <v>8</v>
      </c>
      <c r="D183" s="21">
        <v>48</v>
      </c>
      <c r="E183" s="21"/>
      <c r="F183" s="21"/>
      <c r="G183" s="21"/>
      <c r="H183" s="21"/>
      <c r="I183" s="21"/>
      <c r="J183" s="21"/>
      <c r="K183" s="21">
        <f t="shared" si="15"/>
        <v>0</v>
      </c>
    </row>
    <row r="184" spans="1:11" s="125" customFormat="1" x14ac:dyDescent="0.35">
      <c r="A184" s="183"/>
      <c r="B184" s="72" t="s">
        <v>26</v>
      </c>
      <c r="C184" s="132" t="s">
        <v>10</v>
      </c>
      <c r="D184" s="21">
        <f>D181*0.1</f>
        <v>1.1000000000000001</v>
      </c>
      <c r="E184" s="21"/>
      <c r="F184" s="21"/>
      <c r="G184" s="21"/>
      <c r="H184" s="21"/>
      <c r="I184" s="21"/>
      <c r="J184" s="21"/>
      <c r="K184" s="21">
        <f t="shared" si="15"/>
        <v>0</v>
      </c>
    </row>
    <row r="185" spans="1:11" s="125" customFormat="1" ht="40.5" x14ac:dyDescent="0.35">
      <c r="A185" s="181">
        <v>69</v>
      </c>
      <c r="B185" s="34" t="s">
        <v>245</v>
      </c>
      <c r="C185" s="35" t="s">
        <v>8</v>
      </c>
      <c r="D185" s="62">
        <v>118</v>
      </c>
      <c r="E185" s="21"/>
      <c r="F185" s="127"/>
      <c r="G185" s="21"/>
      <c r="H185" s="127"/>
      <c r="I185" s="21"/>
      <c r="J185" s="127"/>
      <c r="K185" s="127">
        <f t="shared" si="15"/>
        <v>0</v>
      </c>
    </row>
    <row r="186" spans="1:11" s="125" customFormat="1" x14ac:dyDescent="0.35">
      <c r="A186" s="182"/>
      <c r="B186" s="30" t="s">
        <v>51</v>
      </c>
      <c r="C186" s="17" t="s">
        <v>11</v>
      </c>
      <c r="D186" s="127">
        <f>0.45*D185</f>
        <v>53.1</v>
      </c>
      <c r="E186" s="127"/>
      <c r="F186" s="127"/>
      <c r="G186" s="127"/>
      <c r="H186" s="127"/>
      <c r="I186" s="127"/>
      <c r="J186" s="127"/>
      <c r="K186" s="127">
        <f t="shared" si="15"/>
        <v>0</v>
      </c>
    </row>
    <row r="187" spans="1:11" s="125" customFormat="1" x14ac:dyDescent="0.35">
      <c r="A187" s="182"/>
      <c r="B187" s="30" t="s">
        <v>47</v>
      </c>
      <c r="C187" s="17" t="s">
        <v>8</v>
      </c>
      <c r="D187" s="32">
        <f>0.009*D185</f>
        <v>1.0619999999999998</v>
      </c>
      <c r="E187" s="127"/>
      <c r="F187" s="127"/>
      <c r="G187" s="127"/>
      <c r="H187" s="127"/>
      <c r="I187" s="127"/>
      <c r="J187" s="127"/>
      <c r="K187" s="127">
        <f t="shared" si="15"/>
        <v>0</v>
      </c>
    </row>
    <row r="188" spans="1:11" s="125" customFormat="1" x14ac:dyDescent="0.35">
      <c r="A188" s="182"/>
      <c r="B188" s="31" t="s">
        <v>327</v>
      </c>
      <c r="C188" s="17" t="s">
        <v>11</v>
      </c>
      <c r="D188" s="127">
        <f>D185*0.4</f>
        <v>47.2</v>
      </c>
      <c r="E188" s="127"/>
      <c r="F188" s="127"/>
      <c r="G188" s="127"/>
      <c r="I188" s="127"/>
      <c r="J188" s="127"/>
      <c r="K188" s="127">
        <f>J188+G188+F188</f>
        <v>0</v>
      </c>
    </row>
    <row r="189" spans="1:11" s="125" customFormat="1" x14ac:dyDescent="0.35">
      <c r="A189" s="182"/>
      <c r="B189" s="31" t="s">
        <v>74</v>
      </c>
      <c r="C189" s="17" t="s">
        <v>11</v>
      </c>
      <c r="D189" s="127">
        <f>0.12*D185</f>
        <v>14.16</v>
      </c>
      <c r="E189" s="127"/>
      <c r="F189" s="127"/>
      <c r="G189" s="127"/>
      <c r="H189" s="127"/>
      <c r="I189" s="127"/>
      <c r="J189" s="127"/>
      <c r="K189" s="127">
        <f t="shared" ref="K189:K193" si="16">J189+H189+F189</f>
        <v>0</v>
      </c>
    </row>
    <row r="190" spans="1:11" s="125" customFormat="1" x14ac:dyDescent="0.35">
      <c r="A190" s="182"/>
      <c r="B190" s="3" t="s">
        <v>52</v>
      </c>
      <c r="C190" s="17" t="s">
        <v>9</v>
      </c>
      <c r="D190" s="127">
        <f>0.6*D185</f>
        <v>70.8</v>
      </c>
      <c r="E190" s="127"/>
      <c r="F190" s="127"/>
      <c r="G190" s="127"/>
      <c r="H190" s="127"/>
      <c r="I190" s="127"/>
      <c r="J190" s="127"/>
      <c r="K190" s="127">
        <f t="shared" si="16"/>
        <v>0</v>
      </c>
    </row>
    <row r="191" spans="1:11" s="125" customFormat="1" x14ac:dyDescent="0.35">
      <c r="A191" s="182"/>
      <c r="B191" s="46" t="s">
        <v>79</v>
      </c>
      <c r="C191" s="45" t="s">
        <v>19</v>
      </c>
      <c r="D191" s="129">
        <v>4</v>
      </c>
      <c r="E191" s="50"/>
      <c r="F191" s="129"/>
      <c r="G191" s="42"/>
      <c r="H191" s="42"/>
      <c r="I191" s="42"/>
      <c r="J191" s="43"/>
      <c r="K191" s="127">
        <f t="shared" si="16"/>
        <v>0</v>
      </c>
    </row>
    <row r="192" spans="1:11" s="125" customFormat="1" x14ac:dyDescent="0.35">
      <c r="A192" s="182"/>
      <c r="B192" s="3" t="s">
        <v>49</v>
      </c>
      <c r="C192" s="17" t="s">
        <v>9</v>
      </c>
      <c r="D192" s="127">
        <f>0.26*D185</f>
        <v>30.68</v>
      </c>
      <c r="E192" s="127"/>
      <c r="F192" s="127"/>
      <c r="G192" s="127"/>
      <c r="H192" s="127"/>
      <c r="I192" s="127"/>
      <c r="J192" s="127"/>
      <c r="K192" s="127">
        <f t="shared" si="16"/>
        <v>0</v>
      </c>
    </row>
    <row r="193" spans="1:11" s="125" customFormat="1" x14ac:dyDescent="0.35">
      <c r="A193" s="182"/>
      <c r="B193" s="3" t="s">
        <v>75</v>
      </c>
      <c r="C193" s="17" t="s">
        <v>10</v>
      </c>
      <c r="D193" s="127">
        <f>D185*0.03</f>
        <v>3.54</v>
      </c>
      <c r="E193" s="127"/>
      <c r="F193" s="127"/>
      <c r="G193" s="127"/>
      <c r="H193" s="127"/>
      <c r="I193" s="127"/>
      <c r="J193" s="127"/>
      <c r="K193" s="127">
        <f t="shared" si="16"/>
        <v>0</v>
      </c>
    </row>
    <row r="194" spans="1:11" s="125" customFormat="1" ht="40.5" x14ac:dyDescent="0.35">
      <c r="A194" s="184" t="s">
        <v>275</v>
      </c>
      <c r="B194" s="47" t="s">
        <v>127</v>
      </c>
      <c r="C194" s="39" t="s">
        <v>9</v>
      </c>
      <c r="D194" s="40">
        <v>14</v>
      </c>
      <c r="E194" s="129"/>
      <c r="F194" s="129"/>
      <c r="G194" s="129"/>
      <c r="H194" s="127"/>
      <c r="I194" s="129"/>
      <c r="J194" s="127"/>
      <c r="K194" s="127">
        <f>J194+H194+F194</f>
        <v>0</v>
      </c>
    </row>
    <row r="195" spans="1:11" s="125" customFormat="1" x14ac:dyDescent="0.35">
      <c r="A195" s="186"/>
      <c r="B195" s="46" t="s">
        <v>122</v>
      </c>
      <c r="C195" s="45" t="s">
        <v>98</v>
      </c>
      <c r="D195" s="50">
        <f>D194*0.2*1.1</f>
        <v>3.0800000000000005</v>
      </c>
      <c r="E195" s="50"/>
      <c r="F195" s="50"/>
      <c r="G195" s="50"/>
      <c r="H195" s="50"/>
      <c r="I195" s="50"/>
      <c r="J195" s="52"/>
      <c r="K195" s="129">
        <f>J195+H195+F195</f>
        <v>0</v>
      </c>
    </row>
    <row r="196" spans="1:11" s="125" customFormat="1" x14ac:dyDescent="0.35">
      <c r="A196" s="185"/>
      <c r="B196" s="46" t="s">
        <v>26</v>
      </c>
      <c r="C196" s="45" t="s">
        <v>10</v>
      </c>
      <c r="D196" s="50">
        <f>D194*0.08</f>
        <v>1.1200000000000001</v>
      </c>
      <c r="E196" s="50"/>
      <c r="F196" s="50"/>
      <c r="G196" s="50"/>
      <c r="H196" s="50"/>
      <c r="I196" s="50"/>
      <c r="J196" s="52"/>
      <c r="K196" s="129">
        <f>J196+H196+F196</f>
        <v>0</v>
      </c>
    </row>
    <row r="197" spans="1:11" s="125" customFormat="1" x14ac:dyDescent="0.35">
      <c r="A197" s="107"/>
      <c r="B197" s="154" t="s">
        <v>243</v>
      </c>
      <c r="C197" s="45"/>
      <c r="D197" s="129"/>
      <c r="E197" s="129"/>
      <c r="F197" s="129"/>
      <c r="G197" s="129"/>
      <c r="H197" s="42"/>
      <c r="I197" s="129"/>
      <c r="J197" s="43"/>
      <c r="K197" s="42"/>
    </row>
    <row r="198" spans="1:11" s="125" customFormat="1" ht="27" x14ac:dyDescent="0.35">
      <c r="A198" s="107" t="s">
        <v>276</v>
      </c>
      <c r="B198" s="116" t="s">
        <v>237</v>
      </c>
      <c r="C198" s="131" t="s">
        <v>44</v>
      </c>
      <c r="D198" s="62">
        <v>1</v>
      </c>
      <c r="E198" s="21"/>
      <c r="F198" s="127"/>
      <c r="G198" s="21"/>
      <c r="H198" s="127"/>
      <c r="I198" s="21"/>
      <c r="J198" s="127"/>
      <c r="K198" s="127">
        <f t="shared" si="14"/>
        <v>0</v>
      </c>
    </row>
    <row r="199" spans="1:11" s="125" customFormat="1" x14ac:dyDescent="0.35">
      <c r="A199" s="114">
        <v>72</v>
      </c>
      <c r="B199" s="116" t="s">
        <v>181</v>
      </c>
      <c r="C199" s="131" t="s">
        <v>9</v>
      </c>
      <c r="D199" s="62">
        <v>3</v>
      </c>
      <c r="E199" s="21"/>
      <c r="F199" s="127"/>
      <c r="G199" s="21"/>
      <c r="H199" s="127"/>
      <c r="I199" s="21"/>
      <c r="J199" s="127"/>
      <c r="K199" s="127">
        <f t="shared" si="14"/>
        <v>0</v>
      </c>
    </row>
    <row r="200" spans="1:11" s="125" customFormat="1" x14ac:dyDescent="0.35">
      <c r="A200" s="181">
        <v>73</v>
      </c>
      <c r="B200" s="116" t="s">
        <v>177</v>
      </c>
      <c r="C200" s="131" t="s">
        <v>9</v>
      </c>
      <c r="D200" s="62">
        <v>8</v>
      </c>
      <c r="E200" s="21"/>
      <c r="F200" s="127"/>
      <c r="G200" s="21"/>
      <c r="H200" s="127"/>
      <c r="I200" s="21"/>
      <c r="J200" s="127"/>
      <c r="K200" s="127">
        <f t="shared" si="14"/>
        <v>0</v>
      </c>
    </row>
    <row r="201" spans="1:11" s="125" customFormat="1" x14ac:dyDescent="0.35">
      <c r="A201" s="182"/>
      <c r="B201" s="112" t="s">
        <v>221</v>
      </c>
      <c r="C201" s="132" t="s">
        <v>9</v>
      </c>
      <c r="D201" s="21">
        <v>6</v>
      </c>
      <c r="E201" s="21"/>
      <c r="F201" s="127"/>
      <c r="G201" s="21"/>
      <c r="H201" s="127"/>
      <c r="I201" s="21"/>
      <c r="J201" s="127"/>
      <c r="K201" s="127">
        <f t="shared" si="14"/>
        <v>0</v>
      </c>
    </row>
    <row r="202" spans="1:11" s="125" customFormat="1" x14ac:dyDescent="0.35">
      <c r="A202" s="182"/>
      <c r="B202" s="112" t="s">
        <v>179</v>
      </c>
      <c r="C202" s="132" t="s">
        <v>44</v>
      </c>
      <c r="D202" s="21">
        <v>2</v>
      </c>
      <c r="E202" s="21"/>
      <c r="F202" s="127"/>
      <c r="G202" s="21"/>
      <c r="H202" s="127"/>
      <c r="I202" s="21"/>
      <c r="J202" s="127"/>
      <c r="K202" s="127">
        <f t="shared" si="14"/>
        <v>0</v>
      </c>
    </row>
    <row r="203" spans="1:11" s="125" customFormat="1" x14ac:dyDescent="0.35">
      <c r="A203" s="182"/>
      <c r="B203" s="112" t="s">
        <v>180</v>
      </c>
      <c r="C203" s="132" t="s">
        <v>44</v>
      </c>
      <c r="D203" s="21">
        <v>12</v>
      </c>
      <c r="E203" s="21"/>
      <c r="F203" s="127"/>
      <c r="G203" s="21"/>
      <c r="H203" s="127"/>
      <c r="I203" s="21"/>
      <c r="J203" s="127"/>
      <c r="K203" s="127">
        <f t="shared" si="14"/>
        <v>0</v>
      </c>
    </row>
    <row r="204" spans="1:11" s="125" customFormat="1" x14ac:dyDescent="0.35">
      <c r="A204" s="183"/>
      <c r="B204" s="37" t="s">
        <v>26</v>
      </c>
      <c r="C204" s="132" t="s">
        <v>10</v>
      </c>
      <c r="D204" s="127">
        <v>7</v>
      </c>
      <c r="E204" s="127"/>
      <c r="F204" s="127"/>
      <c r="G204" s="127"/>
      <c r="H204" s="127"/>
      <c r="I204" s="127"/>
      <c r="J204" s="127"/>
      <c r="K204" s="42">
        <f t="shared" si="14"/>
        <v>0</v>
      </c>
    </row>
    <row r="205" spans="1:11" s="125" customFormat="1" x14ac:dyDescent="0.35">
      <c r="A205" s="184" t="s">
        <v>277</v>
      </c>
      <c r="B205" s="130" t="s">
        <v>239</v>
      </c>
      <c r="C205" s="131" t="s">
        <v>44</v>
      </c>
      <c r="D205" s="144">
        <v>2</v>
      </c>
      <c r="E205" s="86"/>
      <c r="F205" s="133"/>
      <c r="G205" s="86"/>
      <c r="H205" s="133"/>
      <c r="I205" s="86"/>
      <c r="J205" s="133"/>
      <c r="K205" s="127">
        <f t="shared" si="14"/>
        <v>0</v>
      </c>
    </row>
    <row r="206" spans="1:11" s="125" customFormat="1" ht="40.5" x14ac:dyDescent="0.35">
      <c r="A206" s="185"/>
      <c r="B206" s="85" t="s">
        <v>267</v>
      </c>
      <c r="C206" s="128" t="s">
        <v>44</v>
      </c>
      <c r="D206" s="86">
        <v>2</v>
      </c>
      <c r="E206" s="86"/>
      <c r="F206" s="127"/>
      <c r="G206" s="86"/>
      <c r="H206" s="127"/>
      <c r="I206" s="86"/>
      <c r="J206" s="127"/>
      <c r="K206" s="127">
        <f t="shared" si="14"/>
        <v>0</v>
      </c>
    </row>
    <row r="207" spans="1:11" s="125" customFormat="1" ht="27" x14ac:dyDescent="0.35">
      <c r="A207" s="108">
        <v>75</v>
      </c>
      <c r="B207" s="115" t="s">
        <v>240</v>
      </c>
      <c r="C207" s="131" t="s">
        <v>21</v>
      </c>
      <c r="D207" s="62">
        <v>1</v>
      </c>
      <c r="E207" s="127"/>
      <c r="F207" s="127"/>
      <c r="G207" s="127"/>
      <c r="H207" s="127"/>
      <c r="I207" s="127"/>
      <c r="J207" s="127"/>
      <c r="K207" s="127">
        <f t="shared" si="14"/>
        <v>0</v>
      </c>
    </row>
    <row r="208" spans="1:11" ht="20.149999999999999" customHeight="1" x14ac:dyDescent="0.35">
      <c r="A208" s="93"/>
      <c r="B208" s="95" t="s">
        <v>246</v>
      </c>
      <c r="C208" s="93"/>
      <c r="D208" s="140"/>
      <c r="E208" s="140"/>
      <c r="F208" s="140"/>
      <c r="G208" s="140"/>
      <c r="H208" s="140"/>
      <c r="I208" s="140"/>
      <c r="J208" s="140"/>
      <c r="K208" s="140"/>
    </row>
    <row r="209" spans="1:11" s="125" customFormat="1" x14ac:dyDescent="0.35">
      <c r="A209" s="9">
        <v>76</v>
      </c>
      <c r="B209" s="25" t="s">
        <v>174</v>
      </c>
      <c r="C209" s="39" t="s">
        <v>8</v>
      </c>
      <c r="D209" s="62">
        <f>0.9*2.15</f>
        <v>1.9350000000000001</v>
      </c>
      <c r="E209" s="127"/>
      <c r="F209" s="127"/>
      <c r="G209" s="127"/>
      <c r="H209" s="127"/>
      <c r="I209" s="127"/>
      <c r="J209" s="127"/>
      <c r="K209" s="42">
        <f t="shared" ref="K209:K213" si="17">J209+H209+F209</f>
        <v>0</v>
      </c>
    </row>
    <row r="210" spans="1:11" s="125" customFormat="1" x14ac:dyDescent="0.35">
      <c r="A210" s="131">
        <v>77</v>
      </c>
      <c r="B210" s="47" t="s">
        <v>242</v>
      </c>
      <c r="C210" s="39" t="s">
        <v>19</v>
      </c>
      <c r="D210" s="40">
        <v>1</v>
      </c>
      <c r="E210" s="129"/>
      <c r="F210" s="129"/>
      <c r="G210" s="129"/>
      <c r="H210" s="42"/>
      <c r="I210" s="129"/>
      <c r="J210" s="43"/>
      <c r="K210" s="42">
        <f t="shared" si="17"/>
        <v>0</v>
      </c>
    </row>
    <row r="211" spans="1:11" s="125" customFormat="1" ht="27" x14ac:dyDescent="0.35">
      <c r="A211" s="131">
        <v>78</v>
      </c>
      <c r="B211" s="47" t="s">
        <v>300</v>
      </c>
      <c r="C211" s="39" t="s">
        <v>21</v>
      </c>
      <c r="D211" s="40">
        <v>1</v>
      </c>
      <c r="E211" s="129"/>
      <c r="F211" s="129"/>
      <c r="G211" s="129"/>
      <c r="H211" s="42"/>
      <c r="I211" s="129"/>
      <c r="J211" s="43"/>
      <c r="K211" s="42">
        <f t="shared" si="17"/>
        <v>0</v>
      </c>
    </row>
    <row r="212" spans="1:11" s="125" customFormat="1" ht="40.5" x14ac:dyDescent="0.35">
      <c r="A212" s="131">
        <v>78</v>
      </c>
      <c r="B212" s="25" t="s">
        <v>222</v>
      </c>
      <c r="C212" s="39" t="s">
        <v>8</v>
      </c>
      <c r="D212" s="62">
        <v>6.8</v>
      </c>
      <c r="E212" s="127"/>
      <c r="F212" s="127"/>
      <c r="G212" s="127"/>
      <c r="H212" s="127"/>
      <c r="I212" s="127"/>
      <c r="J212" s="127"/>
      <c r="K212" s="42">
        <f t="shared" si="17"/>
        <v>0</v>
      </c>
    </row>
    <row r="213" spans="1:11" s="125" customFormat="1" ht="27" x14ac:dyDescent="0.35">
      <c r="A213" s="78">
        <v>79</v>
      </c>
      <c r="B213" s="25" t="s">
        <v>232</v>
      </c>
      <c r="C213" s="39" t="s">
        <v>8</v>
      </c>
      <c r="D213" s="62">
        <f>0.9*2.15</f>
        <v>1.9350000000000001</v>
      </c>
      <c r="E213" s="127"/>
      <c r="F213" s="127"/>
      <c r="G213" s="127"/>
      <c r="H213" s="127"/>
      <c r="I213" s="127"/>
      <c r="J213" s="127"/>
      <c r="K213" s="42">
        <f t="shared" si="17"/>
        <v>0</v>
      </c>
    </row>
    <row r="214" spans="1:11" s="125" customFormat="1" x14ac:dyDescent="0.35">
      <c r="A214" s="187" t="s">
        <v>278</v>
      </c>
      <c r="B214" s="38" t="s">
        <v>133</v>
      </c>
      <c r="C214" s="39" t="s">
        <v>8</v>
      </c>
      <c r="D214" s="40">
        <v>4</v>
      </c>
      <c r="E214" s="59"/>
      <c r="F214" s="129"/>
      <c r="G214" s="129"/>
      <c r="H214" s="42"/>
      <c r="I214" s="129"/>
      <c r="J214" s="43"/>
      <c r="K214" s="42">
        <f>J214+H214+F214</f>
        <v>0</v>
      </c>
    </row>
    <row r="215" spans="1:11" s="125" customFormat="1" x14ac:dyDescent="0.35">
      <c r="A215" s="188"/>
      <c r="B215" s="44" t="s">
        <v>53</v>
      </c>
      <c r="C215" s="45" t="s">
        <v>28</v>
      </c>
      <c r="D215" s="129">
        <f>0.05*D214</f>
        <v>0.2</v>
      </c>
      <c r="E215" s="129"/>
      <c r="F215" s="129"/>
      <c r="G215" s="129"/>
      <c r="H215" s="42"/>
      <c r="I215" s="129"/>
      <c r="J215" s="43"/>
      <c r="K215" s="42">
        <f>J215+H215+F215</f>
        <v>0</v>
      </c>
    </row>
    <row r="216" spans="1:11" s="125" customFormat="1" x14ac:dyDescent="0.35">
      <c r="A216" s="188"/>
      <c r="B216" s="44" t="s">
        <v>54</v>
      </c>
      <c r="C216" s="45" t="s">
        <v>29</v>
      </c>
      <c r="D216" s="129">
        <f>0.0124*D214</f>
        <v>4.9599999999999998E-2</v>
      </c>
      <c r="E216" s="129"/>
      <c r="F216" s="129"/>
      <c r="G216" s="129"/>
      <c r="H216" s="42"/>
      <c r="I216" s="129"/>
      <c r="J216" s="43"/>
      <c r="K216" s="42">
        <f>J216+H216+F216</f>
        <v>0</v>
      </c>
    </row>
    <row r="217" spans="1:11" s="125" customFormat="1" x14ac:dyDescent="0.35">
      <c r="A217" s="189"/>
      <c r="B217" s="46" t="s">
        <v>26</v>
      </c>
      <c r="C217" s="45" t="s">
        <v>10</v>
      </c>
      <c r="D217" s="129">
        <f>D214*0.2</f>
        <v>0.8</v>
      </c>
      <c r="E217" s="129"/>
      <c r="F217" s="129"/>
      <c r="G217" s="129"/>
      <c r="H217" s="42"/>
      <c r="I217" s="129"/>
      <c r="J217" s="43"/>
      <c r="K217" s="42">
        <f>J217+H217+F217</f>
        <v>0</v>
      </c>
    </row>
    <row r="218" spans="1:11" s="125" customFormat="1" x14ac:dyDescent="0.35">
      <c r="A218" s="184" t="s">
        <v>279</v>
      </c>
      <c r="B218" s="47" t="s">
        <v>190</v>
      </c>
      <c r="C218" s="39" t="s">
        <v>8</v>
      </c>
      <c r="D218" s="40">
        <v>4</v>
      </c>
      <c r="E218" s="41"/>
      <c r="F218" s="129"/>
      <c r="G218" s="129"/>
      <c r="H218" s="42"/>
      <c r="I218" s="129"/>
      <c r="J218" s="43"/>
      <c r="K218" s="42">
        <f t="shared" ref="K218:K223" si="18">J218+H218+F218</f>
        <v>0</v>
      </c>
    </row>
    <row r="219" spans="1:11" s="125" customFormat="1" x14ac:dyDescent="0.35">
      <c r="A219" s="186"/>
      <c r="B219" s="46" t="s">
        <v>191</v>
      </c>
      <c r="C219" s="45" t="s">
        <v>8</v>
      </c>
      <c r="D219" s="129">
        <f>1.05*D218</f>
        <v>4.2</v>
      </c>
      <c r="E219" s="129"/>
      <c r="F219" s="129"/>
      <c r="G219" s="129"/>
      <c r="H219" s="42"/>
      <c r="I219" s="129"/>
      <c r="J219" s="43"/>
      <c r="K219" s="42">
        <f t="shared" si="18"/>
        <v>0</v>
      </c>
    </row>
    <row r="220" spans="1:11" s="125" customFormat="1" x14ac:dyDescent="0.35">
      <c r="A220" s="186"/>
      <c r="B220" s="46" t="s">
        <v>64</v>
      </c>
      <c r="C220" s="45" t="s">
        <v>11</v>
      </c>
      <c r="D220" s="129">
        <f>6*D218</f>
        <v>24</v>
      </c>
      <c r="E220" s="129"/>
      <c r="F220" s="129"/>
      <c r="G220" s="129"/>
      <c r="H220" s="42"/>
      <c r="I220" s="129"/>
      <c r="J220" s="43"/>
      <c r="K220" s="42">
        <f t="shared" si="18"/>
        <v>0</v>
      </c>
    </row>
    <row r="221" spans="1:11" s="125" customFormat="1" x14ac:dyDescent="0.35">
      <c r="A221" s="186"/>
      <c r="B221" s="22" t="s">
        <v>77</v>
      </c>
      <c r="C221" s="132" t="s">
        <v>44</v>
      </c>
      <c r="D221" s="21">
        <f>D218*0.1</f>
        <v>0.4</v>
      </c>
      <c r="E221" s="21"/>
      <c r="F221" s="127"/>
      <c r="G221" s="21"/>
      <c r="H221" s="127"/>
      <c r="I221" s="21"/>
      <c r="J221" s="127"/>
      <c r="K221" s="127">
        <f t="shared" si="18"/>
        <v>0</v>
      </c>
    </row>
    <row r="222" spans="1:11" s="125" customFormat="1" x14ac:dyDescent="0.35">
      <c r="A222" s="186"/>
      <c r="B222" s="46" t="s">
        <v>135</v>
      </c>
      <c r="C222" s="45" t="s">
        <v>11</v>
      </c>
      <c r="D222" s="129">
        <f>0.04*D218</f>
        <v>0.16</v>
      </c>
      <c r="E222" s="129"/>
      <c r="F222" s="129"/>
      <c r="G222" s="129"/>
      <c r="H222" s="42"/>
      <c r="I222" s="129"/>
      <c r="J222" s="43"/>
      <c r="K222" s="42">
        <f t="shared" si="18"/>
        <v>0</v>
      </c>
    </row>
    <row r="223" spans="1:11" s="125" customFormat="1" x14ac:dyDescent="0.35">
      <c r="A223" s="185"/>
      <c r="B223" s="46" t="s">
        <v>26</v>
      </c>
      <c r="C223" s="45" t="s">
        <v>10</v>
      </c>
      <c r="D223" s="129">
        <f>(D218)*0.03</f>
        <v>0.12</v>
      </c>
      <c r="E223" s="129"/>
      <c r="F223" s="129"/>
      <c r="G223" s="129"/>
      <c r="H223" s="42"/>
      <c r="I223" s="129"/>
      <c r="J223" s="43"/>
      <c r="K223" s="42">
        <f t="shared" si="18"/>
        <v>0</v>
      </c>
    </row>
    <row r="224" spans="1:11" x14ac:dyDescent="0.35">
      <c r="A224" s="131">
        <v>82</v>
      </c>
      <c r="B224" s="76" t="s">
        <v>202</v>
      </c>
      <c r="C224" s="39" t="s">
        <v>8</v>
      </c>
      <c r="D224" s="77">
        <v>12.1</v>
      </c>
      <c r="E224" s="133"/>
      <c r="F224" s="133"/>
      <c r="G224" s="133"/>
      <c r="H224" s="133"/>
      <c r="I224" s="133"/>
      <c r="J224" s="133"/>
      <c r="K224" s="42">
        <f t="shared" ref="K224:K241" si="19">J224+H224+F224</f>
        <v>0</v>
      </c>
    </row>
    <row r="225" spans="1:11" ht="27" x14ac:dyDescent="0.35">
      <c r="A225" s="178">
        <v>83</v>
      </c>
      <c r="B225" s="25" t="s">
        <v>173</v>
      </c>
      <c r="C225" s="39" t="s">
        <v>8</v>
      </c>
      <c r="D225" s="62">
        <v>11</v>
      </c>
      <c r="E225" s="127"/>
      <c r="F225" s="127"/>
      <c r="G225" s="127"/>
      <c r="H225" s="127"/>
      <c r="I225" s="127"/>
      <c r="J225" s="127"/>
      <c r="K225" s="42">
        <f t="shared" si="19"/>
        <v>0</v>
      </c>
    </row>
    <row r="226" spans="1:11" x14ac:dyDescent="0.35">
      <c r="A226" s="179"/>
      <c r="B226" s="36" t="s">
        <v>168</v>
      </c>
      <c r="C226" s="45" t="s">
        <v>8</v>
      </c>
      <c r="D226" s="127">
        <f>(D224*2+D225)*1.05</f>
        <v>36.960000000000008</v>
      </c>
      <c r="E226" s="127"/>
      <c r="F226" s="127"/>
      <c r="G226" s="127"/>
      <c r="H226" s="127"/>
      <c r="I226" s="127"/>
      <c r="J226" s="127"/>
      <c r="K226" s="42">
        <f t="shared" si="19"/>
        <v>0</v>
      </c>
    </row>
    <row r="227" spans="1:11" x14ac:dyDescent="0.35">
      <c r="A227" s="179"/>
      <c r="B227" s="36" t="s">
        <v>169</v>
      </c>
      <c r="C227" s="45" t="s">
        <v>8</v>
      </c>
      <c r="D227" s="127">
        <f>D225*1.05</f>
        <v>11.55</v>
      </c>
      <c r="E227" s="127"/>
      <c r="F227" s="127"/>
      <c r="G227" s="127"/>
      <c r="H227" s="127"/>
      <c r="I227" s="127"/>
      <c r="J227" s="127"/>
      <c r="K227" s="42">
        <f t="shared" si="19"/>
        <v>0</v>
      </c>
    </row>
    <row r="228" spans="1:11" s="125" customFormat="1" ht="27" x14ac:dyDescent="0.35">
      <c r="A228" s="179"/>
      <c r="B228" s="7" t="s">
        <v>27</v>
      </c>
      <c r="C228" s="132" t="s">
        <v>8</v>
      </c>
      <c r="D228" s="127">
        <f>D224+D225</f>
        <v>23.1</v>
      </c>
      <c r="E228" s="127"/>
      <c r="F228" s="127"/>
      <c r="G228" s="127"/>
      <c r="H228" s="127"/>
      <c r="I228" s="127"/>
      <c r="J228" s="127"/>
      <c r="K228" s="42">
        <f t="shared" si="19"/>
        <v>0</v>
      </c>
    </row>
    <row r="229" spans="1:11" s="125" customFormat="1" x14ac:dyDescent="0.35">
      <c r="A229" s="179"/>
      <c r="B229" s="37" t="s">
        <v>73</v>
      </c>
      <c r="C229" s="132" t="s">
        <v>8</v>
      </c>
      <c r="D229" s="127">
        <f>D228</f>
        <v>23.1</v>
      </c>
      <c r="E229" s="127"/>
      <c r="F229" s="127"/>
      <c r="G229" s="127"/>
      <c r="H229" s="127"/>
      <c r="I229" s="127"/>
      <c r="J229" s="127"/>
      <c r="K229" s="42">
        <f t="shared" si="19"/>
        <v>0</v>
      </c>
    </row>
    <row r="230" spans="1:11" s="125" customFormat="1" x14ac:dyDescent="0.35">
      <c r="A230" s="180"/>
      <c r="B230" s="37" t="s">
        <v>26</v>
      </c>
      <c r="C230" s="132" t="s">
        <v>10</v>
      </c>
      <c r="D230" s="127">
        <f>D229*0.1</f>
        <v>2.31</v>
      </c>
      <c r="E230" s="127"/>
      <c r="F230" s="127"/>
      <c r="G230" s="127"/>
      <c r="H230" s="127"/>
      <c r="I230" s="127"/>
      <c r="J230" s="127"/>
      <c r="K230" s="42">
        <f t="shared" si="19"/>
        <v>0</v>
      </c>
    </row>
    <row r="231" spans="1:11" s="125" customFormat="1" x14ac:dyDescent="0.35">
      <c r="A231" s="105">
        <v>84</v>
      </c>
      <c r="B231" s="25" t="s">
        <v>165</v>
      </c>
      <c r="C231" s="39" t="s">
        <v>8</v>
      </c>
      <c r="D231" s="62">
        <f>0.9*2.15</f>
        <v>1.9350000000000001</v>
      </c>
      <c r="E231" s="127"/>
      <c r="F231" s="127"/>
      <c r="G231" s="127"/>
      <c r="H231" s="127"/>
      <c r="I231" s="127"/>
      <c r="J231" s="127"/>
      <c r="K231" s="42">
        <f>J231+H231+F231</f>
        <v>0</v>
      </c>
    </row>
    <row r="232" spans="1:11" s="125" customFormat="1" x14ac:dyDescent="0.35">
      <c r="A232" s="181">
        <v>85</v>
      </c>
      <c r="B232" s="34" t="s">
        <v>244</v>
      </c>
      <c r="C232" s="61" t="s">
        <v>8</v>
      </c>
      <c r="D232" s="63">
        <v>24</v>
      </c>
      <c r="E232" s="21"/>
      <c r="F232" s="21"/>
      <c r="G232" s="21"/>
      <c r="H232" s="21"/>
      <c r="I232" s="21"/>
      <c r="J232" s="21"/>
      <c r="K232" s="21">
        <f t="shared" si="19"/>
        <v>0</v>
      </c>
    </row>
    <row r="233" spans="1:11" s="125" customFormat="1" x14ac:dyDescent="0.35">
      <c r="A233" s="182"/>
      <c r="B233" s="22" t="s">
        <v>186</v>
      </c>
      <c r="C233" s="132" t="s">
        <v>8</v>
      </c>
      <c r="D233" s="21">
        <f>D232*1.03</f>
        <v>24.72</v>
      </c>
      <c r="E233" s="21"/>
      <c r="F233" s="21"/>
      <c r="G233" s="21"/>
      <c r="H233" s="21"/>
      <c r="I233" s="21"/>
      <c r="J233" s="21"/>
      <c r="K233" s="21">
        <f t="shared" si="19"/>
        <v>0</v>
      </c>
    </row>
    <row r="234" spans="1:11" s="125" customFormat="1" x14ac:dyDescent="0.35">
      <c r="A234" s="182"/>
      <c r="B234" s="22" t="s">
        <v>187</v>
      </c>
      <c r="C234" s="132" t="s">
        <v>11</v>
      </c>
      <c r="D234" s="21">
        <f>D232*6</f>
        <v>144</v>
      </c>
      <c r="E234" s="21"/>
      <c r="F234" s="21"/>
      <c r="G234" s="21"/>
      <c r="H234" s="21"/>
      <c r="I234" s="21"/>
      <c r="J234" s="21"/>
      <c r="K234" s="21">
        <f t="shared" si="19"/>
        <v>0</v>
      </c>
    </row>
    <row r="235" spans="1:11" s="125" customFormat="1" x14ac:dyDescent="0.35">
      <c r="A235" s="182"/>
      <c r="B235" s="22" t="s">
        <v>188</v>
      </c>
      <c r="C235" s="132" t="s">
        <v>11</v>
      </c>
      <c r="D235" s="21">
        <f>D232*0.04</f>
        <v>0.96</v>
      </c>
      <c r="E235" s="21"/>
      <c r="F235" s="21"/>
      <c r="G235" s="21"/>
      <c r="H235" s="21"/>
      <c r="I235" s="21"/>
      <c r="J235" s="21"/>
      <c r="K235" s="21">
        <f t="shared" si="19"/>
        <v>0</v>
      </c>
    </row>
    <row r="236" spans="1:11" s="125" customFormat="1" x14ac:dyDescent="0.35">
      <c r="A236" s="182"/>
      <c r="B236" s="22" t="s">
        <v>189</v>
      </c>
      <c r="C236" s="132" t="s">
        <v>44</v>
      </c>
      <c r="D236" s="21">
        <f>D232*0.1</f>
        <v>2.4000000000000004</v>
      </c>
      <c r="E236" s="21"/>
      <c r="F236" s="21"/>
      <c r="G236" s="21"/>
      <c r="H236" s="21"/>
      <c r="I236" s="21"/>
      <c r="J236" s="21"/>
      <c r="K236" s="21">
        <f t="shared" si="19"/>
        <v>0</v>
      </c>
    </row>
    <row r="237" spans="1:11" s="125" customFormat="1" x14ac:dyDescent="0.35">
      <c r="A237" s="183"/>
      <c r="B237" s="22" t="s">
        <v>26</v>
      </c>
      <c r="C237" s="132" t="s">
        <v>10</v>
      </c>
      <c r="D237" s="21">
        <f>D232*0.05</f>
        <v>1.2000000000000002</v>
      </c>
      <c r="E237" s="21"/>
      <c r="F237" s="21"/>
      <c r="G237" s="21"/>
      <c r="H237" s="21"/>
      <c r="I237" s="21"/>
      <c r="J237" s="21"/>
      <c r="K237" s="21">
        <f t="shared" si="19"/>
        <v>0</v>
      </c>
    </row>
    <row r="238" spans="1:11" s="125" customFormat="1" x14ac:dyDescent="0.35">
      <c r="A238" s="181">
        <v>86</v>
      </c>
      <c r="B238" s="25" t="s">
        <v>209</v>
      </c>
      <c r="C238" s="132" t="s">
        <v>8</v>
      </c>
      <c r="D238" s="21">
        <v>4</v>
      </c>
      <c r="E238" s="21"/>
      <c r="F238" s="21"/>
      <c r="G238" s="21"/>
      <c r="H238" s="21"/>
      <c r="I238" s="21"/>
      <c r="J238" s="21"/>
      <c r="K238" s="21">
        <f t="shared" si="19"/>
        <v>0</v>
      </c>
    </row>
    <row r="239" spans="1:11" s="125" customFormat="1" ht="27" x14ac:dyDescent="0.35">
      <c r="A239" s="182"/>
      <c r="B239" s="6" t="s">
        <v>193</v>
      </c>
      <c r="C239" s="132" t="s">
        <v>8</v>
      </c>
      <c r="D239" s="21">
        <f>D238</f>
        <v>4</v>
      </c>
      <c r="E239" s="21"/>
      <c r="F239" s="21"/>
      <c r="G239" s="21"/>
      <c r="H239" s="21"/>
      <c r="I239" s="21"/>
      <c r="J239" s="21"/>
      <c r="K239" s="21">
        <f t="shared" si="19"/>
        <v>0</v>
      </c>
    </row>
    <row r="240" spans="1:11" s="125" customFormat="1" x14ac:dyDescent="0.35">
      <c r="A240" s="182"/>
      <c r="B240" s="85" t="s">
        <v>194</v>
      </c>
      <c r="C240" s="132" t="s">
        <v>8</v>
      </c>
      <c r="D240" s="21">
        <f>D239*1.05</f>
        <v>4.2</v>
      </c>
      <c r="E240" s="21"/>
      <c r="F240" s="21"/>
      <c r="G240" s="21"/>
      <c r="H240" s="21"/>
      <c r="I240" s="21"/>
      <c r="J240" s="21"/>
      <c r="K240" s="21">
        <f t="shared" si="19"/>
        <v>0</v>
      </c>
    </row>
    <row r="241" spans="1:11" s="125" customFormat="1" x14ac:dyDescent="0.35">
      <c r="A241" s="183"/>
      <c r="B241" s="72" t="s">
        <v>26</v>
      </c>
      <c r="C241" s="132" t="s">
        <v>10</v>
      </c>
      <c r="D241" s="21">
        <v>1</v>
      </c>
      <c r="E241" s="21"/>
      <c r="F241" s="21"/>
      <c r="G241" s="21"/>
      <c r="H241" s="21"/>
      <c r="I241" s="21"/>
      <c r="J241" s="21"/>
      <c r="K241" s="21">
        <f t="shared" si="19"/>
        <v>0</v>
      </c>
    </row>
    <row r="242" spans="1:11" s="125" customFormat="1" ht="27" x14ac:dyDescent="0.35">
      <c r="A242" s="181">
        <v>87</v>
      </c>
      <c r="B242" s="34" t="s">
        <v>241</v>
      </c>
      <c r="C242" s="131" t="s">
        <v>8</v>
      </c>
      <c r="D242" s="62">
        <v>66</v>
      </c>
      <c r="E242" s="21"/>
      <c r="F242" s="127"/>
      <c r="G242" s="21"/>
      <c r="H242" s="127"/>
      <c r="I242" s="21"/>
      <c r="J242" s="127"/>
      <c r="K242" s="127">
        <f>J242+H242+F242</f>
        <v>0</v>
      </c>
    </row>
    <row r="243" spans="1:11" s="125" customFormat="1" x14ac:dyDescent="0.35">
      <c r="A243" s="182"/>
      <c r="B243" s="30" t="s">
        <v>51</v>
      </c>
      <c r="C243" s="128" t="s">
        <v>11</v>
      </c>
      <c r="D243" s="127">
        <f>0.45*D242</f>
        <v>29.7</v>
      </c>
      <c r="E243" s="127"/>
      <c r="F243" s="127"/>
      <c r="G243" s="127"/>
      <c r="H243" s="127"/>
      <c r="I243" s="127"/>
      <c r="J243" s="127"/>
      <c r="K243" s="127">
        <f>J243+H243+F243</f>
        <v>0</v>
      </c>
    </row>
    <row r="244" spans="1:11" s="125" customFormat="1" x14ac:dyDescent="0.35">
      <c r="A244" s="182"/>
      <c r="B244" s="30" t="s">
        <v>47</v>
      </c>
      <c r="C244" s="128" t="s">
        <v>8</v>
      </c>
      <c r="D244" s="32">
        <f>0.009*D242</f>
        <v>0.59399999999999997</v>
      </c>
      <c r="E244" s="127"/>
      <c r="F244" s="127"/>
      <c r="G244" s="127"/>
      <c r="H244" s="127"/>
      <c r="I244" s="127"/>
      <c r="J244" s="127"/>
      <c r="K244" s="127">
        <f>J244+H244+F244</f>
        <v>0</v>
      </c>
    </row>
    <row r="245" spans="1:11" s="125" customFormat="1" x14ac:dyDescent="0.35">
      <c r="A245" s="182"/>
      <c r="B245" s="31" t="s">
        <v>327</v>
      </c>
      <c r="C245" s="128" t="s">
        <v>11</v>
      </c>
      <c r="D245" s="127">
        <f>D242*0.4</f>
        <v>26.400000000000002</v>
      </c>
      <c r="E245" s="127"/>
      <c r="F245" s="127"/>
      <c r="G245" s="127"/>
      <c r="I245" s="127"/>
      <c r="J245" s="127"/>
      <c r="K245" s="127">
        <f>J245+G245+F245</f>
        <v>0</v>
      </c>
    </row>
    <row r="246" spans="1:11" s="125" customFormat="1" x14ac:dyDescent="0.35">
      <c r="A246" s="182"/>
      <c r="B246" s="31" t="s">
        <v>74</v>
      </c>
      <c r="C246" s="128" t="s">
        <v>11</v>
      </c>
      <c r="D246" s="127">
        <f>0.12*D242</f>
        <v>7.92</v>
      </c>
      <c r="E246" s="127"/>
      <c r="F246" s="127"/>
      <c r="G246" s="127"/>
      <c r="H246" s="127"/>
      <c r="I246" s="127"/>
      <c r="J246" s="127"/>
      <c r="K246" s="127">
        <f t="shared" ref="K246:K251" si="20">J246+H246+F246</f>
        <v>0</v>
      </c>
    </row>
    <row r="247" spans="1:11" s="125" customFormat="1" x14ac:dyDescent="0.35">
      <c r="A247" s="182"/>
      <c r="B247" s="3" t="s">
        <v>52</v>
      </c>
      <c r="C247" s="128" t="s">
        <v>9</v>
      </c>
      <c r="D247" s="127">
        <f>0.6*D242</f>
        <v>39.6</v>
      </c>
      <c r="E247" s="127"/>
      <c r="F247" s="127"/>
      <c r="G247" s="127"/>
      <c r="H247" s="127"/>
      <c r="I247" s="127"/>
      <c r="J247" s="127"/>
      <c r="K247" s="127">
        <f t="shared" si="20"/>
        <v>0</v>
      </c>
    </row>
    <row r="248" spans="1:11" s="125" customFormat="1" x14ac:dyDescent="0.35">
      <c r="A248" s="182"/>
      <c r="B248" s="46" t="s">
        <v>79</v>
      </c>
      <c r="C248" s="45" t="s">
        <v>19</v>
      </c>
      <c r="D248" s="129">
        <v>4</v>
      </c>
      <c r="E248" s="50"/>
      <c r="F248" s="129"/>
      <c r="G248" s="42"/>
      <c r="H248" s="42"/>
      <c r="I248" s="42"/>
      <c r="J248" s="43"/>
      <c r="K248" s="127">
        <f t="shared" si="20"/>
        <v>0</v>
      </c>
    </row>
    <row r="249" spans="1:11" s="125" customFormat="1" x14ac:dyDescent="0.35">
      <c r="A249" s="182"/>
      <c r="B249" s="3" t="s">
        <v>49</v>
      </c>
      <c r="C249" s="128" t="s">
        <v>9</v>
      </c>
      <c r="D249" s="127">
        <f>0.26*D242</f>
        <v>17.16</v>
      </c>
      <c r="E249" s="127"/>
      <c r="F249" s="127"/>
      <c r="G249" s="127"/>
      <c r="H249" s="127"/>
      <c r="I249" s="127"/>
      <c r="J249" s="127"/>
      <c r="K249" s="127">
        <f t="shared" si="20"/>
        <v>0</v>
      </c>
    </row>
    <row r="250" spans="1:11" s="125" customFormat="1" x14ac:dyDescent="0.35">
      <c r="A250" s="182"/>
      <c r="B250" s="3" t="s">
        <v>75</v>
      </c>
      <c r="C250" s="128" t="s">
        <v>10</v>
      </c>
      <c r="D250" s="127">
        <f>D242*0.03</f>
        <v>1.98</v>
      </c>
      <c r="E250" s="127"/>
      <c r="F250" s="127"/>
      <c r="G250" s="127"/>
      <c r="H250" s="127"/>
      <c r="I250" s="127"/>
      <c r="J250" s="127"/>
      <c r="K250" s="127">
        <f t="shared" si="20"/>
        <v>0</v>
      </c>
    </row>
    <row r="251" spans="1:11" s="125" customFormat="1" ht="40.5" x14ac:dyDescent="0.35">
      <c r="A251" s="131">
        <v>88</v>
      </c>
      <c r="B251" s="25" t="s">
        <v>247</v>
      </c>
      <c r="C251" s="131" t="s">
        <v>8</v>
      </c>
      <c r="D251" s="62">
        <v>2.5</v>
      </c>
      <c r="E251" s="127"/>
      <c r="F251" s="127"/>
      <c r="G251" s="127"/>
      <c r="H251" s="127"/>
      <c r="I251" s="127"/>
      <c r="J251" s="127"/>
      <c r="K251" s="127">
        <f t="shared" si="20"/>
        <v>0</v>
      </c>
    </row>
    <row r="252" spans="1:11" s="125" customFormat="1" x14ac:dyDescent="0.35">
      <c r="A252" s="128"/>
      <c r="B252" s="145" t="s">
        <v>253</v>
      </c>
      <c r="C252" s="126"/>
      <c r="D252" s="133"/>
      <c r="E252" s="133"/>
      <c r="F252" s="133"/>
      <c r="G252" s="133"/>
      <c r="H252" s="133"/>
      <c r="I252" s="133"/>
      <c r="J252" s="133"/>
      <c r="K252" s="127"/>
    </row>
    <row r="253" spans="1:11" s="125" customFormat="1" x14ac:dyDescent="0.35">
      <c r="A253" s="107" t="s">
        <v>280</v>
      </c>
      <c r="B253" s="116" t="s">
        <v>301</v>
      </c>
      <c r="C253" s="131" t="s">
        <v>44</v>
      </c>
      <c r="D253" s="62">
        <v>2</v>
      </c>
      <c r="E253" s="21"/>
      <c r="F253" s="127"/>
      <c r="G253" s="21"/>
      <c r="H253" s="127"/>
      <c r="I253" s="21"/>
      <c r="J253" s="127"/>
      <c r="K253" s="127">
        <f t="shared" ref="K253:K262" si="21">J253+H253+F253</f>
        <v>0</v>
      </c>
    </row>
    <row r="254" spans="1:11" s="125" customFormat="1" ht="27" x14ac:dyDescent="0.35">
      <c r="A254" s="114">
        <v>90</v>
      </c>
      <c r="B254" s="116" t="s">
        <v>249</v>
      </c>
      <c r="C254" s="131" t="s">
        <v>44</v>
      </c>
      <c r="D254" s="62">
        <v>1</v>
      </c>
      <c r="E254" s="21"/>
      <c r="F254" s="127"/>
      <c r="G254" s="21"/>
      <c r="H254" s="127"/>
      <c r="I254" s="21"/>
      <c r="J254" s="127"/>
      <c r="K254" s="127">
        <f>J254+H254+F254</f>
        <v>0</v>
      </c>
    </row>
    <row r="255" spans="1:11" s="125" customFormat="1" x14ac:dyDescent="0.35">
      <c r="A255" s="114">
        <v>91</v>
      </c>
      <c r="B255" s="116" t="s">
        <v>248</v>
      </c>
      <c r="C255" s="131" t="s">
        <v>44</v>
      </c>
      <c r="D255" s="62">
        <v>1</v>
      </c>
      <c r="E255" s="21"/>
      <c r="F255" s="127"/>
      <c r="G255" s="21"/>
      <c r="H255" s="127"/>
      <c r="I255" s="21"/>
      <c r="J255" s="127"/>
      <c r="K255" s="127">
        <f>J255+H255+F255</f>
        <v>0</v>
      </c>
    </row>
    <row r="256" spans="1:11" s="125" customFormat="1" x14ac:dyDescent="0.35">
      <c r="A256" s="114">
        <v>92</v>
      </c>
      <c r="B256" s="116" t="s">
        <v>204</v>
      </c>
      <c r="C256" s="131" t="s">
        <v>19</v>
      </c>
      <c r="D256" s="62">
        <v>1</v>
      </c>
      <c r="E256" s="21"/>
      <c r="F256" s="127"/>
      <c r="G256" s="21"/>
      <c r="H256" s="127"/>
      <c r="I256" s="21"/>
      <c r="J256" s="127"/>
      <c r="K256" s="127">
        <f t="shared" ref="K256" si="22">J256+H256+F256</f>
        <v>0</v>
      </c>
    </row>
    <row r="257" spans="1:11" s="125" customFormat="1" x14ac:dyDescent="0.35">
      <c r="A257" s="114">
        <v>93</v>
      </c>
      <c r="B257" s="116" t="s">
        <v>182</v>
      </c>
      <c r="C257" s="131" t="s">
        <v>9</v>
      </c>
      <c r="D257" s="62">
        <v>12</v>
      </c>
      <c r="E257" s="21"/>
      <c r="F257" s="127"/>
      <c r="G257" s="21"/>
      <c r="H257" s="127"/>
      <c r="I257" s="21"/>
      <c r="J257" s="127"/>
      <c r="K257" s="127">
        <f>J257+H257+F257</f>
        <v>0</v>
      </c>
    </row>
    <row r="258" spans="1:11" s="125" customFormat="1" x14ac:dyDescent="0.35">
      <c r="A258" s="114">
        <v>94</v>
      </c>
      <c r="B258" s="116" t="s">
        <v>181</v>
      </c>
      <c r="C258" s="131" t="s">
        <v>9</v>
      </c>
      <c r="D258" s="62">
        <v>3</v>
      </c>
      <c r="E258" s="21"/>
      <c r="F258" s="127"/>
      <c r="G258" s="21"/>
      <c r="H258" s="127"/>
      <c r="I258" s="21"/>
      <c r="J258" s="127"/>
      <c r="K258" s="127">
        <f t="shared" si="21"/>
        <v>0</v>
      </c>
    </row>
    <row r="259" spans="1:11" s="125" customFormat="1" ht="27" x14ac:dyDescent="0.35">
      <c r="A259" s="181">
        <v>95</v>
      </c>
      <c r="B259" s="116" t="s">
        <v>299</v>
      </c>
      <c r="C259" s="131" t="s">
        <v>9</v>
      </c>
      <c r="D259" s="62">
        <v>22</v>
      </c>
      <c r="E259" s="21"/>
      <c r="F259" s="127"/>
      <c r="G259" s="21"/>
      <c r="H259" s="127"/>
      <c r="I259" s="21"/>
      <c r="J259" s="127"/>
      <c r="K259" s="127">
        <f t="shared" si="21"/>
        <v>0</v>
      </c>
    </row>
    <row r="260" spans="1:11" s="125" customFormat="1" x14ac:dyDescent="0.35">
      <c r="A260" s="182"/>
      <c r="B260" s="112" t="s">
        <v>221</v>
      </c>
      <c r="C260" s="132" t="s">
        <v>9</v>
      </c>
      <c r="D260" s="21">
        <v>20</v>
      </c>
      <c r="E260" s="21"/>
      <c r="F260" s="127"/>
      <c r="G260" s="21"/>
      <c r="H260" s="127"/>
      <c r="I260" s="21"/>
      <c r="J260" s="127"/>
      <c r="K260" s="127">
        <f t="shared" si="21"/>
        <v>0</v>
      </c>
    </row>
    <row r="261" spans="1:11" s="125" customFormat="1" x14ac:dyDescent="0.35">
      <c r="A261" s="182"/>
      <c r="B261" s="112" t="s">
        <v>179</v>
      </c>
      <c r="C261" s="132" t="s">
        <v>44</v>
      </c>
      <c r="D261" s="21">
        <v>4</v>
      </c>
      <c r="E261" s="21"/>
      <c r="F261" s="127"/>
      <c r="G261" s="21"/>
      <c r="H261" s="127"/>
      <c r="I261" s="21"/>
      <c r="J261" s="127"/>
      <c r="K261" s="127">
        <f t="shared" si="21"/>
        <v>0</v>
      </c>
    </row>
    <row r="262" spans="1:11" s="125" customFormat="1" x14ac:dyDescent="0.35">
      <c r="A262" s="182"/>
      <c r="B262" s="112" t="s">
        <v>178</v>
      </c>
      <c r="C262" s="132" t="s">
        <v>44</v>
      </c>
      <c r="D262" s="21">
        <v>6</v>
      </c>
      <c r="E262" s="21"/>
      <c r="F262" s="127"/>
      <c r="G262" s="21"/>
      <c r="H262" s="127"/>
      <c r="I262" s="21"/>
      <c r="J262" s="127"/>
      <c r="K262" s="127">
        <f t="shared" si="21"/>
        <v>0</v>
      </c>
    </row>
    <row r="263" spans="1:11" s="125" customFormat="1" x14ac:dyDescent="0.35">
      <c r="A263" s="182"/>
      <c r="B263" s="112" t="s">
        <v>180</v>
      </c>
      <c r="C263" s="132" t="s">
        <v>44</v>
      </c>
      <c r="D263" s="21">
        <v>16</v>
      </c>
      <c r="E263" s="21"/>
      <c r="F263" s="127"/>
      <c r="G263" s="21"/>
      <c r="H263" s="127"/>
      <c r="I263" s="21"/>
      <c r="J263" s="127"/>
      <c r="K263" s="127">
        <f>J263+H263+F263</f>
        <v>0</v>
      </c>
    </row>
    <row r="264" spans="1:11" s="125" customFormat="1" x14ac:dyDescent="0.35">
      <c r="A264" s="183"/>
      <c r="B264" s="37" t="s">
        <v>26</v>
      </c>
      <c r="C264" s="132" t="s">
        <v>10</v>
      </c>
      <c r="D264" s="127">
        <v>9</v>
      </c>
      <c r="E264" s="127"/>
      <c r="F264" s="127"/>
      <c r="G264" s="127"/>
      <c r="H264" s="127"/>
      <c r="I264" s="127"/>
      <c r="J264" s="127"/>
      <c r="K264" s="42">
        <f>J264+H264+F264</f>
        <v>0</v>
      </c>
    </row>
    <row r="265" spans="1:11" s="125" customFormat="1" x14ac:dyDescent="0.35">
      <c r="A265" s="106"/>
      <c r="B265" s="145" t="s">
        <v>252</v>
      </c>
      <c r="C265" s="132"/>
      <c r="D265" s="127"/>
      <c r="E265" s="127"/>
      <c r="F265" s="127"/>
      <c r="G265" s="127"/>
      <c r="H265" s="127"/>
      <c r="I265" s="127"/>
      <c r="J265" s="127"/>
      <c r="K265" s="42"/>
    </row>
    <row r="266" spans="1:11" s="125" customFormat="1" x14ac:dyDescent="0.35">
      <c r="A266" s="184" t="s">
        <v>281</v>
      </c>
      <c r="B266" s="130" t="s">
        <v>239</v>
      </c>
      <c r="C266" s="131" t="s">
        <v>44</v>
      </c>
      <c r="D266" s="144">
        <v>2</v>
      </c>
      <c r="E266" s="86"/>
      <c r="F266" s="133"/>
      <c r="G266" s="86"/>
      <c r="H266" s="133"/>
      <c r="I266" s="86"/>
      <c r="J266" s="133"/>
      <c r="K266" s="127">
        <f>J266+H266+F266</f>
        <v>0</v>
      </c>
    </row>
    <row r="267" spans="1:11" s="125" customFormat="1" ht="40.5" x14ac:dyDescent="0.35">
      <c r="A267" s="185"/>
      <c r="B267" s="85" t="s">
        <v>267</v>
      </c>
      <c r="C267" s="128" t="s">
        <v>44</v>
      </c>
      <c r="D267" s="86">
        <v>2</v>
      </c>
      <c r="E267" s="86"/>
      <c r="F267" s="127"/>
      <c r="G267" s="86"/>
      <c r="H267" s="127"/>
      <c r="I267" s="86"/>
      <c r="J267" s="127"/>
      <c r="K267" s="127">
        <f>J267+H267+F267</f>
        <v>0</v>
      </c>
    </row>
    <row r="268" spans="1:11" s="125" customFormat="1" ht="27" x14ac:dyDescent="0.35">
      <c r="A268" s="165" t="s">
        <v>282</v>
      </c>
      <c r="B268" s="119" t="s">
        <v>199</v>
      </c>
      <c r="C268" s="120" t="s">
        <v>198</v>
      </c>
      <c r="D268" s="122">
        <v>1</v>
      </c>
      <c r="E268" s="121"/>
      <c r="F268" s="127"/>
      <c r="G268" s="121"/>
      <c r="H268" s="127"/>
      <c r="I268" s="21"/>
      <c r="J268" s="127"/>
      <c r="K268" s="127">
        <f t="shared" ref="K268:K279" si="23">J268+H268+F268</f>
        <v>0</v>
      </c>
    </row>
    <row r="269" spans="1:11" s="125" customFormat="1" x14ac:dyDescent="0.35">
      <c r="A269" s="124">
        <v>98</v>
      </c>
      <c r="B269" s="46" t="s">
        <v>218</v>
      </c>
      <c r="C269" s="45" t="s">
        <v>19</v>
      </c>
      <c r="D269" s="129">
        <v>1</v>
      </c>
      <c r="E269" s="129"/>
      <c r="F269" s="129"/>
      <c r="G269" s="129"/>
      <c r="H269" s="42"/>
      <c r="I269" s="129"/>
      <c r="J269" s="43"/>
      <c r="K269" s="42">
        <f t="shared" si="23"/>
        <v>0</v>
      </c>
    </row>
    <row r="270" spans="1:11" s="125" customFormat="1" ht="27" x14ac:dyDescent="0.35">
      <c r="A270" s="165" t="s">
        <v>283</v>
      </c>
      <c r="B270" s="7" t="s">
        <v>101</v>
      </c>
      <c r="C270" s="87" t="s">
        <v>9</v>
      </c>
      <c r="D270" s="86">
        <v>15</v>
      </c>
      <c r="E270" s="86"/>
      <c r="F270" s="127"/>
      <c r="G270" s="86"/>
      <c r="H270" s="127"/>
      <c r="I270" s="127"/>
      <c r="J270" s="127"/>
      <c r="K270" s="127">
        <f t="shared" si="23"/>
        <v>0</v>
      </c>
    </row>
    <row r="271" spans="1:11" s="125" customFormat="1" ht="27" x14ac:dyDescent="0.35">
      <c r="A271" s="165" t="s">
        <v>284</v>
      </c>
      <c r="B271" s="7" t="s">
        <v>24</v>
      </c>
      <c r="C271" s="128" t="s">
        <v>9</v>
      </c>
      <c r="D271" s="127">
        <v>30</v>
      </c>
      <c r="E271" s="127"/>
      <c r="F271" s="127"/>
      <c r="G271" s="127"/>
      <c r="H271" s="127"/>
      <c r="I271" s="127"/>
      <c r="J271" s="127"/>
      <c r="K271" s="127">
        <f t="shared" si="23"/>
        <v>0</v>
      </c>
    </row>
    <row r="272" spans="1:11" s="125" customFormat="1" x14ac:dyDescent="0.35">
      <c r="A272" s="165" t="s">
        <v>285</v>
      </c>
      <c r="B272" s="88" t="s">
        <v>102</v>
      </c>
      <c r="C272" s="45" t="s">
        <v>19</v>
      </c>
      <c r="D272" s="129">
        <v>6</v>
      </c>
      <c r="E272" s="129"/>
      <c r="F272" s="133"/>
      <c r="G272" s="129"/>
      <c r="H272" s="133"/>
      <c r="I272" s="129"/>
      <c r="J272" s="133"/>
      <c r="K272" s="127">
        <f t="shared" si="23"/>
        <v>0</v>
      </c>
    </row>
    <row r="273" spans="1:11" s="125" customFormat="1" x14ac:dyDescent="0.35">
      <c r="A273" s="176" t="s">
        <v>286</v>
      </c>
      <c r="B273" s="7" t="s">
        <v>25</v>
      </c>
      <c r="C273" s="128" t="s">
        <v>19</v>
      </c>
      <c r="D273" s="127">
        <v>2</v>
      </c>
      <c r="E273" s="127"/>
      <c r="F273" s="133"/>
      <c r="G273" s="127"/>
      <c r="H273" s="133"/>
      <c r="I273" s="127"/>
      <c r="J273" s="133"/>
      <c r="K273" s="127">
        <f t="shared" si="23"/>
        <v>0</v>
      </c>
    </row>
    <row r="274" spans="1:11" s="125" customFormat="1" x14ac:dyDescent="0.35">
      <c r="A274" s="177"/>
      <c r="B274" s="37" t="s">
        <v>201</v>
      </c>
      <c r="C274" s="132" t="s">
        <v>10</v>
      </c>
      <c r="D274" s="127">
        <v>8</v>
      </c>
      <c r="E274" s="127"/>
      <c r="F274" s="133"/>
      <c r="G274" s="127"/>
      <c r="H274" s="127"/>
      <c r="I274" s="127"/>
      <c r="J274" s="127"/>
      <c r="K274" s="127">
        <f t="shared" si="23"/>
        <v>0</v>
      </c>
    </row>
    <row r="275" spans="1:11" s="125" customFormat="1" ht="40.5" x14ac:dyDescent="0.35">
      <c r="A275" s="164">
        <v>103</v>
      </c>
      <c r="B275" s="115" t="s">
        <v>254</v>
      </c>
      <c r="C275" s="131" t="s">
        <v>21</v>
      </c>
      <c r="D275" s="62">
        <v>1</v>
      </c>
      <c r="E275" s="127"/>
      <c r="F275" s="127"/>
      <c r="G275" s="127"/>
      <c r="H275" s="127"/>
      <c r="I275" s="127"/>
      <c r="J275" s="127"/>
      <c r="K275" s="127">
        <f t="shared" si="23"/>
        <v>0</v>
      </c>
    </row>
    <row r="276" spans="1:11" s="125" customFormat="1" ht="54" x14ac:dyDescent="0.35">
      <c r="A276" s="178">
        <v>104</v>
      </c>
      <c r="B276" s="115" t="s">
        <v>256</v>
      </c>
      <c r="C276" s="131" t="s">
        <v>21</v>
      </c>
      <c r="D276" s="62">
        <v>1</v>
      </c>
      <c r="E276" s="127"/>
      <c r="F276" s="127"/>
      <c r="G276" s="127"/>
      <c r="H276" s="127"/>
      <c r="I276" s="127"/>
      <c r="J276" s="127"/>
      <c r="K276" s="127">
        <f t="shared" ref="K276" si="24">J276+H276+F276</f>
        <v>0</v>
      </c>
    </row>
    <row r="277" spans="1:11" s="125" customFormat="1" x14ac:dyDescent="0.35">
      <c r="A277" s="179"/>
      <c r="B277" s="146" t="s">
        <v>255</v>
      </c>
      <c r="C277" s="128" t="s">
        <v>9</v>
      </c>
      <c r="D277" s="127">
        <v>5</v>
      </c>
      <c r="E277" s="127"/>
      <c r="F277" s="127"/>
      <c r="G277" s="127"/>
      <c r="H277" s="127"/>
      <c r="I277" s="127"/>
      <c r="J277" s="127"/>
      <c r="K277" s="127">
        <f t="shared" si="23"/>
        <v>0</v>
      </c>
    </row>
    <row r="278" spans="1:11" s="125" customFormat="1" x14ac:dyDescent="0.35">
      <c r="A278" s="179"/>
      <c r="B278" s="146" t="s">
        <v>257</v>
      </c>
      <c r="C278" s="128" t="s">
        <v>19</v>
      </c>
      <c r="D278" s="127">
        <v>2</v>
      </c>
      <c r="E278" s="127"/>
      <c r="F278" s="127"/>
      <c r="G278" s="127"/>
      <c r="H278" s="127"/>
      <c r="I278" s="127"/>
      <c r="J278" s="127"/>
      <c r="K278" s="127">
        <f t="shared" si="23"/>
        <v>0</v>
      </c>
    </row>
    <row r="279" spans="1:11" s="125" customFormat="1" x14ac:dyDescent="0.35">
      <c r="A279" s="180"/>
      <c r="B279" s="146" t="s">
        <v>258</v>
      </c>
      <c r="C279" s="128" t="s">
        <v>10</v>
      </c>
      <c r="D279" s="127">
        <v>12</v>
      </c>
      <c r="E279" s="127"/>
      <c r="F279" s="127"/>
      <c r="G279" s="127"/>
      <c r="H279" s="127"/>
      <c r="I279" s="127"/>
      <c r="J279" s="127"/>
      <c r="K279" s="127">
        <f t="shared" si="23"/>
        <v>0</v>
      </c>
    </row>
    <row r="280" spans="1:11" s="125" customFormat="1" ht="20.149999999999999" customHeight="1" x14ac:dyDescent="0.35">
      <c r="A280" s="159"/>
      <c r="B280" s="134" t="s">
        <v>260</v>
      </c>
      <c r="C280" s="160"/>
      <c r="D280" s="161"/>
      <c r="E280" s="157"/>
      <c r="F280" s="157"/>
      <c r="G280" s="157"/>
      <c r="H280" s="157"/>
      <c r="I280" s="157"/>
      <c r="J280" s="157"/>
      <c r="K280" s="157"/>
    </row>
    <row r="281" spans="1:11" s="125" customFormat="1" x14ac:dyDescent="0.35">
      <c r="A281" s="108">
        <v>105</v>
      </c>
      <c r="B281" s="115" t="s">
        <v>261</v>
      </c>
      <c r="C281" s="131" t="s">
        <v>8</v>
      </c>
      <c r="D281" s="62">
        <v>8.5</v>
      </c>
      <c r="E281" s="127"/>
      <c r="F281" s="127"/>
      <c r="G281" s="127"/>
      <c r="H281" s="127"/>
      <c r="I281" s="127"/>
      <c r="J281" s="127"/>
      <c r="K281" s="127">
        <f>J281+H281+F281</f>
        <v>0</v>
      </c>
    </row>
    <row r="282" spans="1:11" s="125" customFormat="1" x14ac:dyDescent="0.35">
      <c r="A282" s="108">
        <v>106</v>
      </c>
      <c r="B282" s="25" t="s">
        <v>174</v>
      </c>
      <c r="C282" s="39" t="s">
        <v>8</v>
      </c>
      <c r="D282" s="62">
        <f>0.9*2.15</f>
        <v>1.9350000000000001</v>
      </c>
      <c r="E282" s="127"/>
      <c r="F282" s="127"/>
      <c r="G282" s="127"/>
      <c r="H282" s="127"/>
      <c r="I282" s="127"/>
      <c r="J282" s="127"/>
      <c r="K282" s="42">
        <f t="shared" ref="K282:K296" si="25">J282+H282+F282</f>
        <v>0</v>
      </c>
    </row>
    <row r="283" spans="1:11" s="125" customFormat="1" ht="27" x14ac:dyDescent="0.35">
      <c r="A283" s="164">
        <v>107</v>
      </c>
      <c r="B283" s="25" t="s">
        <v>232</v>
      </c>
      <c r="C283" s="39" t="s">
        <v>8</v>
      </c>
      <c r="D283" s="62">
        <f>0.9*2.15</f>
        <v>1.9350000000000001</v>
      </c>
      <c r="E283" s="127"/>
      <c r="F283" s="127"/>
      <c r="G283" s="127"/>
      <c r="H283" s="127"/>
      <c r="I283" s="127"/>
      <c r="J283" s="127"/>
      <c r="K283" s="42">
        <f t="shared" si="25"/>
        <v>0</v>
      </c>
    </row>
    <row r="284" spans="1:11" s="125" customFormat="1" ht="40.5" x14ac:dyDescent="0.35">
      <c r="A284" s="178">
        <v>108</v>
      </c>
      <c r="B284" s="25" t="s">
        <v>273</v>
      </c>
      <c r="C284" s="39" t="s">
        <v>19</v>
      </c>
      <c r="D284" s="62">
        <v>3</v>
      </c>
      <c r="E284" s="127"/>
      <c r="F284" s="127"/>
      <c r="G284" s="127"/>
      <c r="H284" s="127"/>
      <c r="I284" s="127"/>
      <c r="J284" s="127"/>
      <c r="K284" s="42">
        <f t="shared" si="25"/>
        <v>0</v>
      </c>
    </row>
    <row r="285" spans="1:11" s="125" customFormat="1" x14ac:dyDescent="0.35">
      <c r="A285" s="180"/>
      <c r="B285" s="143" t="s">
        <v>271</v>
      </c>
      <c r="C285" s="45" t="s">
        <v>98</v>
      </c>
      <c r="D285" s="127">
        <f>0.6*0.6*3</f>
        <v>1.08</v>
      </c>
      <c r="E285" s="127"/>
      <c r="F285" s="127"/>
      <c r="G285" s="127"/>
      <c r="H285" s="127"/>
      <c r="I285" s="127"/>
      <c r="J285" s="127"/>
      <c r="K285" s="42">
        <f t="shared" si="25"/>
        <v>0</v>
      </c>
    </row>
    <row r="286" spans="1:11" s="125" customFormat="1" ht="40.5" x14ac:dyDescent="0.35">
      <c r="A286" s="181">
        <v>109</v>
      </c>
      <c r="B286" s="34" t="s">
        <v>266</v>
      </c>
      <c r="C286" s="131" t="s">
        <v>8</v>
      </c>
      <c r="D286" s="62">
        <v>26</v>
      </c>
      <c r="E286" s="21"/>
      <c r="F286" s="127"/>
      <c r="G286" s="21"/>
      <c r="H286" s="127"/>
      <c r="I286" s="21"/>
      <c r="J286" s="127"/>
      <c r="K286" s="127">
        <f>J286+H286+F286</f>
        <v>0</v>
      </c>
    </row>
    <row r="287" spans="1:11" s="125" customFormat="1" x14ac:dyDescent="0.35">
      <c r="A287" s="182"/>
      <c r="B287" s="30" t="s">
        <v>51</v>
      </c>
      <c r="C287" s="128" t="s">
        <v>11</v>
      </c>
      <c r="D287" s="127">
        <f>0.45*D286</f>
        <v>11.700000000000001</v>
      </c>
      <c r="E287" s="127"/>
      <c r="F287" s="127"/>
      <c r="G287" s="127"/>
      <c r="H287" s="127"/>
      <c r="I287" s="127"/>
      <c r="J287" s="127"/>
      <c r="K287" s="127">
        <f>J287+H287+F287</f>
        <v>0</v>
      </c>
    </row>
    <row r="288" spans="1:11" s="125" customFormat="1" x14ac:dyDescent="0.35">
      <c r="A288" s="182"/>
      <c r="B288" s="30" t="s">
        <v>47</v>
      </c>
      <c r="C288" s="128" t="s">
        <v>8</v>
      </c>
      <c r="D288" s="32">
        <f>0.009*D286</f>
        <v>0.23399999999999999</v>
      </c>
      <c r="E288" s="127"/>
      <c r="F288" s="127"/>
      <c r="G288" s="127"/>
      <c r="H288" s="127"/>
      <c r="I288" s="127"/>
      <c r="J288" s="127"/>
      <c r="K288" s="127">
        <f>J288+H288+F288</f>
        <v>0</v>
      </c>
    </row>
    <row r="289" spans="1:11" s="125" customFormat="1" x14ac:dyDescent="0.35">
      <c r="A289" s="182"/>
      <c r="B289" s="31" t="s">
        <v>327</v>
      </c>
      <c r="C289" s="128" t="s">
        <v>11</v>
      </c>
      <c r="D289" s="127">
        <f>D286*0.4</f>
        <v>10.4</v>
      </c>
      <c r="E289" s="127"/>
      <c r="F289" s="127"/>
      <c r="G289" s="127"/>
      <c r="I289" s="127"/>
      <c r="J289" s="127"/>
      <c r="K289" s="127">
        <f>J289+G289+F289</f>
        <v>0</v>
      </c>
    </row>
    <row r="290" spans="1:11" s="125" customFormat="1" x14ac:dyDescent="0.35">
      <c r="A290" s="182"/>
      <c r="B290" s="31" t="s">
        <v>74</v>
      </c>
      <c r="C290" s="128" t="s">
        <v>11</v>
      </c>
      <c r="D290" s="127">
        <f>0.12*D286</f>
        <v>3.12</v>
      </c>
      <c r="E290" s="127"/>
      <c r="F290" s="127"/>
      <c r="G290" s="127"/>
      <c r="H290" s="127"/>
      <c r="I290" s="127"/>
      <c r="J290" s="127"/>
      <c r="K290" s="127">
        <f t="shared" ref="K290:K294" si="26">J290+H290+F290</f>
        <v>0</v>
      </c>
    </row>
    <row r="291" spans="1:11" s="125" customFormat="1" x14ac:dyDescent="0.35">
      <c r="A291" s="182"/>
      <c r="B291" s="3" t="s">
        <v>52</v>
      </c>
      <c r="C291" s="128" t="s">
        <v>9</v>
      </c>
      <c r="D291" s="127">
        <f>0.6*D286</f>
        <v>15.6</v>
      </c>
      <c r="E291" s="127"/>
      <c r="F291" s="127"/>
      <c r="G291" s="127"/>
      <c r="H291" s="127"/>
      <c r="I291" s="127"/>
      <c r="J291" s="127"/>
      <c r="K291" s="127">
        <f t="shared" si="26"/>
        <v>0</v>
      </c>
    </row>
    <row r="292" spans="1:11" s="125" customFormat="1" x14ac:dyDescent="0.35">
      <c r="A292" s="182"/>
      <c r="B292" s="46" t="s">
        <v>79</v>
      </c>
      <c r="C292" s="45" t="s">
        <v>19</v>
      </c>
      <c r="D292" s="129">
        <v>4</v>
      </c>
      <c r="E292" s="50"/>
      <c r="F292" s="129"/>
      <c r="G292" s="42"/>
      <c r="H292" s="42"/>
      <c r="I292" s="42"/>
      <c r="J292" s="43"/>
      <c r="K292" s="127">
        <f t="shared" si="26"/>
        <v>0</v>
      </c>
    </row>
    <row r="293" spans="1:11" s="125" customFormat="1" x14ac:dyDescent="0.35">
      <c r="A293" s="182"/>
      <c r="B293" s="3" t="s">
        <v>49</v>
      </c>
      <c r="C293" s="128" t="s">
        <v>9</v>
      </c>
      <c r="D293" s="127">
        <f>0.26*D286</f>
        <v>6.76</v>
      </c>
      <c r="E293" s="127"/>
      <c r="F293" s="127"/>
      <c r="G293" s="127"/>
      <c r="H293" s="127"/>
      <c r="I293" s="127"/>
      <c r="J293" s="127"/>
      <c r="K293" s="127">
        <f t="shared" si="26"/>
        <v>0</v>
      </c>
    </row>
    <row r="294" spans="1:11" s="125" customFormat="1" x14ac:dyDescent="0.35">
      <c r="A294" s="182"/>
      <c r="B294" s="3" t="s">
        <v>75</v>
      </c>
      <c r="C294" s="128" t="s">
        <v>10</v>
      </c>
      <c r="D294" s="127">
        <f>D286*0.03</f>
        <v>0.78</v>
      </c>
      <c r="E294" s="127"/>
      <c r="F294" s="127"/>
      <c r="G294" s="127"/>
      <c r="H294" s="127"/>
      <c r="I294" s="127"/>
      <c r="J294" s="127"/>
      <c r="K294" s="127">
        <f t="shared" si="26"/>
        <v>0</v>
      </c>
    </row>
    <row r="295" spans="1:11" s="125" customFormat="1" x14ac:dyDescent="0.35">
      <c r="A295" s="108"/>
      <c r="B295" s="154" t="s">
        <v>243</v>
      </c>
      <c r="C295" s="39"/>
      <c r="D295" s="62"/>
      <c r="E295" s="127"/>
      <c r="F295" s="127"/>
      <c r="G295" s="127"/>
      <c r="H295" s="127"/>
      <c r="I295" s="127"/>
      <c r="J295" s="127"/>
      <c r="K295" s="42"/>
    </row>
    <row r="296" spans="1:11" s="125" customFormat="1" ht="27" x14ac:dyDescent="0.35">
      <c r="A296" s="164">
        <v>110</v>
      </c>
      <c r="B296" s="25" t="s">
        <v>272</v>
      </c>
      <c r="C296" s="39" t="s">
        <v>21</v>
      </c>
      <c r="D296" s="62">
        <v>1</v>
      </c>
      <c r="E296" s="127"/>
      <c r="F296" s="127"/>
      <c r="G296" s="127"/>
      <c r="H296" s="127"/>
      <c r="I296" s="127"/>
      <c r="J296" s="127"/>
      <c r="K296" s="42">
        <f t="shared" si="25"/>
        <v>0</v>
      </c>
    </row>
    <row r="297" spans="1:11" s="125" customFormat="1" x14ac:dyDescent="0.35">
      <c r="A297" s="108">
        <v>111</v>
      </c>
      <c r="B297" s="25" t="s">
        <v>262</v>
      </c>
      <c r="C297" s="39" t="s">
        <v>21</v>
      </c>
      <c r="D297" s="62">
        <v>1</v>
      </c>
      <c r="E297" s="127"/>
      <c r="F297" s="127"/>
      <c r="G297" s="127"/>
      <c r="H297" s="127"/>
      <c r="I297" s="127"/>
      <c r="J297" s="127"/>
      <c r="K297" s="42">
        <f t="shared" ref="K297:K304" si="27">J297+H297+F297</f>
        <v>0</v>
      </c>
    </row>
    <row r="298" spans="1:11" s="125" customFormat="1" x14ac:dyDescent="0.35">
      <c r="A298" s="108">
        <v>112</v>
      </c>
      <c r="B298" s="115" t="s">
        <v>263</v>
      </c>
      <c r="C298" s="39" t="s">
        <v>21</v>
      </c>
      <c r="D298" s="62">
        <v>1</v>
      </c>
      <c r="E298" s="127"/>
      <c r="F298" s="127"/>
      <c r="G298" s="127"/>
      <c r="H298" s="127"/>
      <c r="I298" s="127"/>
      <c r="J298" s="127"/>
      <c r="K298" s="42">
        <f t="shared" si="27"/>
        <v>0</v>
      </c>
    </row>
    <row r="299" spans="1:11" s="125" customFormat="1" ht="27" x14ac:dyDescent="0.35">
      <c r="A299" s="164">
        <v>113</v>
      </c>
      <c r="B299" s="130" t="s">
        <v>269</v>
      </c>
      <c r="C299" s="131" t="s">
        <v>44</v>
      </c>
      <c r="D299" s="144">
        <v>3</v>
      </c>
      <c r="E299" s="127"/>
      <c r="F299" s="127"/>
      <c r="G299" s="127"/>
      <c r="H299" s="127"/>
      <c r="I299" s="127"/>
      <c r="J299" s="127"/>
      <c r="K299" s="127">
        <f>J299+H299+F299</f>
        <v>0</v>
      </c>
    </row>
    <row r="300" spans="1:11" s="125" customFormat="1" ht="27" x14ac:dyDescent="0.35">
      <c r="A300" s="164">
        <v>114</v>
      </c>
      <c r="B300" s="115" t="s">
        <v>264</v>
      </c>
      <c r="C300" s="131" t="s">
        <v>21</v>
      </c>
      <c r="D300" s="62">
        <v>1</v>
      </c>
      <c r="E300" s="127"/>
      <c r="F300" s="127"/>
      <c r="G300" s="127"/>
      <c r="H300" s="127"/>
      <c r="I300" s="127"/>
      <c r="J300" s="127"/>
      <c r="K300" s="127">
        <f t="shared" si="27"/>
        <v>0</v>
      </c>
    </row>
    <row r="301" spans="1:11" s="125" customFormat="1" x14ac:dyDescent="0.35">
      <c r="A301" s="108">
        <v>115</v>
      </c>
      <c r="B301" s="115" t="s">
        <v>265</v>
      </c>
      <c r="C301" s="131" t="s">
        <v>21</v>
      </c>
      <c r="D301" s="62">
        <v>1</v>
      </c>
      <c r="E301" s="127"/>
      <c r="F301" s="127"/>
      <c r="G301" s="127"/>
      <c r="H301" s="127"/>
      <c r="I301" s="127"/>
      <c r="J301" s="127"/>
      <c r="K301" s="127">
        <f t="shared" si="27"/>
        <v>0</v>
      </c>
    </row>
    <row r="302" spans="1:11" s="125" customFormat="1" ht="27" x14ac:dyDescent="0.35">
      <c r="A302" s="176"/>
      <c r="B302" s="7" t="s">
        <v>101</v>
      </c>
      <c r="C302" s="87" t="s">
        <v>9</v>
      </c>
      <c r="D302" s="86">
        <v>20</v>
      </c>
      <c r="E302" s="127"/>
      <c r="F302" s="127"/>
      <c r="G302" s="127"/>
      <c r="H302" s="127"/>
      <c r="I302" s="127"/>
      <c r="J302" s="127"/>
      <c r="K302" s="127">
        <f t="shared" si="27"/>
        <v>0</v>
      </c>
    </row>
    <row r="303" spans="1:11" s="125" customFormat="1" x14ac:dyDescent="0.35">
      <c r="A303" s="214"/>
      <c r="B303" s="85" t="s">
        <v>103</v>
      </c>
      <c r="C303" s="128" t="s">
        <v>19</v>
      </c>
      <c r="D303" s="86">
        <v>1</v>
      </c>
      <c r="E303" s="86"/>
      <c r="F303" s="127"/>
      <c r="G303" s="127"/>
      <c r="H303" s="127"/>
      <c r="I303" s="86"/>
      <c r="J303" s="127"/>
      <c r="K303" s="127">
        <f t="shared" si="27"/>
        <v>0</v>
      </c>
    </row>
    <row r="304" spans="1:11" s="125" customFormat="1" x14ac:dyDescent="0.35">
      <c r="A304" s="177"/>
      <c r="B304" s="88" t="s">
        <v>102</v>
      </c>
      <c r="C304" s="45" t="s">
        <v>19</v>
      </c>
      <c r="D304" s="129">
        <v>4</v>
      </c>
      <c r="E304" s="129"/>
      <c r="F304" s="133"/>
      <c r="G304" s="129"/>
      <c r="H304" s="133"/>
      <c r="I304" s="129"/>
      <c r="J304" s="133"/>
      <c r="K304" s="127">
        <f t="shared" si="27"/>
        <v>0</v>
      </c>
    </row>
    <row r="305" spans="1:11" ht="20.149999999999999" customHeight="1" x14ac:dyDescent="0.35">
      <c r="A305" s="147"/>
      <c r="B305" s="163" t="s">
        <v>287</v>
      </c>
      <c r="C305" s="149"/>
      <c r="D305" s="162"/>
      <c r="E305" s="162"/>
      <c r="F305" s="162"/>
      <c r="G305" s="162"/>
      <c r="H305" s="162"/>
      <c r="I305" s="162"/>
      <c r="J305" s="162"/>
      <c r="K305" s="162"/>
    </row>
    <row r="306" spans="1:11" ht="27" x14ac:dyDescent="0.35">
      <c r="A306" s="131">
        <v>116</v>
      </c>
      <c r="B306" s="25" t="s">
        <v>290</v>
      </c>
      <c r="C306" s="131" t="s">
        <v>21</v>
      </c>
      <c r="D306" s="62">
        <v>4</v>
      </c>
      <c r="E306" s="127"/>
      <c r="F306" s="127"/>
      <c r="G306" s="127"/>
      <c r="H306" s="127"/>
      <c r="I306" s="127"/>
      <c r="J306" s="127"/>
      <c r="K306" s="127">
        <f>J306+H306+F306</f>
        <v>0</v>
      </c>
    </row>
    <row r="307" spans="1:11" x14ac:dyDescent="0.35">
      <c r="A307" s="131">
        <v>117</v>
      </c>
      <c r="B307" s="25" t="s">
        <v>288</v>
      </c>
      <c r="C307" s="131" t="s">
        <v>21</v>
      </c>
      <c r="D307" s="62">
        <v>4</v>
      </c>
      <c r="E307" s="127"/>
      <c r="F307" s="127"/>
      <c r="G307" s="127"/>
      <c r="H307" s="127"/>
      <c r="I307" s="127"/>
      <c r="J307" s="127"/>
      <c r="K307" s="127">
        <f t="shared" ref="K307:K317" si="28">J307+H307+F307</f>
        <v>0</v>
      </c>
    </row>
    <row r="308" spans="1:11" x14ac:dyDescent="0.35">
      <c r="A308" s="131">
        <v>118</v>
      </c>
      <c r="B308" s="25" t="s">
        <v>289</v>
      </c>
      <c r="C308" s="131" t="s">
        <v>21</v>
      </c>
      <c r="D308" s="62">
        <v>2</v>
      </c>
      <c r="E308" s="127"/>
      <c r="F308" s="127"/>
      <c r="G308" s="127"/>
      <c r="H308" s="127"/>
      <c r="I308" s="127"/>
      <c r="J308" s="127"/>
      <c r="K308" s="127">
        <f t="shared" si="28"/>
        <v>0</v>
      </c>
    </row>
    <row r="309" spans="1:11" ht="27" x14ac:dyDescent="0.35">
      <c r="A309" s="131">
        <v>119</v>
      </c>
      <c r="B309" s="25" t="s">
        <v>291</v>
      </c>
      <c r="C309" s="131" t="s">
        <v>23</v>
      </c>
      <c r="D309" s="62">
        <v>21</v>
      </c>
      <c r="E309" s="127"/>
      <c r="F309" s="127"/>
      <c r="G309" s="127"/>
      <c r="H309" s="127"/>
      <c r="I309" s="127"/>
      <c r="J309" s="127"/>
      <c r="K309" s="127">
        <f t="shared" si="28"/>
        <v>0</v>
      </c>
    </row>
    <row r="310" spans="1:11" s="125" customFormat="1" x14ac:dyDescent="0.35">
      <c r="A310" s="131">
        <v>120</v>
      </c>
      <c r="B310" s="25" t="s">
        <v>294</v>
      </c>
      <c r="C310" s="131" t="s">
        <v>23</v>
      </c>
      <c r="D310" s="62">
        <v>34</v>
      </c>
      <c r="E310" s="127"/>
      <c r="F310" s="127"/>
      <c r="G310" s="127"/>
      <c r="H310" s="127"/>
      <c r="I310" s="127"/>
      <c r="J310" s="127"/>
      <c r="K310" s="127">
        <f t="shared" si="28"/>
        <v>0</v>
      </c>
    </row>
    <row r="311" spans="1:11" s="125" customFormat="1" x14ac:dyDescent="0.35">
      <c r="A311" s="131">
        <v>121</v>
      </c>
      <c r="B311" s="25" t="s">
        <v>292</v>
      </c>
      <c r="C311" s="131" t="s">
        <v>19</v>
      </c>
      <c r="D311" s="62">
        <v>9</v>
      </c>
      <c r="E311" s="127"/>
      <c r="F311" s="127"/>
      <c r="G311" s="127"/>
      <c r="H311" s="127"/>
      <c r="I311" s="127"/>
      <c r="J311" s="127"/>
      <c r="K311" s="127">
        <f t="shared" si="28"/>
        <v>0</v>
      </c>
    </row>
    <row r="312" spans="1:11" x14ac:dyDescent="0.35">
      <c r="A312" s="131">
        <v>122</v>
      </c>
      <c r="B312" s="25" t="s">
        <v>304</v>
      </c>
      <c r="C312" s="131" t="s">
        <v>23</v>
      </c>
      <c r="D312" s="77">
        <v>48</v>
      </c>
      <c r="E312" s="133"/>
      <c r="F312" s="133"/>
      <c r="G312" s="133"/>
      <c r="H312" s="127"/>
      <c r="I312" s="133"/>
      <c r="J312" s="133"/>
      <c r="K312" s="127">
        <f t="shared" si="28"/>
        <v>0</v>
      </c>
    </row>
    <row r="313" spans="1:11" s="125" customFormat="1" x14ac:dyDescent="0.35">
      <c r="A313" s="131">
        <v>123</v>
      </c>
      <c r="B313" s="25" t="s">
        <v>174</v>
      </c>
      <c r="C313" s="39" t="s">
        <v>8</v>
      </c>
      <c r="D313" s="62">
        <f>0.9*2.15</f>
        <v>1.9350000000000001</v>
      </c>
      <c r="E313" s="127"/>
      <c r="F313" s="127"/>
      <c r="G313" s="127"/>
      <c r="H313" s="127"/>
      <c r="I313" s="127"/>
      <c r="J313" s="127"/>
      <c r="K313" s="42">
        <f t="shared" si="28"/>
        <v>0</v>
      </c>
    </row>
    <row r="314" spans="1:11" s="125" customFormat="1" ht="27" x14ac:dyDescent="0.35">
      <c r="A314" s="131">
        <v>124</v>
      </c>
      <c r="B314" s="25" t="s">
        <v>312</v>
      </c>
      <c r="C314" s="39" t="s">
        <v>8</v>
      </c>
      <c r="D314" s="62">
        <v>18</v>
      </c>
      <c r="E314" s="127"/>
      <c r="F314" s="127"/>
      <c r="G314" s="127"/>
      <c r="H314" s="127"/>
      <c r="I314" s="127"/>
      <c r="J314" s="127"/>
      <c r="K314" s="42">
        <f t="shared" si="28"/>
        <v>0</v>
      </c>
    </row>
    <row r="315" spans="1:11" x14ac:dyDescent="0.35">
      <c r="A315" s="131">
        <v>125</v>
      </c>
      <c r="B315" s="25" t="s">
        <v>293</v>
      </c>
      <c r="C315" s="9" t="s">
        <v>19</v>
      </c>
      <c r="D315" s="77">
        <v>10</v>
      </c>
      <c r="E315" s="133"/>
      <c r="F315" s="133"/>
      <c r="G315" s="133"/>
      <c r="H315" s="127"/>
      <c r="I315" s="133"/>
      <c r="J315" s="133"/>
      <c r="K315" s="127">
        <f t="shared" si="28"/>
        <v>0</v>
      </c>
    </row>
    <row r="316" spans="1:11" x14ac:dyDescent="0.35">
      <c r="A316" s="131">
        <v>126</v>
      </c>
      <c r="B316" s="25" t="s">
        <v>295</v>
      </c>
      <c r="C316" s="9" t="s">
        <v>19</v>
      </c>
      <c r="D316" s="77">
        <v>5</v>
      </c>
      <c r="E316" s="133"/>
      <c r="F316" s="133"/>
      <c r="G316" s="133"/>
      <c r="H316" s="127"/>
      <c r="I316" s="133"/>
      <c r="J316" s="133"/>
      <c r="K316" s="127">
        <f t="shared" si="28"/>
        <v>0</v>
      </c>
    </row>
    <row r="317" spans="1:11" x14ac:dyDescent="0.35">
      <c r="A317" s="131">
        <v>127</v>
      </c>
      <c r="B317" s="25" t="s">
        <v>296</v>
      </c>
      <c r="C317" s="131" t="s">
        <v>23</v>
      </c>
      <c r="D317" s="77">
        <v>10</v>
      </c>
      <c r="E317" s="133"/>
      <c r="F317" s="133"/>
      <c r="G317" s="133"/>
      <c r="H317" s="127"/>
      <c r="I317" s="133"/>
      <c r="J317" s="133"/>
      <c r="K317" s="127">
        <f t="shared" si="28"/>
        <v>0</v>
      </c>
    </row>
    <row r="318" spans="1:11" s="125" customFormat="1" x14ac:dyDescent="0.35">
      <c r="A318" s="187" t="s">
        <v>307</v>
      </c>
      <c r="B318" s="38" t="s">
        <v>133</v>
      </c>
      <c r="C318" s="39" t="s">
        <v>8</v>
      </c>
      <c r="D318" s="40">
        <v>10</v>
      </c>
      <c r="E318" s="59"/>
      <c r="F318" s="129"/>
      <c r="G318" s="129"/>
      <c r="H318" s="42"/>
      <c r="I318" s="129"/>
      <c r="J318" s="43"/>
      <c r="K318" s="42">
        <f>J318+H318+F318</f>
        <v>0</v>
      </c>
    </row>
    <row r="319" spans="1:11" s="125" customFormat="1" x14ac:dyDescent="0.35">
      <c r="A319" s="188"/>
      <c r="B319" s="44" t="s">
        <v>53</v>
      </c>
      <c r="C319" s="45" t="s">
        <v>28</v>
      </c>
      <c r="D319" s="129">
        <f>0.05*D318</f>
        <v>0.5</v>
      </c>
      <c r="E319" s="129"/>
      <c r="F319" s="129"/>
      <c r="G319" s="129"/>
      <c r="H319" s="42"/>
      <c r="I319" s="129"/>
      <c r="J319" s="43"/>
      <c r="K319" s="42">
        <f>J319+H319+F319</f>
        <v>0</v>
      </c>
    </row>
    <row r="320" spans="1:11" s="125" customFormat="1" x14ac:dyDescent="0.35">
      <c r="A320" s="188"/>
      <c r="B320" s="44" t="s">
        <v>54</v>
      </c>
      <c r="C320" s="45" t="s">
        <v>29</v>
      </c>
      <c r="D320" s="129">
        <f>0.0124*D318</f>
        <v>0.124</v>
      </c>
      <c r="E320" s="129"/>
      <c r="F320" s="129"/>
      <c r="G320" s="129"/>
      <c r="H320" s="42"/>
      <c r="I320" s="129"/>
      <c r="J320" s="43"/>
      <c r="K320" s="42">
        <f>J320+H320+F320</f>
        <v>0</v>
      </c>
    </row>
    <row r="321" spans="1:11" s="125" customFormat="1" x14ac:dyDescent="0.35">
      <c r="A321" s="189"/>
      <c r="B321" s="46" t="s">
        <v>26</v>
      </c>
      <c r="C321" s="45" t="s">
        <v>10</v>
      </c>
      <c r="D321" s="129">
        <f>D318*0.2</f>
        <v>2</v>
      </c>
      <c r="E321" s="129"/>
      <c r="F321" s="129"/>
      <c r="G321" s="129"/>
      <c r="H321" s="42"/>
      <c r="I321" s="129"/>
      <c r="J321" s="43"/>
      <c r="K321" s="42">
        <f>J321+H321+F321</f>
        <v>0</v>
      </c>
    </row>
    <row r="322" spans="1:11" s="125" customFormat="1" ht="27" x14ac:dyDescent="0.35">
      <c r="A322" s="184" t="s">
        <v>313</v>
      </c>
      <c r="B322" s="47" t="s">
        <v>306</v>
      </c>
      <c r="C322" s="39" t="s">
        <v>8</v>
      </c>
      <c r="D322" s="40">
        <v>4</v>
      </c>
      <c r="E322" s="41"/>
      <c r="F322" s="129"/>
      <c r="G322" s="129"/>
      <c r="H322" s="42"/>
      <c r="I322" s="129"/>
      <c r="J322" s="43"/>
      <c r="K322" s="42">
        <f t="shared" ref="K322:K327" si="29">J322+H322+F322</f>
        <v>0</v>
      </c>
    </row>
    <row r="323" spans="1:11" s="125" customFormat="1" x14ac:dyDescent="0.35">
      <c r="A323" s="186"/>
      <c r="B323" s="46" t="s">
        <v>191</v>
      </c>
      <c r="C323" s="45" t="s">
        <v>8</v>
      </c>
      <c r="D323" s="129">
        <f>1.05*D322</f>
        <v>4.2</v>
      </c>
      <c r="E323" s="129"/>
      <c r="F323" s="129"/>
      <c r="G323" s="129"/>
      <c r="H323" s="42"/>
      <c r="I323" s="129"/>
      <c r="J323" s="43"/>
      <c r="K323" s="42">
        <f t="shared" si="29"/>
        <v>0</v>
      </c>
    </row>
    <row r="324" spans="1:11" s="125" customFormat="1" x14ac:dyDescent="0.35">
      <c r="A324" s="186"/>
      <c r="B324" s="46" t="s">
        <v>64</v>
      </c>
      <c r="C324" s="45" t="s">
        <v>11</v>
      </c>
      <c r="D324" s="129">
        <f>6*D322</f>
        <v>24</v>
      </c>
      <c r="E324" s="129"/>
      <c r="F324" s="129"/>
      <c r="G324" s="129"/>
      <c r="H324" s="42"/>
      <c r="I324" s="129"/>
      <c r="J324" s="43"/>
      <c r="K324" s="42">
        <f t="shared" si="29"/>
        <v>0</v>
      </c>
    </row>
    <row r="325" spans="1:11" s="125" customFormat="1" x14ac:dyDescent="0.35">
      <c r="A325" s="186"/>
      <c r="B325" s="22" t="s">
        <v>77</v>
      </c>
      <c r="C325" s="132" t="s">
        <v>44</v>
      </c>
      <c r="D325" s="21">
        <f>D322*0.1</f>
        <v>0.4</v>
      </c>
      <c r="E325" s="21"/>
      <c r="F325" s="127"/>
      <c r="G325" s="21"/>
      <c r="H325" s="127"/>
      <c r="I325" s="21"/>
      <c r="J325" s="127"/>
      <c r="K325" s="127">
        <f t="shared" si="29"/>
        <v>0</v>
      </c>
    </row>
    <row r="326" spans="1:11" s="125" customFormat="1" x14ac:dyDescent="0.35">
      <c r="A326" s="186"/>
      <c r="B326" s="46" t="s">
        <v>135</v>
      </c>
      <c r="C326" s="45" t="s">
        <v>11</v>
      </c>
      <c r="D326" s="129">
        <f>0.04*D322</f>
        <v>0.16</v>
      </c>
      <c r="E326" s="129"/>
      <c r="F326" s="129"/>
      <c r="G326" s="129"/>
      <c r="H326" s="42"/>
      <c r="I326" s="129"/>
      <c r="J326" s="43"/>
      <c r="K326" s="42">
        <f t="shared" si="29"/>
        <v>0</v>
      </c>
    </row>
    <row r="327" spans="1:11" s="125" customFormat="1" x14ac:dyDescent="0.35">
      <c r="A327" s="185"/>
      <c r="B327" s="46" t="s">
        <v>26</v>
      </c>
      <c r="C327" s="45" t="s">
        <v>10</v>
      </c>
      <c r="D327" s="129">
        <f>(D322)*0.03</f>
        <v>0.12</v>
      </c>
      <c r="E327" s="129"/>
      <c r="F327" s="129"/>
      <c r="G327" s="129"/>
      <c r="H327" s="42"/>
      <c r="I327" s="129"/>
      <c r="J327" s="43"/>
      <c r="K327" s="42">
        <f t="shared" si="29"/>
        <v>0</v>
      </c>
    </row>
    <row r="328" spans="1:11" s="125" customFormat="1" x14ac:dyDescent="0.35">
      <c r="A328" s="178">
        <v>130</v>
      </c>
      <c r="B328" s="25" t="s">
        <v>202</v>
      </c>
      <c r="C328" s="39" t="s">
        <v>8</v>
      </c>
      <c r="D328" s="77">
        <v>22</v>
      </c>
      <c r="E328" s="133"/>
      <c r="F328" s="133"/>
      <c r="G328" s="133"/>
      <c r="H328" s="133"/>
      <c r="I328" s="133"/>
      <c r="J328" s="133"/>
      <c r="K328" s="42">
        <f t="shared" ref="K328:K332" si="30">J328+H328+F328</f>
        <v>0</v>
      </c>
    </row>
    <row r="329" spans="1:11" s="125" customFormat="1" x14ac:dyDescent="0.35">
      <c r="A329" s="179"/>
      <c r="B329" s="166" t="s">
        <v>168</v>
      </c>
      <c r="C329" s="45" t="s">
        <v>8</v>
      </c>
      <c r="D329" s="127">
        <f>D328*2.1</f>
        <v>46.2</v>
      </c>
      <c r="E329" s="127"/>
      <c r="F329" s="127"/>
      <c r="G329" s="127"/>
      <c r="H329" s="127"/>
      <c r="I329" s="127"/>
      <c r="J329" s="127"/>
      <c r="K329" s="42">
        <f t="shared" si="30"/>
        <v>0</v>
      </c>
    </row>
    <row r="330" spans="1:11" s="125" customFormat="1" ht="27" x14ac:dyDescent="0.35">
      <c r="A330" s="179"/>
      <c r="B330" s="7" t="s">
        <v>27</v>
      </c>
      <c r="C330" s="132" t="s">
        <v>8</v>
      </c>
      <c r="D330" s="127">
        <f>D328</f>
        <v>22</v>
      </c>
      <c r="E330" s="127"/>
      <c r="F330" s="127"/>
      <c r="G330" s="127"/>
      <c r="H330" s="127"/>
      <c r="I330" s="127"/>
      <c r="J330" s="127"/>
      <c r="K330" s="42">
        <f t="shared" si="30"/>
        <v>0</v>
      </c>
    </row>
    <row r="331" spans="1:11" s="125" customFormat="1" x14ac:dyDescent="0.35">
      <c r="A331" s="179"/>
      <c r="B331" s="37" t="s">
        <v>73</v>
      </c>
      <c r="C331" s="132" t="s">
        <v>8</v>
      </c>
      <c r="D331" s="127">
        <f>D330</f>
        <v>22</v>
      </c>
      <c r="E331" s="127"/>
      <c r="F331" s="127"/>
      <c r="G331" s="127"/>
      <c r="H331" s="127"/>
      <c r="I331" s="127"/>
      <c r="J331" s="127"/>
      <c r="K331" s="42">
        <f t="shared" si="30"/>
        <v>0</v>
      </c>
    </row>
    <row r="332" spans="1:11" s="125" customFormat="1" x14ac:dyDescent="0.35">
      <c r="A332" s="180"/>
      <c r="B332" s="37" t="s">
        <v>26</v>
      </c>
      <c r="C332" s="132" t="s">
        <v>10</v>
      </c>
      <c r="D332" s="127">
        <f>D331*0.1</f>
        <v>2.2000000000000002</v>
      </c>
      <c r="E332" s="127"/>
      <c r="F332" s="127"/>
      <c r="G332" s="127"/>
      <c r="H332" s="127"/>
      <c r="I332" s="127"/>
      <c r="J332" s="127"/>
      <c r="K332" s="42">
        <f t="shared" si="30"/>
        <v>0</v>
      </c>
    </row>
    <row r="333" spans="1:11" s="125" customFormat="1" ht="27" x14ac:dyDescent="0.35">
      <c r="A333" s="178">
        <v>131</v>
      </c>
      <c r="B333" s="25" t="s">
        <v>302</v>
      </c>
      <c r="C333" s="39" t="s">
        <v>8</v>
      </c>
      <c r="D333" s="62">
        <v>16</v>
      </c>
      <c r="E333" s="127"/>
      <c r="F333" s="127"/>
      <c r="G333" s="127"/>
      <c r="H333" s="127"/>
      <c r="I333" s="127"/>
      <c r="J333" s="127"/>
      <c r="K333" s="42">
        <f t="shared" ref="K333:K342" si="31">J333+H333+F333</f>
        <v>0</v>
      </c>
    </row>
    <row r="334" spans="1:11" s="125" customFormat="1" x14ac:dyDescent="0.35">
      <c r="A334" s="179"/>
      <c r="B334" s="166" t="s">
        <v>168</v>
      </c>
      <c r="C334" s="45" t="s">
        <v>8</v>
      </c>
      <c r="D334" s="127">
        <f>D333*1.05</f>
        <v>16.8</v>
      </c>
      <c r="E334" s="127"/>
      <c r="F334" s="127"/>
      <c r="G334" s="127"/>
      <c r="H334" s="127"/>
      <c r="I334" s="127"/>
      <c r="J334" s="127"/>
      <c r="K334" s="42">
        <f t="shared" si="31"/>
        <v>0</v>
      </c>
    </row>
    <row r="335" spans="1:11" s="125" customFormat="1" x14ac:dyDescent="0.35">
      <c r="A335" s="179"/>
      <c r="B335" s="7" t="s">
        <v>303</v>
      </c>
      <c r="C335" s="132" t="s">
        <v>8</v>
      </c>
      <c r="D335" s="127">
        <f>D333</f>
        <v>16</v>
      </c>
      <c r="E335" s="127"/>
      <c r="F335" s="127"/>
      <c r="G335" s="127"/>
      <c r="H335" s="127"/>
      <c r="I335" s="127"/>
      <c r="J335" s="127"/>
      <c r="K335" s="42">
        <f t="shared" si="31"/>
        <v>0</v>
      </c>
    </row>
    <row r="336" spans="1:11" s="125" customFormat="1" x14ac:dyDescent="0.35">
      <c r="A336" s="179"/>
      <c r="B336" s="37" t="s">
        <v>73</v>
      </c>
      <c r="C336" s="132" t="s">
        <v>8</v>
      </c>
      <c r="D336" s="127">
        <f>D335</f>
        <v>16</v>
      </c>
      <c r="E336" s="127"/>
      <c r="F336" s="127"/>
      <c r="G336" s="127"/>
      <c r="H336" s="127"/>
      <c r="I336" s="127"/>
      <c r="J336" s="127"/>
      <c r="K336" s="42">
        <f t="shared" si="31"/>
        <v>0</v>
      </c>
    </row>
    <row r="337" spans="1:11" s="125" customFormat="1" x14ac:dyDescent="0.35">
      <c r="A337" s="180"/>
      <c r="B337" s="37" t="s">
        <v>26</v>
      </c>
      <c r="C337" s="132" t="s">
        <v>10</v>
      </c>
      <c r="D337" s="127">
        <f>D336*0.1</f>
        <v>1.6</v>
      </c>
      <c r="E337" s="127"/>
      <c r="F337" s="127"/>
      <c r="G337" s="127"/>
      <c r="H337" s="127"/>
      <c r="I337" s="127"/>
      <c r="J337" s="127"/>
      <c r="K337" s="42">
        <f t="shared" si="31"/>
        <v>0</v>
      </c>
    </row>
    <row r="338" spans="1:11" s="125" customFormat="1" ht="27" x14ac:dyDescent="0.35">
      <c r="A338" s="164">
        <v>132</v>
      </c>
      <c r="B338" s="25" t="s">
        <v>305</v>
      </c>
      <c r="C338" s="39" t="s">
        <v>8</v>
      </c>
      <c r="D338" s="62">
        <f>0.9*2.15</f>
        <v>1.9350000000000001</v>
      </c>
      <c r="E338" s="127"/>
      <c r="F338" s="127"/>
      <c r="G338" s="127"/>
      <c r="H338" s="127"/>
      <c r="I338" s="127"/>
      <c r="J338" s="127"/>
      <c r="K338" s="42">
        <f t="shared" si="31"/>
        <v>0</v>
      </c>
    </row>
    <row r="339" spans="1:11" s="125" customFormat="1" ht="27" x14ac:dyDescent="0.35">
      <c r="A339" s="181">
        <v>133</v>
      </c>
      <c r="B339" s="118" t="s">
        <v>308</v>
      </c>
      <c r="C339" s="61" t="s">
        <v>8</v>
      </c>
      <c r="D339" s="63">
        <v>55</v>
      </c>
      <c r="E339" s="21"/>
      <c r="F339" s="21"/>
      <c r="G339" s="21"/>
      <c r="H339" s="21"/>
      <c r="I339" s="21"/>
      <c r="J339" s="21"/>
      <c r="K339" s="21">
        <f t="shared" si="31"/>
        <v>0</v>
      </c>
    </row>
    <row r="340" spans="1:11" s="125" customFormat="1" x14ac:dyDescent="0.35">
      <c r="A340" s="182"/>
      <c r="B340" s="71" t="s">
        <v>208</v>
      </c>
      <c r="C340" s="132" t="s">
        <v>8</v>
      </c>
      <c r="D340" s="21">
        <f>D339*1.03</f>
        <v>56.65</v>
      </c>
      <c r="E340" s="21"/>
      <c r="F340" s="21"/>
      <c r="G340" s="21"/>
      <c r="H340" s="21"/>
      <c r="I340" s="21"/>
      <c r="J340" s="21"/>
      <c r="K340" s="21">
        <f t="shared" si="31"/>
        <v>0</v>
      </c>
    </row>
    <row r="341" spans="1:11" s="125" customFormat="1" x14ac:dyDescent="0.35">
      <c r="A341" s="182"/>
      <c r="B341" s="85" t="s">
        <v>184</v>
      </c>
      <c r="C341" s="132" t="s">
        <v>8</v>
      </c>
      <c r="D341" s="21">
        <v>30</v>
      </c>
      <c r="E341" s="21"/>
      <c r="F341" s="21"/>
      <c r="G341" s="21"/>
      <c r="H341" s="21"/>
      <c r="I341" s="21"/>
      <c r="J341" s="21"/>
      <c r="K341" s="21">
        <f t="shared" si="31"/>
        <v>0</v>
      </c>
    </row>
    <row r="342" spans="1:11" s="125" customFormat="1" x14ac:dyDescent="0.35">
      <c r="A342" s="183"/>
      <c r="B342" s="72" t="s">
        <v>26</v>
      </c>
      <c r="C342" s="132" t="s">
        <v>10</v>
      </c>
      <c r="D342" s="21">
        <f>D339*0.1</f>
        <v>5.5</v>
      </c>
      <c r="E342" s="21"/>
      <c r="F342" s="21"/>
      <c r="G342" s="21"/>
      <c r="H342" s="21"/>
      <c r="I342" s="21"/>
      <c r="J342" s="21"/>
      <c r="K342" s="21">
        <f t="shared" si="31"/>
        <v>0</v>
      </c>
    </row>
    <row r="343" spans="1:11" s="125" customFormat="1" ht="27" x14ac:dyDescent="0.35">
      <c r="A343" s="181">
        <v>134</v>
      </c>
      <c r="B343" s="34" t="s">
        <v>326</v>
      </c>
      <c r="C343" s="131" t="s">
        <v>8</v>
      </c>
      <c r="D343" s="62">
        <v>181</v>
      </c>
      <c r="E343" s="21"/>
      <c r="F343" s="127"/>
      <c r="G343" s="21"/>
      <c r="H343" s="127"/>
      <c r="I343" s="21"/>
      <c r="J343" s="127"/>
      <c r="K343" s="127">
        <f>J343+H343+F343</f>
        <v>0</v>
      </c>
    </row>
    <row r="344" spans="1:11" s="125" customFormat="1" x14ac:dyDescent="0.35">
      <c r="A344" s="182"/>
      <c r="B344" s="30" t="s">
        <v>51</v>
      </c>
      <c r="C344" s="128" t="s">
        <v>11</v>
      </c>
      <c r="D344" s="127">
        <f>0.45*D343</f>
        <v>81.45</v>
      </c>
      <c r="E344" s="127"/>
      <c r="F344" s="127"/>
      <c r="G344" s="127"/>
      <c r="H344" s="127"/>
      <c r="I344" s="127"/>
      <c r="J344" s="127"/>
      <c r="K344" s="127">
        <f>J344+H344+F344</f>
        <v>0</v>
      </c>
    </row>
    <row r="345" spans="1:11" s="125" customFormat="1" x14ac:dyDescent="0.35">
      <c r="A345" s="182"/>
      <c r="B345" s="30" t="s">
        <v>47</v>
      </c>
      <c r="C345" s="128" t="s">
        <v>8</v>
      </c>
      <c r="D345" s="32">
        <f>0.009*D343</f>
        <v>1.6289999999999998</v>
      </c>
      <c r="E345" s="127"/>
      <c r="F345" s="127"/>
      <c r="G345" s="127"/>
      <c r="H345" s="127"/>
      <c r="I345" s="127"/>
      <c r="J345" s="127"/>
      <c r="K345" s="127">
        <f>J345+H345+F345</f>
        <v>0</v>
      </c>
    </row>
    <row r="346" spans="1:11" s="125" customFormat="1" x14ac:dyDescent="0.35">
      <c r="A346" s="182"/>
      <c r="B346" s="31" t="s">
        <v>327</v>
      </c>
      <c r="C346" s="128" t="s">
        <v>11</v>
      </c>
      <c r="D346" s="127">
        <f>D343*0.4</f>
        <v>72.400000000000006</v>
      </c>
      <c r="E346" s="127"/>
      <c r="F346" s="127"/>
      <c r="G346" s="127"/>
      <c r="I346" s="127"/>
      <c r="J346" s="127"/>
      <c r="K346" s="127">
        <f>J346+G346+F346</f>
        <v>0</v>
      </c>
    </row>
    <row r="347" spans="1:11" s="125" customFormat="1" x14ac:dyDescent="0.35">
      <c r="A347" s="182"/>
      <c r="B347" s="31" t="s">
        <v>74</v>
      </c>
      <c r="C347" s="128" t="s">
        <v>11</v>
      </c>
      <c r="D347" s="127">
        <f>0.12*D343</f>
        <v>21.72</v>
      </c>
      <c r="E347" s="127"/>
      <c r="F347" s="127"/>
      <c r="G347" s="127"/>
      <c r="H347" s="127"/>
      <c r="I347" s="127"/>
      <c r="J347" s="127"/>
      <c r="K347" s="127">
        <f t="shared" ref="K347:K351" si="32">J347+H347+F347</f>
        <v>0</v>
      </c>
    </row>
    <row r="348" spans="1:11" s="125" customFormat="1" x14ac:dyDescent="0.35">
      <c r="A348" s="182"/>
      <c r="B348" s="3" t="s">
        <v>52</v>
      </c>
      <c r="C348" s="128" t="s">
        <v>9</v>
      </c>
      <c r="D348" s="127">
        <f>0.6*D343</f>
        <v>108.6</v>
      </c>
      <c r="E348" s="127"/>
      <c r="F348" s="127"/>
      <c r="G348" s="127"/>
      <c r="H348" s="127"/>
      <c r="I348" s="127"/>
      <c r="J348" s="127"/>
      <c r="K348" s="127">
        <f t="shared" si="32"/>
        <v>0</v>
      </c>
    </row>
    <row r="349" spans="1:11" s="125" customFormat="1" x14ac:dyDescent="0.35">
      <c r="A349" s="182"/>
      <c r="B349" s="46" t="s">
        <v>79</v>
      </c>
      <c r="C349" s="45" t="s">
        <v>19</v>
      </c>
      <c r="D349" s="129">
        <v>4</v>
      </c>
      <c r="E349" s="50"/>
      <c r="F349" s="129"/>
      <c r="G349" s="42"/>
      <c r="H349" s="42"/>
      <c r="I349" s="42"/>
      <c r="J349" s="43"/>
      <c r="K349" s="127">
        <f t="shared" si="32"/>
        <v>0</v>
      </c>
    </row>
    <row r="350" spans="1:11" s="125" customFormat="1" x14ac:dyDescent="0.35">
      <c r="A350" s="182"/>
      <c r="B350" s="3" t="s">
        <v>49</v>
      </c>
      <c r="C350" s="128" t="s">
        <v>9</v>
      </c>
      <c r="D350" s="127">
        <f>0.26*D343</f>
        <v>47.06</v>
      </c>
      <c r="E350" s="127"/>
      <c r="F350" s="127"/>
      <c r="G350" s="127"/>
      <c r="H350" s="127"/>
      <c r="I350" s="127"/>
      <c r="J350" s="127"/>
      <c r="K350" s="127">
        <f t="shared" si="32"/>
        <v>0</v>
      </c>
    </row>
    <row r="351" spans="1:11" s="125" customFormat="1" x14ac:dyDescent="0.35">
      <c r="A351" s="182"/>
      <c r="B351" s="3" t="s">
        <v>75</v>
      </c>
      <c r="C351" s="128" t="s">
        <v>10</v>
      </c>
      <c r="D351" s="127">
        <f>D343*0.03</f>
        <v>5.43</v>
      </c>
      <c r="E351" s="127"/>
      <c r="F351" s="127"/>
      <c r="G351" s="127"/>
      <c r="H351" s="127"/>
      <c r="I351" s="127"/>
      <c r="J351" s="127"/>
      <c r="K351" s="127">
        <f t="shared" si="32"/>
        <v>0</v>
      </c>
    </row>
    <row r="352" spans="1:11" s="125" customFormat="1" x14ac:dyDescent="0.35">
      <c r="A352" s="128"/>
      <c r="B352" s="145" t="s">
        <v>253</v>
      </c>
      <c r="C352" s="126"/>
      <c r="D352" s="133"/>
      <c r="E352" s="133"/>
      <c r="F352" s="133"/>
      <c r="G352" s="133"/>
      <c r="H352" s="133"/>
      <c r="I352" s="133"/>
      <c r="J352" s="133"/>
      <c r="K352" s="127"/>
    </row>
    <row r="353" spans="1:11" s="125" customFormat="1" ht="27" x14ac:dyDescent="0.35">
      <c r="A353" s="141" t="s">
        <v>314</v>
      </c>
      <c r="B353" s="116" t="s">
        <v>310</v>
      </c>
      <c r="C353" s="131" t="s">
        <v>44</v>
      </c>
      <c r="D353" s="62">
        <v>1</v>
      </c>
      <c r="E353" s="21"/>
      <c r="F353" s="127"/>
      <c r="G353" s="21"/>
      <c r="H353" s="127"/>
      <c r="I353" s="21"/>
      <c r="J353" s="127"/>
      <c r="K353" s="127">
        <f t="shared" ref="K353" si="33">J353+H353+F353</f>
        <v>0</v>
      </c>
    </row>
    <row r="354" spans="1:11" s="125" customFormat="1" ht="27" x14ac:dyDescent="0.35">
      <c r="A354" s="141" t="s">
        <v>315</v>
      </c>
      <c r="B354" s="116" t="s">
        <v>249</v>
      </c>
      <c r="C354" s="131" t="s">
        <v>44</v>
      </c>
      <c r="D354" s="62">
        <v>1</v>
      </c>
      <c r="E354" s="21"/>
      <c r="F354" s="127"/>
      <c r="G354" s="21"/>
      <c r="H354" s="127"/>
      <c r="I354" s="21"/>
      <c r="J354" s="127"/>
      <c r="K354" s="127">
        <f>J354+H354+F354</f>
        <v>0</v>
      </c>
    </row>
    <row r="355" spans="1:11" s="125" customFormat="1" x14ac:dyDescent="0.35">
      <c r="A355" s="141" t="s">
        <v>316</v>
      </c>
      <c r="B355" s="116" t="s">
        <v>248</v>
      </c>
      <c r="C355" s="131" t="s">
        <v>44</v>
      </c>
      <c r="D355" s="62">
        <v>1</v>
      </c>
      <c r="E355" s="21"/>
      <c r="F355" s="127"/>
      <c r="G355" s="21"/>
      <c r="H355" s="127"/>
      <c r="I355" s="21"/>
      <c r="J355" s="127"/>
      <c r="K355" s="127">
        <f>J355+H355+F355</f>
        <v>0</v>
      </c>
    </row>
    <row r="356" spans="1:11" s="125" customFormat="1" x14ac:dyDescent="0.35">
      <c r="A356" s="141" t="s">
        <v>317</v>
      </c>
      <c r="B356" s="116" t="s">
        <v>204</v>
      </c>
      <c r="C356" s="131" t="s">
        <v>19</v>
      </c>
      <c r="D356" s="62">
        <v>1</v>
      </c>
      <c r="E356" s="21"/>
      <c r="F356" s="127"/>
      <c r="G356" s="21"/>
      <c r="H356" s="127"/>
      <c r="I356" s="21"/>
      <c r="J356" s="127"/>
      <c r="K356" s="127">
        <f t="shared" ref="K356" si="34">J356+H356+F356</f>
        <v>0</v>
      </c>
    </row>
    <row r="357" spans="1:11" s="125" customFormat="1" ht="27" x14ac:dyDescent="0.35">
      <c r="A357" s="141" t="s">
        <v>318</v>
      </c>
      <c r="B357" s="116" t="s">
        <v>309</v>
      </c>
      <c r="C357" s="131" t="s">
        <v>9</v>
      </c>
      <c r="D357" s="62">
        <v>4</v>
      </c>
      <c r="E357" s="21"/>
      <c r="F357" s="127"/>
      <c r="G357" s="21"/>
      <c r="H357" s="127"/>
      <c r="I357" s="21"/>
      <c r="J357" s="127"/>
      <c r="K357" s="127">
        <f>J357+H357+F357</f>
        <v>0</v>
      </c>
    </row>
    <row r="358" spans="1:11" s="125" customFormat="1" x14ac:dyDescent="0.35">
      <c r="A358" s="141" t="s">
        <v>319</v>
      </c>
      <c r="B358" s="116" t="s">
        <v>181</v>
      </c>
      <c r="C358" s="131" t="s">
        <v>9</v>
      </c>
      <c r="D358" s="62">
        <v>2.5</v>
      </c>
      <c r="E358" s="21"/>
      <c r="F358" s="127"/>
      <c r="G358" s="21"/>
      <c r="H358" s="127"/>
      <c r="I358" s="21"/>
      <c r="J358" s="127"/>
      <c r="K358" s="127">
        <f t="shared" ref="K358:K362" si="35">J358+H358+F358</f>
        <v>0</v>
      </c>
    </row>
    <row r="359" spans="1:11" s="125" customFormat="1" ht="27" x14ac:dyDescent="0.35">
      <c r="A359" s="181">
        <v>141</v>
      </c>
      <c r="B359" s="116" t="s">
        <v>299</v>
      </c>
      <c r="C359" s="131" t="s">
        <v>9</v>
      </c>
      <c r="D359" s="62">
        <v>6</v>
      </c>
      <c r="E359" s="21"/>
      <c r="F359" s="127"/>
      <c r="G359" s="21"/>
      <c r="H359" s="127"/>
      <c r="I359" s="21"/>
      <c r="J359" s="127"/>
      <c r="K359" s="127">
        <f t="shared" si="35"/>
        <v>0</v>
      </c>
    </row>
    <row r="360" spans="1:11" s="125" customFormat="1" x14ac:dyDescent="0.35">
      <c r="A360" s="182"/>
      <c r="B360" s="112" t="s">
        <v>221</v>
      </c>
      <c r="C360" s="132" t="s">
        <v>9</v>
      </c>
      <c r="D360" s="21">
        <v>20</v>
      </c>
      <c r="E360" s="21"/>
      <c r="F360" s="127"/>
      <c r="G360" s="21"/>
      <c r="H360" s="127"/>
      <c r="I360" s="21"/>
      <c r="J360" s="127"/>
      <c r="K360" s="127">
        <f t="shared" si="35"/>
        <v>0</v>
      </c>
    </row>
    <row r="361" spans="1:11" s="125" customFormat="1" x14ac:dyDescent="0.35">
      <c r="A361" s="182"/>
      <c r="B361" s="112" t="s">
        <v>179</v>
      </c>
      <c r="C361" s="132" t="s">
        <v>44</v>
      </c>
      <c r="D361" s="21">
        <v>2</v>
      </c>
      <c r="E361" s="21"/>
      <c r="F361" s="127"/>
      <c r="G361" s="21"/>
      <c r="H361" s="127"/>
      <c r="I361" s="21"/>
      <c r="J361" s="127"/>
      <c r="K361" s="127">
        <f t="shared" si="35"/>
        <v>0</v>
      </c>
    </row>
    <row r="362" spans="1:11" s="125" customFormat="1" x14ac:dyDescent="0.35">
      <c r="A362" s="182"/>
      <c r="B362" s="112" t="s">
        <v>178</v>
      </c>
      <c r="C362" s="132" t="s">
        <v>44</v>
      </c>
      <c r="D362" s="21">
        <v>5</v>
      </c>
      <c r="E362" s="21"/>
      <c r="F362" s="127"/>
      <c r="G362" s="21"/>
      <c r="H362" s="127"/>
      <c r="I362" s="21"/>
      <c r="J362" s="127"/>
      <c r="K362" s="127">
        <f t="shared" si="35"/>
        <v>0</v>
      </c>
    </row>
    <row r="363" spans="1:11" s="125" customFormat="1" x14ac:dyDescent="0.35">
      <c r="A363" s="182"/>
      <c r="B363" s="112" t="s">
        <v>180</v>
      </c>
      <c r="C363" s="132" t="s">
        <v>44</v>
      </c>
      <c r="D363" s="21">
        <v>16</v>
      </c>
      <c r="E363" s="21"/>
      <c r="F363" s="127"/>
      <c r="G363" s="21"/>
      <c r="H363" s="127"/>
      <c r="I363" s="21"/>
      <c r="J363" s="127"/>
      <c r="K363" s="127">
        <f>J363+H363+F363</f>
        <v>0</v>
      </c>
    </row>
    <row r="364" spans="1:11" s="125" customFormat="1" x14ac:dyDescent="0.35">
      <c r="A364" s="183"/>
      <c r="B364" s="37" t="s">
        <v>26</v>
      </c>
      <c r="C364" s="132" t="s">
        <v>10</v>
      </c>
      <c r="D364" s="127">
        <v>9</v>
      </c>
      <c r="E364" s="127"/>
      <c r="F364" s="127"/>
      <c r="G364" s="127"/>
      <c r="H364" s="127"/>
      <c r="I364" s="127"/>
      <c r="J364" s="127"/>
      <c r="K364" s="42">
        <f>J364+H364+F364</f>
        <v>0</v>
      </c>
    </row>
    <row r="365" spans="1:11" s="125" customFormat="1" x14ac:dyDescent="0.35">
      <c r="A365" s="142"/>
      <c r="B365" s="145" t="s">
        <v>252</v>
      </c>
      <c r="C365" s="132"/>
      <c r="D365" s="127"/>
      <c r="E365" s="127"/>
      <c r="F365" s="127"/>
      <c r="G365" s="127"/>
      <c r="H365" s="127"/>
      <c r="I365" s="127"/>
      <c r="J365" s="127"/>
      <c r="K365" s="42"/>
    </row>
    <row r="366" spans="1:11" s="125" customFormat="1" ht="27" x14ac:dyDescent="0.35">
      <c r="A366" s="184" t="s">
        <v>320</v>
      </c>
      <c r="B366" s="130" t="s">
        <v>311</v>
      </c>
      <c r="C366" s="131" t="s">
        <v>44</v>
      </c>
      <c r="D366" s="62">
        <v>10</v>
      </c>
      <c r="E366" s="86"/>
      <c r="F366" s="133"/>
      <c r="G366" s="133"/>
      <c r="H366" s="133"/>
      <c r="I366" s="133"/>
      <c r="J366" s="133"/>
      <c r="K366" s="133">
        <f>J366+H366+F366</f>
        <v>0</v>
      </c>
    </row>
    <row r="367" spans="1:11" s="125" customFormat="1" ht="40.5" x14ac:dyDescent="0.35">
      <c r="A367" s="185"/>
      <c r="B367" s="85" t="s">
        <v>267</v>
      </c>
      <c r="C367" s="128" t="s">
        <v>44</v>
      </c>
      <c r="D367" s="127">
        <v>5</v>
      </c>
      <c r="E367" s="86"/>
      <c r="F367" s="127"/>
      <c r="G367" s="86"/>
      <c r="H367" s="127"/>
      <c r="I367" s="86"/>
      <c r="J367" s="127"/>
      <c r="K367" s="127">
        <f>J367+H367+F367</f>
        <v>0</v>
      </c>
    </row>
    <row r="368" spans="1:11" s="125" customFormat="1" ht="27" x14ac:dyDescent="0.35">
      <c r="A368" s="165" t="s">
        <v>321</v>
      </c>
      <c r="B368" s="119" t="s">
        <v>199</v>
      </c>
      <c r="C368" s="120" t="s">
        <v>198</v>
      </c>
      <c r="D368" s="122">
        <v>1</v>
      </c>
      <c r="E368" s="121"/>
      <c r="F368" s="127"/>
      <c r="G368" s="21"/>
      <c r="H368" s="127"/>
      <c r="I368" s="21"/>
      <c r="J368" s="127"/>
      <c r="K368" s="127">
        <f t="shared" ref="K368:K374" si="36">J368+H368+F368</f>
        <v>0</v>
      </c>
    </row>
    <row r="369" spans="1:11" s="125" customFormat="1" x14ac:dyDescent="0.35">
      <c r="A369" s="124">
        <v>144</v>
      </c>
      <c r="B369" s="46" t="s">
        <v>218</v>
      </c>
      <c r="C369" s="45" t="s">
        <v>19</v>
      </c>
      <c r="D369" s="129">
        <v>1</v>
      </c>
      <c r="E369" s="129"/>
      <c r="F369" s="129"/>
      <c r="G369" s="129"/>
      <c r="H369" s="42"/>
      <c r="I369" s="129"/>
      <c r="J369" s="43"/>
      <c r="K369" s="42">
        <f t="shared" si="36"/>
        <v>0</v>
      </c>
    </row>
    <row r="370" spans="1:11" s="125" customFormat="1" ht="27" x14ac:dyDescent="0.35">
      <c r="A370" s="165" t="s">
        <v>322</v>
      </c>
      <c r="B370" s="7" t="s">
        <v>101</v>
      </c>
      <c r="C370" s="87" t="s">
        <v>9</v>
      </c>
      <c r="D370" s="86">
        <v>25</v>
      </c>
      <c r="E370" s="127"/>
      <c r="F370" s="127"/>
      <c r="G370" s="127"/>
      <c r="H370" s="127"/>
      <c r="I370" s="127"/>
      <c r="J370" s="127"/>
      <c r="K370" s="127">
        <f t="shared" si="36"/>
        <v>0</v>
      </c>
    </row>
    <row r="371" spans="1:11" s="125" customFormat="1" ht="27" x14ac:dyDescent="0.35">
      <c r="A371" s="165" t="s">
        <v>323</v>
      </c>
      <c r="B371" s="7" t="s">
        <v>24</v>
      </c>
      <c r="C371" s="128" t="s">
        <v>9</v>
      </c>
      <c r="D371" s="127">
        <v>56</v>
      </c>
      <c r="E371" s="127"/>
      <c r="F371" s="127"/>
      <c r="G371" s="127"/>
      <c r="H371" s="127"/>
      <c r="I371" s="127"/>
      <c r="J371" s="127"/>
      <c r="K371" s="127">
        <f t="shared" si="36"/>
        <v>0</v>
      </c>
    </row>
    <row r="372" spans="1:11" s="125" customFormat="1" x14ac:dyDescent="0.35">
      <c r="A372" s="165" t="s">
        <v>324</v>
      </c>
      <c r="B372" s="88" t="s">
        <v>102</v>
      </c>
      <c r="C372" s="45" t="s">
        <v>19</v>
      </c>
      <c r="D372" s="129">
        <v>10</v>
      </c>
      <c r="E372" s="129"/>
      <c r="F372" s="133"/>
      <c r="G372" s="129"/>
      <c r="H372" s="133"/>
      <c r="I372" s="129"/>
      <c r="J372" s="133"/>
      <c r="K372" s="127">
        <f t="shared" si="36"/>
        <v>0</v>
      </c>
    </row>
    <row r="373" spans="1:11" s="125" customFormat="1" x14ac:dyDescent="0.35">
      <c r="A373" s="184" t="s">
        <v>325</v>
      </c>
      <c r="B373" s="7" t="s">
        <v>25</v>
      </c>
      <c r="C373" s="128" t="s">
        <v>19</v>
      </c>
      <c r="D373" s="127">
        <v>3</v>
      </c>
      <c r="E373" s="127"/>
      <c r="F373" s="133"/>
      <c r="G373" s="127"/>
      <c r="H373" s="133"/>
      <c r="I373" s="127"/>
      <c r="J373" s="133"/>
      <c r="K373" s="127">
        <f t="shared" si="36"/>
        <v>0</v>
      </c>
    </row>
    <row r="374" spans="1:11" s="125" customFormat="1" x14ac:dyDescent="0.35">
      <c r="A374" s="185"/>
      <c r="B374" s="37" t="s">
        <v>201</v>
      </c>
      <c r="C374" s="132" t="s">
        <v>10</v>
      </c>
      <c r="D374" s="127">
        <v>12</v>
      </c>
      <c r="E374" s="127"/>
      <c r="F374" s="133"/>
      <c r="G374" s="127"/>
      <c r="H374" s="127"/>
      <c r="I374" s="127"/>
      <c r="J374" s="127"/>
      <c r="K374" s="127">
        <f t="shared" si="36"/>
        <v>0</v>
      </c>
    </row>
    <row r="375" spans="1:11" x14ac:dyDescent="0.35">
      <c r="A375" s="8"/>
      <c r="B375" s="9" t="s">
        <v>6</v>
      </c>
      <c r="C375" s="9"/>
      <c r="D375" s="9"/>
      <c r="E375" s="9"/>
      <c r="F375" s="27">
        <f>SUM(F10:F374)</f>
        <v>0</v>
      </c>
      <c r="G375" s="27"/>
      <c r="H375" s="27">
        <f>SUM(H10:H374)</f>
        <v>0</v>
      </c>
      <c r="I375" s="27"/>
      <c r="J375" s="27">
        <f>SUM(J10:J374)</f>
        <v>0</v>
      </c>
      <c r="K375" s="27">
        <f>SUM(K10:K374)</f>
        <v>0</v>
      </c>
    </row>
    <row r="376" spans="1:11" x14ac:dyDescent="0.35">
      <c r="A376" s="5"/>
      <c r="B376" s="10" t="s">
        <v>12</v>
      </c>
      <c r="C376" s="60" t="s">
        <v>334</v>
      </c>
      <c r="D376" s="12"/>
      <c r="E376" s="11"/>
      <c r="F376" s="12"/>
      <c r="G376" s="12"/>
      <c r="H376" s="12"/>
      <c r="I376" s="12"/>
      <c r="J376" s="11"/>
      <c r="K376" s="26" t="e">
        <f>F375*C376</f>
        <v>#VALUE!</v>
      </c>
    </row>
    <row r="377" spans="1:11" x14ac:dyDescent="0.35">
      <c r="A377" s="5"/>
      <c r="B377" s="13" t="s">
        <v>6</v>
      </c>
      <c r="C377" s="11"/>
      <c r="D377" s="12"/>
      <c r="E377" s="11"/>
      <c r="F377" s="11"/>
      <c r="G377" s="12"/>
      <c r="H377" s="12"/>
      <c r="I377" s="12"/>
      <c r="J377" s="11"/>
      <c r="K377" s="26" t="e">
        <f>K376+K375</f>
        <v>#VALUE!</v>
      </c>
    </row>
    <row r="378" spans="1:11" x14ac:dyDescent="0.35">
      <c r="A378" s="5"/>
      <c r="B378" s="10" t="s">
        <v>13</v>
      </c>
      <c r="C378" s="60" t="s">
        <v>334</v>
      </c>
      <c r="D378" s="12"/>
      <c r="E378" s="11"/>
      <c r="F378" s="11"/>
      <c r="G378" s="12"/>
      <c r="H378" s="12"/>
      <c r="I378" s="12"/>
      <c r="J378" s="11"/>
      <c r="K378" s="26" t="e">
        <f>K377*C378</f>
        <v>#VALUE!</v>
      </c>
    </row>
    <row r="379" spans="1:11" x14ac:dyDescent="0.35">
      <c r="A379" s="5"/>
      <c r="B379" s="13" t="s">
        <v>6</v>
      </c>
      <c r="C379" s="11"/>
      <c r="D379" s="12"/>
      <c r="E379" s="11"/>
      <c r="F379" s="11"/>
      <c r="G379" s="12"/>
      <c r="H379" s="12"/>
      <c r="I379" s="12"/>
      <c r="J379" s="11"/>
      <c r="K379" s="26" t="e">
        <f>SUM(K377:K378)</f>
        <v>#VALUE!</v>
      </c>
    </row>
    <row r="380" spans="1:11" x14ac:dyDescent="0.35">
      <c r="A380" s="5"/>
      <c r="B380" s="10" t="s">
        <v>14</v>
      </c>
      <c r="C380" s="60" t="s">
        <v>334</v>
      </c>
      <c r="D380" s="12"/>
      <c r="E380" s="11"/>
      <c r="F380" s="11"/>
      <c r="G380" s="12"/>
      <c r="H380" s="12"/>
      <c r="I380" s="12"/>
      <c r="J380" s="11"/>
      <c r="K380" s="26" t="e">
        <f>K379*C380</f>
        <v>#VALUE!</v>
      </c>
    </row>
    <row r="381" spans="1:11" x14ac:dyDescent="0.35">
      <c r="A381" s="5"/>
      <c r="B381" s="13" t="s">
        <v>6</v>
      </c>
      <c r="C381" s="11"/>
      <c r="D381" s="12"/>
      <c r="E381" s="11"/>
      <c r="F381" s="11"/>
      <c r="G381" s="12"/>
      <c r="H381" s="12"/>
      <c r="I381" s="12"/>
      <c r="J381" s="11"/>
      <c r="K381" s="26" t="e">
        <f>SUM(K379:K380)</f>
        <v>#VALUE!</v>
      </c>
    </row>
    <row r="382" spans="1:11" x14ac:dyDescent="0.35">
      <c r="A382" s="5"/>
      <c r="B382" s="10" t="s">
        <v>17</v>
      </c>
      <c r="C382" s="60" t="s">
        <v>334</v>
      </c>
      <c r="D382" s="12"/>
      <c r="E382" s="11"/>
      <c r="F382" s="11"/>
      <c r="G382" s="12"/>
      <c r="H382" s="12"/>
      <c r="I382" s="12"/>
      <c r="J382" s="11"/>
      <c r="K382" s="26" t="e">
        <f>K381*C382</f>
        <v>#VALUE!</v>
      </c>
    </row>
    <row r="383" spans="1:11" x14ac:dyDescent="0.35">
      <c r="A383" s="5"/>
      <c r="B383" s="10" t="s">
        <v>20</v>
      </c>
      <c r="C383" s="60" t="s">
        <v>334</v>
      </c>
      <c r="D383" s="12"/>
      <c r="E383" s="11"/>
      <c r="F383" s="11"/>
      <c r="G383" s="12"/>
      <c r="H383" s="12"/>
      <c r="I383" s="12"/>
      <c r="J383" s="11"/>
      <c r="K383" s="26" t="e">
        <f>H375*C383</f>
        <v>#VALUE!</v>
      </c>
    </row>
    <row r="384" spans="1:11" x14ac:dyDescent="0.35">
      <c r="A384" s="5"/>
      <c r="B384" s="13" t="s">
        <v>6</v>
      </c>
      <c r="C384" s="11"/>
      <c r="D384" s="12"/>
      <c r="E384" s="11"/>
      <c r="F384" s="11"/>
      <c r="G384" s="12"/>
      <c r="H384" s="12"/>
      <c r="I384" s="12"/>
      <c r="J384" s="11"/>
      <c r="K384" s="26" t="e">
        <f>K383+K382+K381</f>
        <v>#VALUE!</v>
      </c>
    </row>
    <row r="385" spans="1:11" x14ac:dyDescent="0.35">
      <c r="A385" s="5"/>
      <c r="B385" s="6" t="s">
        <v>15</v>
      </c>
      <c r="C385" s="60" t="s">
        <v>334</v>
      </c>
      <c r="D385" s="12"/>
      <c r="E385" s="11"/>
      <c r="F385" s="11"/>
      <c r="G385" s="11"/>
      <c r="H385" s="11"/>
      <c r="I385" s="11"/>
      <c r="J385" s="11"/>
      <c r="K385" s="26" t="e">
        <f>K384*C385</f>
        <v>#VALUE!</v>
      </c>
    </row>
    <row r="386" spans="1:11" x14ac:dyDescent="0.35">
      <c r="A386" s="5"/>
      <c r="B386" s="9" t="s">
        <v>16</v>
      </c>
      <c r="C386" s="2"/>
      <c r="D386" s="5"/>
      <c r="E386" s="5"/>
      <c r="F386" s="5"/>
      <c r="G386" s="5"/>
      <c r="H386" s="5"/>
      <c r="I386" s="5"/>
      <c r="J386" s="5"/>
      <c r="K386" s="20" t="e">
        <f>K385+K384</f>
        <v>#VALUE!</v>
      </c>
    </row>
  </sheetData>
  <mergeCells count="66">
    <mergeCell ref="A373:A374"/>
    <mergeCell ref="A343:A351"/>
    <mergeCell ref="A318:A321"/>
    <mergeCell ref="A322:A327"/>
    <mergeCell ref="A339:A342"/>
    <mergeCell ref="A359:A364"/>
    <mergeCell ref="A366:A367"/>
    <mergeCell ref="A302:A304"/>
    <mergeCell ref="A328:A332"/>
    <mergeCell ref="A333:A337"/>
    <mergeCell ref="A111:A112"/>
    <mergeCell ref="A119:A120"/>
    <mergeCell ref="A159:A163"/>
    <mergeCell ref="A164:A169"/>
    <mergeCell ref="A171:A174"/>
    <mergeCell ref="A175:A180"/>
    <mergeCell ref="A126:A129"/>
    <mergeCell ref="A130:A134"/>
    <mergeCell ref="A135:A143"/>
    <mergeCell ref="A145:A149"/>
    <mergeCell ref="A153:A154"/>
    <mergeCell ref="A181:A184"/>
    <mergeCell ref="A205:A206"/>
    <mergeCell ref="A91:A95"/>
    <mergeCell ref="A47:A50"/>
    <mergeCell ref="A63:A68"/>
    <mergeCell ref="A103:A107"/>
    <mergeCell ref="A79:A82"/>
    <mergeCell ref="A69:A74"/>
    <mergeCell ref="A53:A56"/>
    <mergeCell ref="A57:A62"/>
    <mergeCell ref="A75:A78"/>
    <mergeCell ref="A11:A15"/>
    <mergeCell ref="A21:A22"/>
    <mergeCell ref="A23:A25"/>
    <mergeCell ref="A26:A31"/>
    <mergeCell ref="A41:A46"/>
    <mergeCell ref="B1:I1"/>
    <mergeCell ref="A5:A6"/>
    <mergeCell ref="J1:K1"/>
    <mergeCell ref="I4:J4"/>
    <mergeCell ref="B5:B6"/>
    <mergeCell ref="C5:C6"/>
    <mergeCell ref="D5:D6"/>
    <mergeCell ref="E5:F5"/>
    <mergeCell ref="F4:H4"/>
    <mergeCell ref="G5:H5"/>
    <mergeCell ref="I5:J5"/>
    <mergeCell ref="K5:K6"/>
    <mergeCell ref="B2:K2"/>
    <mergeCell ref="B3:K3"/>
    <mergeCell ref="A194:A196"/>
    <mergeCell ref="A185:A193"/>
    <mergeCell ref="A225:A230"/>
    <mergeCell ref="A200:A204"/>
    <mergeCell ref="A214:A217"/>
    <mergeCell ref="A218:A223"/>
    <mergeCell ref="A273:A274"/>
    <mergeCell ref="A276:A279"/>
    <mergeCell ref="A286:A294"/>
    <mergeCell ref="A232:A237"/>
    <mergeCell ref="A238:A241"/>
    <mergeCell ref="A242:A250"/>
    <mergeCell ref="A259:A264"/>
    <mergeCell ref="A266:A267"/>
    <mergeCell ref="A284:A285"/>
  </mergeCells>
  <phoneticPr fontId="12" type="noConversion"/>
  <conditionalFormatting sqref="D113:D114">
    <cfRule type="cellIs" dxfId="2" priority="4" operator="equal">
      <formula>0</formula>
    </cfRule>
  </conditionalFormatting>
  <conditionalFormatting sqref="D268:D269">
    <cfRule type="cellIs" dxfId="1" priority="3" operator="equal">
      <formula>0</formula>
    </cfRule>
  </conditionalFormatting>
  <conditionalFormatting sqref="D368:D369">
    <cfRule type="cellIs" dxfId="0" priority="1" operator="equal">
      <formula>0</formula>
    </cfRule>
  </conditionalFormatting>
  <pageMargins left="0.45" right="0.45" top="0.25" bottom="0.25" header="0.3" footer="0.3"/>
  <pageSetup scale="81" orientation="landscape" horizontalDpi="4294967295" verticalDpi="4294967295" r:id="rId1"/>
  <ignoredErrors>
    <ignoredError sqref="K379:K381 K138 K188 K245 K346 K289" formula="1"/>
    <ignoredError sqref="A26 A32 A47 A54:A56 A58:A62 A64:A68 A53 A63 A57 A112 A111 A113 A120 A115:A119 A126:A143 A176:A180 A172:A174 A171 A175 A194:A206 A214:A223 A267 A253:A266 A268:A271 A274 A272:A273 A353:A358 A374 A367 A366 A368:A373 A319:A321 A323:A327 A318 A3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65BA-9725-4B2A-B372-34ED2B5E8C40}">
  <sheetPr>
    <tabColor rgb="FF92D050"/>
  </sheetPr>
  <dimension ref="A1:K44"/>
  <sheetViews>
    <sheetView zoomScaleNormal="100" workbookViewId="0">
      <selection activeCell="K22" sqref="K22"/>
    </sheetView>
  </sheetViews>
  <sheetFormatPr defaultRowHeight="14.5" x14ac:dyDescent="0.35"/>
  <cols>
    <col min="1" max="1" width="4.36328125" customWidth="1"/>
    <col min="2" max="2" width="65.54296875" customWidth="1"/>
    <col min="5" max="5" width="8.5429687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190" t="s">
        <v>86</v>
      </c>
      <c r="C1" s="190"/>
      <c r="D1" s="190"/>
      <c r="E1" s="190"/>
      <c r="F1" s="190"/>
      <c r="G1" s="190"/>
      <c r="H1" s="190"/>
      <c r="I1" s="190"/>
      <c r="J1" s="215"/>
      <c r="K1" s="215"/>
    </row>
    <row r="2" spans="1:11" ht="18" customHeight="1" x14ac:dyDescent="0.35">
      <c r="A2" s="15"/>
      <c r="B2" s="203" t="s">
        <v>92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" x14ac:dyDescent="0.35">
      <c r="A3" s="15"/>
      <c r="B3" s="204" t="s">
        <v>41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" customHeight="1" x14ac:dyDescent="0.35">
      <c r="A4" s="28"/>
      <c r="B4" s="29" t="s">
        <v>96</v>
      </c>
      <c r="C4" s="28"/>
      <c r="D4" s="28"/>
      <c r="E4" s="28"/>
      <c r="F4" s="200" t="s">
        <v>22</v>
      </c>
      <c r="G4" s="200"/>
      <c r="H4" s="200"/>
      <c r="I4" s="194" t="e">
        <f>K44</f>
        <v>#VALUE!</v>
      </c>
      <c r="J4" s="195"/>
      <c r="K4" s="16" t="s">
        <v>10</v>
      </c>
    </row>
    <row r="5" spans="1:11" ht="30" customHeight="1" x14ac:dyDescent="0.35">
      <c r="A5" s="191" t="s">
        <v>18</v>
      </c>
      <c r="B5" s="191" t="s">
        <v>0</v>
      </c>
      <c r="C5" s="191" t="s">
        <v>1</v>
      </c>
      <c r="D5" s="196" t="s">
        <v>2</v>
      </c>
      <c r="E5" s="198" t="s">
        <v>3</v>
      </c>
      <c r="F5" s="199"/>
      <c r="G5" s="198" t="s">
        <v>4</v>
      </c>
      <c r="H5" s="199"/>
      <c r="I5" s="201" t="s">
        <v>5</v>
      </c>
      <c r="J5" s="202"/>
      <c r="K5" s="191" t="s">
        <v>6</v>
      </c>
    </row>
    <row r="6" spans="1:11" ht="27" x14ac:dyDescent="0.35">
      <c r="A6" s="192"/>
      <c r="B6" s="192"/>
      <c r="C6" s="192"/>
      <c r="D6" s="197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92"/>
    </row>
    <row r="7" spans="1:11" x14ac:dyDescent="0.35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20.149999999999999" customHeight="1" x14ac:dyDescent="0.35">
      <c r="A8" s="147"/>
      <c r="B8" s="171" t="s">
        <v>104</v>
      </c>
      <c r="C8" s="149"/>
      <c r="D8" s="162"/>
      <c r="E8" s="162"/>
      <c r="F8" s="162"/>
      <c r="G8" s="162"/>
      <c r="H8" s="162"/>
      <c r="I8" s="162"/>
      <c r="J8" s="162"/>
      <c r="K8" s="172"/>
    </row>
    <row r="9" spans="1:11" ht="27" x14ac:dyDescent="0.35">
      <c r="A9" s="205">
        <v>21</v>
      </c>
      <c r="B9" s="34" t="s">
        <v>68</v>
      </c>
      <c r="C9" s="35" t="s">
        <v>8</v>
      </c>
      <c r="D9" s="62">
        <v>306</v>
      </c>
      <c r="E9" s="21"/>
      <c r="F9" s="24"/>
      <c r="G9" s="21"/>
      <c r="H9" s="4"/>
      <c r="I9" s="21"/>
      <c r="J9" s="4"/>
      <c r="K9" s="4">
        <f t="shared" ref="K9:K19" si="0">J9+H9+F9</f>
        <v>0</v>
      </c>
    </row>
    <row r="10" spans="1:11" x14ac:dyDescent="0.35">
      <c r="A10" s="206"/>
      <c r="B10" s="46" t="s">
        <v>45</v>
      </c>
      <c r="C10" s="45" t="s">
        <v>11</v>
      </c>
      <c r="D10" s="42">
        <f>0.45*D9</f>
        <v>137.70000000000002</v>
      </c>
      <c r="E10" s="50"/>
      <c r="F10" s="24"/>
      <c r="G10" s="42"/>
      <c r="H10" s="24"/>
      <c r="I10" s="42"/>
      <c r="J10" s="24"/>
      <c r="K10" s="4">
        <f t="shared" si="0"/>
        <v>0</v>
      </c>
    </row>
    <row r="11" spans="1:11" x14ac:dyDescent="0.35">
      <c r="A11" s="206"/>
      <c r="B11" s="22" t="s">
        <v>43</v>
      </c>
      <c r="C11" s="45" t="s">
        <v>11</v>
      </c>
      <c r="D11" s="12">
        <f>0.4*D9</f>
        <v>122.4</v>
      </c>
      <c r="E11" s="50"/>
      <c r="F11" s="24"/>
      <c r="G11" s="42"/>
      <c r="H11" s="24"/>
      <c r="I11" s="42"/>
      <c r="J11" s="24"/>
      <c r="K11" s="4">
        <f t="shared" si="0"/>
        <v>0</v>
      </c>
    </row>
    <row r="12" spans="1:11" x14ac:dyDescent="0.35">
      <c r="A12" s="206"/>
      <c r="B12" s="46" t="s">
        <v>46</v>
      </c>
      <c r="C12" s="45" t="s">
        <v>11</v>
      </c>
      <c r="D12" s="12">
        <f>0.15*D9</f>
        <v>45.9</v>
      </c>
      <c r="E12" s="50"/>
      <c r="F12" s="24"/>
      <c r="G12" s="42"/>
      <c r="H12" s="24"/>
      <c r="I12" s="42"/>
      <c r="J12" s="24"/>
      <c r="K12" s="4">
        <f t="shared" si="0"/>
        <v>0</v>
      </c>
    </row>
    <row r="13" spans="1:11" x14ac:dyDescent="0.35">
      <c r="A13" s="206"/>
      <c r="B13" s="46" t="s">
        <v>47</v>
      </c>
      <c r="C13" s="45" t="s">
        <v>8</v>
      </c>
      <c r="D13" s="12">
        <f>0.009*D9</f>
        <v>2.754</v>
      </c>
      <c r="E13" s="50"/>
      <c r="F13" s="24"/>
      <c r="G13" s="42"/>
      <c r="H13" s="24"/>
      <c r="I13" s="42"/>
      <c r="J13" s="24"/>
      <c r="K13" s="4">
        <f t="shared" si="0"/>
        <v>0</v>
      </c>
    </row>
    <row r="14" spans="1:11" x14ac:dyDescent="0.35">
      <c r="A14" s="206"/>
      <c r="B14" s="46" t="s">
        <v>48</v>
      </c>
      <c r="C14" s="45" t="s">
        <v>9</v>
      </c>
      <c r="D14" s="12">
        <f>0.4*D9</f>
        <v>122.4</v>
      </c>
      <c r="E14" s="50"/>
      <c r="F14" s="24"/>
      <c r="G14" s="42"/>
      <c r="H14" s="24"/>
      <c r="I14" s="42"/>
      <c r="J14" s="24"/>
      <c r="K14" s="4">
        <f t="shared" si="0"/>
        <v>0</v>
      </c>
    </row>
    <row r="15" spans="1:11" x14ac:dyDescent="0.35">
      <c r="A15" s="206"/>
      <c r="B15" s="46" t="s">
        <v>79</v>
      </c>
      <c r="C15" s="45" t="s">
        <v>19</v>
      </c>
      <c r="D15" s="12">
        <v>4</v>
      </c>
      <c r="E15" s="50"/>
      <c r="F15" s="24"/>
      <c r="G15" s="42"/>
      <c r="H15" s="24"/>
      <c r="I15" s="42"/>
      <c r="J15" s="24"/>
      <c r="K15" s="4">
        <f t="shared" si="0"/>
        <v>0</v>
      </c>
    </row>
    <row r="16" spans="1:11" x14ac:dyDescent="0.35">
      <c r="A16" s="206"/>
      <c r="B16" s="46" t="s">
        <v>49</v>
      </c>
      <c r="C16" s="45" t="s">
        <v>9</v>
      </c>
      <c r="D16" s="12">
        <f>0.3*D9</f>
        <v>91.8</v>
      </c>
      <c r="E16" s="50"/>
      <c r="F16" s="24"/>
      <c r="G16" s="42"/>
      <c r="H16" s="24"/>
      <c r="I16" s="42"/>
      <c r="J16" s="24"/>
      <c r="K16" s="4">
        <f t="shared" si="0"/>
        <v>0</v>
      </c>
    </row>
    <row r="17" spans="1:11" x14ac:dyDescent="0.35">
      <c r="A17" s="206"/>
      <c r="B17" s="46" t="s">
        <v>50</v>
      </c>
      <c r="C17" s="45" t="s">
        <v>10</v>
      </c>
      <c r="D17" s="12">
        <f>D9*0.03</f>
        <v>9.18</v>
      </c>
      <c r="E17" s="50"/>
      <c r="F17" s="24"/>
      <c r="G17" s="12"/>
      <c r="H17" s="24"/>
      <c r="I17" s="12"/>
      <c r="J17" s="24"/>
      <c r="K17" s="4">
        <f t="shared" si="0"/>
        <v>0</v>
      </c>
    </row>
    <row r="18" spans="1:11" ht="40.5" x14ac:dyDescent="0.35">
      <c r="A18" s="205">
        <v>22</v>
      </c>
      <c r="B18" s="34" t="s">
        <v>105</v>
      </c>
      <c r="C18" s="35" t="s">
        <v>8</v>
      </c>
      <c r="D18" s="62">
        <v>112</v>
      </c>
      <c r="E18" s="21"/>
      <c r="F18" s="4"/>
      <c r="G18" s="21"/>
      <c r="H18" s="4"/>
      <c r="I18" s="21"/>
      <c r="J18" s="4"/>
      <c r="K18" s="4">
        <f t="shared" si="0"/>
        <v>0</v>
      </c>
    </row>
    <row r="19" spans="1:11" x14ac:dyDescent="0.35">
      <c r="A19" s="206"/>
      <c r="B19" s="46" t="s">
        <v>45</v>
      </c>
      <c r="C19" s="45" t="s">
        <v>11</v>
      </c>
      <c r="D19" s="12">
        <f>0.45*D18</f>
        <v>50.4</v>
      </c>
      <c r="E19" s="50"/>
      <c r="F19" s="24"/>
      <c r="G19" s="42"/>
      <c r="H19" s="24"/>
      <c r="I19" s="42"/>
      <c r="J19" s="24"/>
      <c r="K19" s="4">
        <f t="shared" si="0"/>
        <v>0</v>
      </c>
    </row>
    <row r="20" spans="1:11" x14ac:dyDescent="0.35">
      <c r="A20" s="206"/>
      <c r="B20" s="22" t="s">
        <v>43</v>
      </c>
      <c r="C20" s="45" t="s">
        <v>11</v>
      </c>
      <c r="D20" s="12">
        <f>0.4*D18</f>
        <v>44.800000000000004</v>
      </c>
      <c r="E20" s="50"/>
      <c r="F20" s="24"/>
      <c r="G20" s="42"/>
      <c r="H20" s="24"/>
      <c r="I20" s="42"/>
      <c r="J20" s="24"/>
      <c r="K20" s="4">
        <f t="shared" ref="K20:K32" si="1">J20+H20+F20</f>
        <v>0</v>
      </c>
    </row>
    <row r="21" spans="1:11" x14ac:dyDescent="0.35">
      <c r="A21" s="206"/>
      <c r="B21" s="46" t="s">
        <v>46</v>
      </c>
      <c r="C21" s="45" t="s">
        <v>11</v>
      </c>
      <c r="D21" s="12">
        <f>0.15*D18</f>
        <v>16.8</v>
      </c>
      <c r="E21" s="50"/>
      <c r="F21" s="24"/>
      <c r="G21" s="42"/>
      <c r="H21" s="24"/>
      <c r="I21" s="42"/>
      <c r="J21" s="24"/>
      <c r="K21" s="4">
        <f>J21+H21+F21</f>
        <v>0</v>
      </c>
    </row>
    <row r="22" spans="1:11" x14ac:dyDescent="0.35">
      <c r="A22" s="206"/>
      <c r="B22" s="46" t="s">
        <v>47</v>
      </c>
      <c r="C22" s="45" t="s">
        <v>8</v>
      </c>
      <c r="D22" s="12">
        <f>0.009*D18</f>
        <v>1.008</v>
      </c>
      <c r="E22" s="50"/>
      <c r="F22" s="24"/>
      <c r="G22" s="42"/>
      <c r="H22" s="24"/>
      <c r="I22" s="42"/>
      <c r="J22" s="24"/>
      <c r="K22" s="4">
        <f t="shared" si="1"/>
        <v>0</v>
      </c>
    </row>
    <row r="23" spans="1:11" x14ac:dyDescent="0.35">
      <c r="A23" s="206"/>
      <c r="B23" s="46" t="s">
        <v>79</v>
      </c>
      <c r="C23" s="45" t="s">
        <v>19</v>
      </c>
      <c r="D23" s="12">
        <v>2</v>
      </c>
      <c r="E23" s="50"/>
      <c r="F23" s="24"/>
      <c r="G23" s="42"/>
      <c r="H23" s="24"/>
      <c r="I23" s="42"/>
      <c r="J23" s="24"/>
      <c r="K23" s="4">
        <f t="shared" si="1"/>
        <v>0</v>
      </c>
    </row>
    <row r="24" spans="1:11" x14ac:dyDescent="0.35">
      <c r="A24" s="206"/>
      <c r="B24" s="46" t="s">
        <v>50</v>
      </c>
      <c r="C24" s="45" t="s">
        <v>10</v>
      </c>
      <c r="D24" s="12">
        <f>D18*0.03</f>
        <v>3.36</v>
      </c>
      <c r="E24" s="50"/>
      <c r="F24" s="24"/>
      <c r="G24" s="12"/>
      <c r="H24" s="24"/>
      <c r="I24" s="12"/>
      <c r="J24" s="24"/>
      <c r="K24" s="4">
        <f t="shared" si="1"/>
        <v>0</v>
      </c>
    </row>
    <row r="25" spans="1:11" ht="27" x14ac:dyDescent="0.35">
      <c r="A25" s="181">
        <v>23</v>
      </c>
      <c r="B25" s="34" t="s">
        <v>76</v>
      </c>
      <c r="C25" s="35" t="s">
        <v>8</v>
      </c>
      <c r="D25" s="62">
        <v>22</v>
      </c>
      <c r="E25" s="21"/>
      <c r="F25" s="24"/>
      <c r="G25" s="21"/>
      <c r="H25" s="4"/>
      <c r="I25" s="21"/>
      <c r="J25" s="4"/>
      <c r="K25" s="4">
        <f t="shared" si="1"/>
        <v>0</v>
      </c>
    </row>
    <row r="26" spans="1:11" x14ac:dyDescent="0.35">
      <c r="A26" s="182"/>
      <c r="B26" s="46" t="s">
        <v>45</v>
      </c>
      <c r="C26" s="45" t="s">
        <v>11</v>
      </c>
      <c r="D26" s="42">
        <f>0.45*D25</f>
        <v>9.9</v>
      </c>
      <c r="E26" s="50"/>
      <c r="F26" s="24"/>
      <c r="G26" s="42"/>
      <c r="H26" s="24"/>
      <c r="I26" s="42"/>
      <c r="J26" s="24"/>
      <c r="K26" s="4">
        <f t="shared" si="1"/>
        <v>0</v>
      </c>
    </row>
    <row r="27" spans="1:11" x14ac:dyDescent="0.35">
      <c r="A27" s="182"/>
      <c r="B27" s="22" t="s">
        <v>43</v>
      </c>
      <c r="C27" s="45" t="s">
        <v>11</v>
      </c>
      <c r="D27" s="12">
        <f>0.4*D25</f>
        <v>8.8000000000000007</v>
      </c>
      <c r="E27" s="50"/>
      <c r="F27" s="24"/>
      <c r="G27" s="42"/>
      <c r="H27" s="24"/>
      <c r="I27" s="42"/>
      <c r="J27" s="24"/>
      <c r="K27" s="4">
        <f t="shared" si="1"/>
        <v>0</v>
      </c>
    </row>
    <row r="28" spans="1:11" x14ac:dyDescent="0.35">
      <c r="A28" s="182"/>
      <c r="B28" s="46" t="s">
        <v>46</v>
      </c>
      <c r="C28" s="45" t="s">
        <v>11</v>
      </c>
      <c r="D28" s="12">
        <f>0.15*D25</f>
        <v>3.3</v>
      </c>
      <c r="E28" s="50"/>
      <c r="F28" s="24"/>
      <c r="G28" s="42"/>
      <c r="H28" s="24"/>
      <c r="I28" s="42"/>
      <c r="J28" s="24"/>
      <c r="K28" s="4">
        <f t="shared" si="1"/>
        <v>0</v>
      </c>
    </row>
    <row r="29" spans="1:11" x14ac:dyDescent="0.35">
      <c r="A29" s="182"/>
      <c r="B29" s="46" t="s">
        <v>47</v>
      </c>
      <c r="C29" s="45" t="s">
        <v>8</v>
      </c>
      <c r="D29" s="12">
        <f>0.009*D25</f>
        <v>0.19799999999999998</v>
      </c>
      <c r="E29" s="50"/>
      <c r="F29" s="24"/>
      <c r="G29" s="42"/>
      <c r="H29" s="24"/>
      <c r="I29" s="42"/>
      <c r="J29" s="24"/>
      <c r="K29" s="4">
        <f t="shared" si="1"/>
        <v>0</v>
      </c>
    </row>
    <row r="30" spans="1:11" x14ac:dyDescent="0.35">
      <c r="A30" s="182"/>
      <c r="B30" s="46" t="s">
        <v>48</v>
      </c>
      <c r="C30" s="45" t="s">
        <v>9</v>
      </c>
      <c r="D30" s="12">
        <f>0.4*D25</f>
        <v>8.8000000000000007</v>
      </c>
      <c r="E30" s="50"/>
      <c r="F30" s="24"/>
      <c r="G30" s="42"/>
      <c r="H30" s="24"/>
      <c r="I30" s="42"/>
      <c r="J30" s="24"/>
      <c r="K30" s="4">
        <f t="shared" si="1"/>
        <v>0</v>
      </c>
    </row>
    <row r="31" spans="1:11" x14ac:dyDescent="0.35">
      <c r="A31" s="80"/>
      <c r="B31" s="46" t="s">
        <v>79</v>
      </c>
      <c r="C31" s="45" t="s">
        <v>19</v>
      </c>
      <c r="D31" s="12">
        <v>1</v>
      </c>
      <c r="E31" s="50"/>
      <c r="F31" s="24"/>
      <c r="G31" s="42"/>
      <c r="H31" s="24"/>
      <c r="I31" s="42"/>
      <c r="J31" s="24"/>
      <c r="K31" s="4">
        <f t="shared" si="1"/>
        <v>0</v>
      </c>
    </row>
    <row r="32" spans="1:11" x14ac:dyDescent="0.35">
      <c r="A32" s="81"/>
      <c r="B32" s="46" t="s">
        <v>50</v>
      </c>
      <c r="C32" s="45" t="s">
        <v>10</v>
      </c>
      <c r="D32" s="12">
        <f>D25*0.03</f>
        <v>0.65999999999999992</v>
      </c>
      <c r="E32" s="50"/>
      <c r="F32" s="24"/>
      <c r="G32" s="12"/>
      <c r="H32" s="24"/>
      <c r="I32" s="12"/>
      <c r="J32" s="24"/>
      <c r="K32" s="4">
        <f t="shared" si="1"/>
        <v>0</v>
      </c>
    </row>
    <row r="33" spans="1:11" x14ac:dyDescent="0.35">
      <c r="A33" s="8"/>
      <c r="B33" s="9" t="s">
        <v>6</v>
      </c>
      <c r="C33" s="9"/>
      <c r="D33" s="9"/>
      <c r="E33" s="9"/>
      <c r="F33" s="27">
        <f>SUM(F8:F32)</f>
        <v>0</v>
      </c>
      <c r="G33" s="27"/>
      <c r="H33" s="27">
        <f>SUM(H8:H32)</f>
        <v>0</v>
      </c>
      <c r="I33" s="27"/>
      <c r="J33" s="27">
        <f>SUM(J8:J32)</f>
        <v>0</v>
      </c>
      <c r="K33" s="27">
        <f>SUM(K8:K32)</f>
        <v>0</v>
      </c>
    </row>
    <row r="34" spans="1:11" x14ac:dyDescent="0.35">
      <c r="A34" s="5"/>
      <c r="B34" s="10" t="s">
        <v>12</v>
      </c>
      <c r="C34" s="60" t="s">
        <v>334</v>
      </c>
      <c r="D34" s="12"/>
      <c r="E34" s="11"/>
      <c r="F34" s="12"/>
      <c r="G34" s="12"/>
      <c r="H34" s="12"/>
      <c r="I34" s="12"/>
      <c r="J34" s="11"/>
      <c r="K34" s="26" t="e">
        <f>F33*C34</f>
        <v>#VALUE!</v>
      </c>
    </row>
    <row r="35" spans="1:11" x14ac:dyDescent="0.35">
      <c r="A35" s="5"/>
      <c r="B35" s="13" t="s">
        <v>6</v>
      </c>
      <c r="C35" s="60" t="s">
        <v>334</v>
      </c>
      <c r="D35" s="12"/>
      <c r="E35" s="11"/>
      <c r="F35" s="11"/>
      <c r="G35" s="12"/>
      <c r="H35" s="12"/>
      <c r="I35" s="12"/>
      <c r="J35" s="11"/>
      <c r="K35" s="26" t="e">
        <f>K34+K33</f>
        <v>#VALUE!</v>
      </c>
    </row>
    <row r="36" spans="1:11" x14ac:dyDescent="0.35">
      <c r="A36" s="5"/>
      <c r="B36" s="10" t="s">
        <v>13</v>
      </c>
      <c r="C36" s="60" t="s">
        <v>334</v>
      </c>
      <c r="D36" s="12"/>
      <c r="E36" s="11"/>
      <c r="F36" s="11"/>
      <c r="G36" s="12"/>
      <c r="H36" s="12"/>
      <c r="I36" s="12"/>
      <c r="J36" s="11"/>
      <c r="K36" s="26" t="e">
        <f>K35*C36</f>
        <v>#VALUE!</v>
      </c>
    </row>
    <row r="37" spans="1:11" x14ac:dyDescent="0.35">
      <c r="A37" s="5"/>
      <c r="B37" s="13" t="s">
        <v>6</v>
      </c>
      <c r="C37" s="18"/>
      <c r="D37" s="12"/>
      <c r="E37" s="11"/>
      <c r="F37" s="11"/>
      <c r="G37" s="12"/>
      <c r="H37" s="12"/>
      <c r="I37" s="12"/>
      <c r="J37" s="11"/>
      <c r="K37" s="26" t="e">
        <f>SUM(K35:K36)</f>
        <v>#VALUE!</v>
      </c>
    </row>
    <row r="38" spans="1:11" x14ac:dyDescent="0.35">
      <c r="A38" s="5"/>
      <c r="B38" s="10" t="s">
        <v>14</v>
      </c>
      <c r="C38" s="60" t="s">
        <v>334</v>
      </c>
      <c r="D38" s="12"/>
      <c r="E38" s="11"/>
      <c r="F38" s="11"/>
      <c r="G38" s="12"/>
      <c r="H38" s="12"/>
      <c r="I38" s="12"/>
      <c r="J38" s="11"/>
      <c r="K38" s="26" t="e">
        <f>K37*C38</f>
        <v>#VALUE!</v>
      </c>
    </row>
    <row r="39" spans="1:11" x14ac:dyDescent="0.35">
      <c r="A39" s="5"/>
      <c r="B39" s="13" t="s">
        <v>6</v>
      </c>
      <c r="C39" s="18"/>
      <c r="D39" s="12"/>
      <c r="E39" s="11"/>
      <c r="F39" s="11"/>
      <c r="G39" s="12"/>
      <c r="H39" s="12"/>
      <c r="I39" s="12"/>
      <c r="J39" s="11"/>
      <c r="K39" s="26" t="e">
        <f>SUM(K37:K38)</f>
        <v>#VALUE!</v>
      </c>
    </row>
    <row r="40" spans="1:11" x14ac:dyDescent="0.35">
      <c r="A40" s="5"/>
      <c r="B40" s="10" t="s">
        <v>17</v>
      </c>
      <c r="C40" s="60" t="s">
        <v>334</v>
      </c>
      <c r="D40" s="12"/>
      <c r="E40" s="11"/>
      <c r="F40" s="11"/>
      <c r="G40" s="12"/>
      <c r="H40" s="12"/>
      <c r="I40" s="12"/>
      <c r="J40" s="11"/>
      <c r="K40" s="26" t="e">
        <f>K39*C40</f>
        <v>#VALUE!</v>
      </c>
    </row>
    <row r="41" spans="1:11" x14ac:dyDescent="0.35">
      <c r="A41" s="5"/>
      <c r="B41" s="10" t="s">
        <v>20</v>
      </c>
      <c r="C41" s="60" t="s">
        <v>334</v>
      </c>
      <c r="D41" s="12"/>
      <c r="E41" s="11"/>
      <c r="F41" s="11"/>
      <c r="G41" s="12"/>
      <c r="H41" s="12"/>
      <c r="I41" s="12"/>
      <c r="J41" s="11"/>
      <c r="K41" s="26" t="e">
        <f>H33*C41</f>
        <v>#VALUE!</v>
      </c>
    </row>
    <row r="42" spans="1:11" x14ac:dyDescent="0.35">
      <c r="A42" s="5"/>
      <c r="B42" s="13" t="s">
        <v>6</v>
      </c>
      <c r="C42" s="18"/>
      <c r="D42" s="12"/>
      <c r="E42" s="11"/>
      <c r="F42" s="11"/>
      <c r="G42" s="12"/>
      <c r="H42" s="12"/>
      <c r="I42" s="12"/>
      <c r="J42" s="11"/>
      <c r="K42" s="26" t="e">
        <f>K41+K40+K39</f>
        <v>#VALUE!</v>
      </c>
    </row>
    <row r="43" spans="1:11" x14ac:dyDescent="0.35">
      <c r="A43" s="5"/>
      <c r="B43" s="6" t="s">
        <v>15</v>
      </c>
      <c r="C43" s="60" t="s">
        <v>334</v>
      </c>
      <c r="D43" s="12"/>
      <c r="E43" s="11"/>
      <c r="F43" s="11"/>
      <c r="G43" s="11"/>
      <c r="H43" s="11"/>
      <c r="I43" s="11"/>
      <c r="J43" s="11"/>
      <c r="K43" s="26" t="e">
        <f>K42*C43</f>
        <v>#VALUE!</v>
      </c>
    </row>
    <row r="44" spans="1:11" x14ac:dyDescent="0.35">
      <c r="A44" s="5"/>
      <c r="B44" s="9" t="s">
        <v>16</v>
      </c>
      <c r="C44" s="2"/>
      <c r="D44" s="5"/>
      <c r="E44" s="5"/>
      <c r="F44" s="5"/>
      <c r="G44" s="5"/>
      <c r="H44" s="5"/>
      <c r="I44" s="5"/>
      <c r="J44" s="5"/>
      <c r="K44" s="20" t="e">
        <f>K43+K42</f>
        <v>#VALUE!</v>
      </c>
    </row>
  </sheetData>
  <mergeCells count="17">
    <mergeCell ref="I5:J5"/>
    <mergeCell ref="K5:K6"/>
    <mergeCell ref="A9:A17"/>
    <mergeCell ref="A18:A24"/>
    <mergeCell ref="A25:A30"/>
    <mergeCell ref="B1:I1"/>
    <mergeCell ref="J1:K1"/>
    <mergeCell ref="F4:H4"/>
    <mergeCell ref="I4:J4"/>
    <mergeCell ref="A5:A6"/>
    <mergeCell ref="B5:B6"/>
    <mergeCell ref="C5:C6"/>
    <mergeCell ref="D5:D6"/>
    <mergeCell ref="E5:F5"/>
    <mergeCell ref="B2:K2"/>
    <mergeCell ref="B3:K3"/>
    <mergeCell ref="G5:H5"/>
  </mergeCells>
  <phoneticPr fontId="12" type="noConversion"/>
  <pageMargins left="0.45" right="0.45" top="0.5" bottom="0.5" header="0.3" footer="0.3"/>
  <pageSetup scale="81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27A6-6E0B-4094-A407-1608C9940CDF}">
  <sheetPr>
    <tabColor rgb="FF92D050"/>
  </sheetPr>
  <dimension ref="A1:K151"/>
  <sheetViews>
    <sheetView zoomScaleNormal="100" workbookViewId="0">
      <selection activeCell="B12" sqref="B12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190" t="s">
        <v>87</v>
      </c>
      <c r="C1" s="190"/>
      <c r="D1" s="190"/>
      <c r="E1" s="190"/>
      <c r="F1" s="190"/>
      <c r="G1" s="190"/>
      <c r="H1" s="190"/>
      <c r="I1" s="190"/>
      <c r="J1" s="193"/>
      <c r="K1" s="193"/>
    </row>
    <row r="2" spans="1:11" ht="18" customHeight="1" x14ac:dyDescent="0.35">
      <c r="A2" s="15"/>
      <c r="B2" s="203" t="s">
        <v>91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" x14ac:dyDescent="0.35">
      <c r="A3" s="15"/>
      <c r="B3" s="204" t="s">
        <v>93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" customHeight="1" x14ac:dyDescent="0.35">
      <c r="A4" s="28"/>
      <c r="B4" s="29" t="s">
        <v>96</v>
      </c>
      <c r="C4" s="28"/>
      <c r="D4" s="28"/>
      <c r="E4" s="28"/>
      <c r="F4" s="200" t="s">
        <v>22</v>
      </c>
      <c r="G4" s="200"/>
      <c r="H4" s="200"/>
      <c r="I4" s="194" t="e">
        <f>K151</f>
        <v>#VALUE!</v>
      </c>
      <c r="J4" s="195"/>
      <c r="K4" s="16" t="s">
        <v>10</v>
      </c>
    </row>
    <row r="5" spans="1:11" ht="30" customHeight="1" x14ac:dyDescent="0.35">
      <c r="A5" s="191" t="s">
        <v>18</v>
      </c>
      <c r="B5" s="191" t="s">
        <v>0</v>
      </c>
      <c r="C5" s="191" t="s">
        <v>1</v>
      </c>
      <c r="D5" s="196" t="s">
        <v>2</v>
      </c>
      <c r="E5" s="198" t="s">
        <v>3</v>
      </c>
      <c r="F5" s="199"/>
      <c r="G5" s="198" t="s">
        <v>4</v>
      </c>
      <c r="H5" s="199"/>
      <c r="I5" s="201" t="s">
        <v>5</v>
      </c>
      <c r="J5" s="202"/>
      <c r="K5" s="191" t="s">
        <v>6</v>
      </c>
    </row>
    <row r="6" spans="1:11" ht="27" x14ac:dyDescent="0.35">
      <c r="A6" s="192"/>
      <c r="B6" s="192"/>
      <c r="C6" s="192"/>
      <c r="D6" s="197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92"/>
    </row>
    <row r="7" spans="1:11" x14ac:dyDescent="0.35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20.149999999999999" customHeight="1" x14ac:dyDescent="0.35">
      <c r="A8" s="147"/>
      <c r="B8" s="163" t="s">
        <v>106</v>
      </c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5" customHeight="1" x14ac:dyDescent="0.35">
      <c r="A9" s="96"/>
      <c r="B9" s="33" t="s">
        <v>125</v>
      </c>
      <c r="C9" s="96"/>
      <c r="D9" s="96"/>
      <c r="E9" s="2"/>
      <c r="F9" s="2"/>
      <c r="G9" s="2"/>
      <c r="H9" s="2"/>
      <c r="I9" s="2"/>
      <c r="J9" s="2"/>
      <c r="K9" s="2"/>
    </row>
    <row r="10" spans="1:11" ht="40.5" x14ac:dyDescent="0.35">
      <c r="A10" s="205">
        <v>1</v>
      </c>
      <c r="B10" s="34" t="s">
        <v>126</v>
      </c>
      <c r="C10" s="35" t="s">
        <v>8</v>
      </c>
      <c r="D10" s="62">
        <v>154</v>
      </c>
      <c r="E10" s="21"/>
      <c r="F10" s="4"/>
      <c r="G10" s="21"/>
      <c r="H10" s="4"/>
      <c r="I10" s="21"/>
      <c r="J10" s="4"/>
      <c r="K10" s="4">
        <f t="shared" ref="K10:K21" si="0">J10+H10+F10</f>
        <v>0</v>
      </c>
    </row>
    <row r="11" spans="1:11" x14ac:dyDescent="0.35">
      <c r="A11" s="206"/>
      <c r="B11" s="46" t="s">
        <v>45</v>
      </c>
      <c r="C11" s="45" t="s">
        <v>11</v>
      </c>
      <c r="D11" s="12">
        <f>0.45*D10</f>
        <v>69.3</v>
      </c>
      <c r="E11" s="50"/>
      <c r="F11" s="12"/>
      <c r="G11" s="42"/>
      <c r="H11" s="4"/>
      <c r="I11" s="42"/>
      <c r="J11" s="4"/>
      <c r="K11" s="4">
        <f t="shared" si="0"/>
        <v>0</v>
      </c>
    </row>
    <row r="12" spans="1:11" x14ac:dyDescent="0.35">
      <c r="A12" s="206"/>
      <c r="B12" s="22" t="s">
        <v>43</v>
      </c>
      <c r="C12" s="45" t="s">
        <v>11</v>
      </c>
      <c r="D12" s="12">
        <f>0.4*D10</f>
        <v>61.6</v>
      </c>
      <c r="E12" s="50"/>
      <c r="F12" s="12"/>
      <c r="G12" s="42"/>
      <c r="H12" s="4"/>
      <c r="I12" s="42"/>
      <c r="J12" s="4"/>
      <c r="K12" s="4">
        <f t="shared" si="0"/>
        <v>0</v>
      </c>
    </row>
    <row r="13" spans="1:11" x14ac:dyDescent="0.35">
      <c r="A13" s="206"/>
      <c r="B13" s="46" t="s">
        <v>46</v>
      </c>
      <c r="C13" s="45" t="s">
        <v>11</v>
      </c>
      <c r="D13" s="12">
        <f>0.15*D10</f>
        <v>23.099999999999998</v>
      </c>
      <c r="E13" s="50"/>
      <c r="F13" s="12"/>
      <c r="G13" s="42"/>
      <c r="H13" s="4"/>
      <c r="I13" s="42"/>
      <c r="J13" s="4"/>
      <c r="K13" s="4">
        <f t="shared" si="0"/>
        <v>0</v>
      </c>
    </row>
    <row r="14" spans="1:11" x14ac:dyDescent="0.35">
      <c r="A14" s="206"/>
      <c r="B14" s="46" t="s">
        <v>47</v>
      </c>
      <c r="C14" s="45" t="s">
        <v>8</v>
      </c>
      <c r="D14" s="12">
        <f>0.009*D10</f>
        <v>1.3859999999999999</v>
      </c>
      <c r="E14" s="50"/>
      <c r="F14" s="12"/>
      <c r="G14" s="42"/>
      <c r="H14" s="4"/>
      <c r="I14" s="42"/>
      <c r="J14" s="4"/>
      <c r="K14" s="4">
        <f t="shared" si="0"/>
        <v>0</v>
      </c>
    </row>
    <row r="15" spans="1:11" x14ac:dyDescent="0.35">
      <c r="A15" s="206"/>
      <c r="B15" s="46" t="s">
        <v>48</v>
      </c>
      <c r="C15" s="45" t="s">
        <v>9</v>
      </c>
      <c r="D15" s="12">
        <f>0.4*D10</f>
        <v>61.6</v>
      </c>
      <c r="E15" s="50"/>
      <c r="F15" s="12"/>
      <c r="G15" s="42"/>
      <c r="H15" s="4"/>
      <c r="I15" s="42"/>
      <c r="J15" s="4"/>
      <c r="K15" s="4">
        <f t="shared" si="0"/>
        <v>0</v>
      </c>
    </row>
    <row r="16" spans="1:11" x14ac:dyDescent="0.35">
      <c r="A16" s="206"/>
      <c r="B16" s="46" t="s">
        <v>79</v>
      </c>
      <c r="C16" s="45" t="s">
        <v>19</v>
      </c>
      <c r="D16" s="12">
        <v>3</v>
      </c>
      <c r="E16" s="50"/>
      <c r="F16" s="12"/>
      <c r="G16" s="42"/>
      <c r="H16" s="42"/>
      <c r="I16" s="42"/>
      <c r="J16" s="43"/>
      <c r="K16" s="4">
        <f t="shared" si="0"/>
        <v>0</v>
      </c>
    </row>
    <row r="17" spans="1:11" x14ac:dyDescent="0.35">
      <c r="A17" s="206"/>
      <c r="B17" s="46" t="s">
        <v>49</v>
      </c>
      <c r="C17" s="45" t="s">
        <v>9</v>
      </c>
      <c r="D17" s="12">
        <f>0.3*D10</f>
        <v>46.199999999999996</v>
      </c>
      <c r="E17" s="50"/>
      <c r="F17" s="12"/>
      <c r="G17" s="42"/>
      <c r="H17" s="4"/>
      <c r="I17" s="42"/>
      <c r="J17" s="4"/>
      <c r="K17" s="4">
        <f t="shared" si="0"/>
        <v>0</v>
      </c>
    </row>
    <row r="18" spans="1:11" x14ac:dyDescent="0.35">
      <c r="A18" s="206"/>
      <c r="B18" s="46" t="s">
        <v>50</v>
      </c>
      <c r="C18" s="45" t="s">
        <v>10</v>
      </c>
      <c r="D18" s="12">
        <f>D10*0.03</f>
        <v>4.62</v>
      </c>
      <c r="E18" s="50"/>
      <c r="F18" s="12"/>
      <c r="G18" s="12"/>
      <c r="H18" s="4"/>
      <c r="I18" s="12"/>
      <c r="J18" s="4"/>
      <c r="K18" s="4">
        <f t="shared" si="0"/>
        <v>0</v>
      </c>
    </row>
    <row r="19" spans="1:11" ht="40.5" x14ac:dyDescent="0.35">
      <c r="A19" s="184" t="s">
        <v>36</v>
      </c>
      <c r="B19" s="47" t="s">
        <v>127</v>
      </c>
      <c r="C19" s="39" t="s">
        <v>9</v>
      </c>
      <c r="D19" s="40">
        <v>28</v>
      </c>
      <c r="E19" s="12"/>
      <c r="F19" s="12"/>
      <c r="G19" s="12"/>
      <c r="H19" s="4"/>
      <c r="I19" s="12"/>
      <c r="J19" s="4"/>
      <c r="K19" s="4">
        <f t="shared" si="0"/>
        <v>0</v>
      </c>
    </row>
    <row r="20" spans="1:11" x14ac:dyDescent="0.35">
      <c r="A20" s="186"/>
      <c r="B20" s="46" t="s">
        <v>122</v>
      </c>
      <c r="C20" s="45" t="s">
        <v>98</v>
      </c>
      <c r="D20" s="50">
        <f>D19*0.2*1.1</f>
        <v>6.160000000000001</v>
      </c>
      <c r="E20" s="50"/>
      <c r="F20" s="50"/>
      <c r="G20" s="50"/>
      <c r="H20" s="50"/>
      <c r="I20" s="50"/>
      <c r="J20" s="52"/>
      <c r="K20" s="12">
        <f t="shared" si="0"/>
        <v>0</v>
      </c>
    </row>
    <row r="21" spans="1:11" x14ac:dyDescent="0.35">
      <c r="A21" s="185"/>
      <c r="B21" s="46" t="s">
        <v>26</v>
      </c>
      <c r="C21" s="45" t="s">
        <v>10</v>
      </c>
      <c r="D21" s="50">
        <f>D19*0.08</f>
        <v>2.2400000000000002</v>
      </c>
      <c r="E21" s="50"/>
      <c r="F21" s="50"/>
      <c r="G21" s="50"/>
      <c r="H21" s="50"/>
      <c r="I21" s="50"/>
      <c r="J21" s="52"/>
      <c r="K21" s="12">
        <f t="shared" si="0"/>
        <v>0</v>
      </c>
    </row>
    <row r="22" spans="1:11" x14ac:dyDescent="0.35">
      <c r="A22" s="5"/>
      <c r="B22" s="94" t="s">
        <v>143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27" x14ac:dyDescent="0.35">
      <c r="A23" s="8">
        <v>3</v>
      </c>
      <c r="B23" s="25" t="s">
        <v>107</v>
      </c>
      <c r="C23" s="8" t="s">
        <v>23</v>
      </c>
      <c r="D23" s="62">
        <v>1.5</v>
      </c>
      <c r="E23" s="4"/>
      <c r="F23" s="4"/>
      <c r="G23" s="4"/>
      <c r="H23" s="4"/>
      <c r="I23" s="4"/>
      <c r="J23" s="4"/>
      <c r="K23" s="4">
        <f>J23+H23+F23</f>
        <v>0</v>
      </c>
    </row>
    <row r="24" spans="1:11" x14ac:dyDescent="0.35">
      <c r="A24" s="178">
        <v>4</v>
      </c>
      <c r="B24" s="25" t="s">
        <v>112</v>
      </c>
      <c r="C24" s="9" t="s">
        <v>8</v>
      </c>
      <c r="D24" s="62">
        <v>1.5</v>
      </c>
      <c r="E24" s="4"/>
      <c r="F24" s="4"/>
      <c r="G24" s="4"/>
      <c r="H24" s="4"/>
      <c r="I24" s="4"/>
      <c r="J24" s="4"/>
      <c r="K24" s="4">
        <f t="shared" ref="K24:K38" si="1">J24+H24+F24</f>
        <v>0</v>
      </c>
    </row>
    <row r="25" spans="1:11" x14ac:dyDescent="0.35">
      <c r="A25" s="179"/>
      <c r="B25" s="23" t="s">
        <v>113</v>
      </c>
      <c r="C25" s="2" t="s">
        <v>8</v>
      </c>
      <c r="D25" s="24">
        <f>D24*1.02</f>
        <v>1.53</v>
      </c>
      <c r="E25" s="24"/>
      <c r="F25" s="24"/>
      <c r="G25" s="24"/>
      <c r="H25" s="24"/>
      <c r="I25" s="24"/>
      <c r="J25" s="24"/>
      <c r="K25" s="4">
        <f t="shared" si="1"/>
        <v>0</v>
      </c>
    </row>
    <row r="26" spans="1:11" x14ac:dyDescent="0.35">
      <c r="A26" s="179"/>
      <c r="B26" s="23" t="s">
        <v>108</v>
      </c>
      <c r="C26" s="2" t="s">
        <v>9</v>
      </c>
      <c r="D26" s="24">
        <v>5</v>
      </c>
      <c r="E26" s="24"/>
      <c r="F26" s="24"/>
      <c r="G26" s="24"/>
      <c r="H26" s="24"/>
      <c r="I26" s="24"/>
      <c r="J26" s="24"/>
      <c r="K26" s="4">
        <f t="shared" si="1"/>
        <v>0</v>
      </c>
    </row>
    <row r="27" spans="1:11" x14ac:dyDescent="0.35">
      <c r="A27" s="179"/>
      <c r="B27" s="23" t="s">
        <v>109</v>
      </c>
      <c r="C27" s="2" t="s">
        <v>11</v>
      </c>
      <c r="D27" s="24">
        <f>D24*0.4</f>
        <v>0.60000000000000009</v>
      </c>
      <c r="E27" s="24"/>
      <c r="F27" s="24"/>
      <c r="G27" s="24"/>
      <c r="H27" s="24"/>
      <c r="I27" s="24"/>
      <c r="J27" s="24"/>
      <c r="K27" s="4">
        <f t="shared" si="1"/>
        <v>0</v>
      </c>
    </row>
    <row r="28" spans="1:11" x14ac:dyDescent="0.35">
      <c r="A28" s="179"/>
      <c r="B28" s="23" t="s">
        <v>110</v>
      </c>
      <c r="C28" s="2" t="s">
        <v>11</v>
      </c>
      <c r="D28" s="24">
        <f>D24*0.1</f>
        <v>0.15000000000000002</v>
      </c>
      <c r="E28" s="24"/>
      <c r="F28" s="24"/>
      <c r="G28" s="24"/>
      <c r="H28" s="24"/>
      <c r="I28" s="24"/>
      <c r="J28" s="24"/>
      <c r="K28" s="4">
        <f t="shared" si="1"/>
        <v>0</v>
      </c>
    </row>
    <row r="29" spans="1:11" x14ac:dyDescent="0.35">
      <c r="A29" s="179"/>
      <c r="B29" s="23" t="s">
        <v>111</v>
      </c>
      <c r="C29" s="2" t="s">
        <v>11</v>
      </c>
      <c r="D29" s="24">
        <f>D24*0.35</f>
        <v>0.52499999999999991</v>
      </c>
      <c r="E29" s="24"/>
      <c r="F29" s="24"/>
      <c r="G29" s="24"/>
      <c r="H29" s="24"/>
      <c r="I29" s="24"/>
      <c r="J29" s="24"/>
      <c r="K29" s="4">
        <f t="shared" si="1"/>
        <v>0</v>
      </c>
    </row>
    <row r="30" spans="1:11" x14ac:dyDescent="0.35">
      <c r="A30" s="180"/>
      <c r="B30" s="23" t="s">
        <v>26</v>
      </c>
      <c r="C30" s="2" t="s">
        <v>10</v>
      </c>
      <c r="D30" s="24">
        <f>D24*0.08</f>
        <v>0.12</v>
      </c>
      <c r="E30" s="24"/>
      <c r="F30" s="24"/>
      <c r="G30" s="24"/>
      <c r="H30" s="24"/>
      <c r="I30" s="24"/>
      <c r="J30" s="24"/>
      <c r="K30" s="4">
        <f t="shared" si="1"/>
        <v>0</v>
      </c>
    </row>
    <row r="31" spans="1:11" ht="27" x14ac:dyDescent="0.35">
      <c r="A31" s="205">
        <v>5</v>
      </c>
      <c r="B31" s="34" t="s">
        <v>114</v>
      </c>
      <c r="C31" s="35" t="s">
        <v>8</v>
      </c>
      <c r="D31" s="62">
        <v>37</v>
      </c>
      <c r="E31" s="21"/>
      <c r="F31" s="4"/>
      <c r="G31" s="21"/>
      <c r="H31" s="4"/>
      <c r="I31" s="21"/>
      <c r="J31" s="4"/>
      <c r="K31" s="4">
        <f t="shared" si="1"/>
        <v>0</v>
      </c>
    </row>
    <row r="32" spans="1:11" x14ac:dyDescent="0.35">
      <c r="A32" s="206"/>
      <c r="B32" s="30" t="s">
        <v>51</v>
      </c>
      <c r="C32" s="17" t="s">
        <v>11</v>
      </c>
      <c r="D32" s="4">
        <f>0.45*D31</f>
        <v>16.650000000000002</v>
      </c>
      <c r="E32" s="4"/>
      <c r="F32" s="4"/>
      <c r="G32" s="4"/>
      <c r="H32" s="4"/>
      <c r="I32" s="4"/>
      <c r="J32" s="4"/>
      <c r="K32" s="4">
        <f t="shared" si="1"/>
        <v>0</v>
      </c>
    </row>
    <row r="33" spans="1:11" x14ac:dyDescent="0.35">
      <c r="A33" s="206"/>
      <c r="B33" s="30" t="s">
        <v>47</v>
      </c>
      <c r="C33" s="17" t="s">
        <v>8</v>
      </c>
      <c r="D33" s="32">
        <f>0.009*D31</f>
        <v>0.33299999999999996</v>
      </c>
      <c r="E33" s="4"/>
      <c r="F33" s="4"/>
      <c r="G33" s="4"/>
      <c r="H33" s="4"/>
      <c r="I33" s="4"/>
      <c r="J33" s="4"/>
      <c r="K33" s="4">
        <f t="shared" si="1"/>
        <v>0</v>
      </c>
    </row>
    <row r="34" spans="1:11" x14ac:dyDescent="0.35">
      <c r="A34" s="206"/>
      <c r="B34" s="31" t="s">
        <v>115</v>
      </c>
      <c r="C34" s="17" t="s">
        <v>11</v>
      </c>
      <c r="D34" s="4">
        <f>D31*0.4</f>
        <v>14.8</v>
      </c>
      <c r="E34" s="4"/>
      <c r="F34" s="4"/>
      <c r="G34" s="4"/>
      <c r="H34" s="4"/>
      <c r="I34" s="4"/>
      <c r="J34" s="4"/>
      <c r="K34" s="4">
        <f t="shared" si="1"/>
        <v>0</v>
      </c>
    </row>
    <row r="35" spans="1:11" x14ac:dyDescent="0.35">
      <c r="A35" s="206"/>
      <c r="B35" s="31" t="s">
        <v>74</v>
      </c>
      <c r="C35" s="17" t="s">
        <v>11</v>
      </c>
      <c r="D35" s="4">
        <f>0.12*D31</f>
        <v>4.4399999999999995</v>
      </c>
      <c r="E35" s="4"/>
      <c r="F35" s="4"/>
      <c r="G35" s="4"/>
      <c r="H35" s="4"/>
      <c r="I35" s="4"/>
      <c r="J35" s="4"/>
      <c r="K35" s="4">
        <f t="shared" si="1"/>
        <v>0</v>
      </c>
    </row>
    <row r="36" spans="1:11" x14ac:dyDescent="0.35">
      <c r="A36" s="206"/>
      <c r="B36" s="3" t="s">
        <v>52</v>
      </c>
      <c r="C36" s="17" t="s">
        <v>9</v>
      </c>
      <c r="D36" s="4">
        <f>0.6*D31</f>
        <v>22.2</v>
      </c>
      <c r="E36" s="4"/>
      <c r="F36" s="4"/>
      <c r="G36" s="4"/>
      <c r="H36" s="4"/>
      <c r="I36" s="4"/>
      <c r="J36" s="4"/>
      <c r="K36" s="4">
        <f t="shared" si="1"/>
        <v>0</v>
      </c>
    </row>
    <row r="37" spans="1:11" x14ac:dyDescent="0.35">
      <c r="A37" s="83"/>
      <c r="B37" s="46" t="s">
        <v>79</v>
      </c>
      <c r="C37" s="45" t="s">
        <v>19</v>
      </c>
      <c r="D37" s="12">
        <v>2</v>
      </c>
      <c r="E37" s="50"/>
      <c r="F37" s="12"/>
      <c r="G37" s="42"/>
      <c r="H37" s="42"/>
      <c r="I37" s="42"/>
      <c r="J37" s="43"/>
      <c r="K37" s="4">
        <f t="shared" si="1"/>
        <v>0</v>
      </c>
    </row>
    <row r="38" spans="1:11" x14ac:dyDescent="0.35">
      <c r="A38" s="83"/>
      <c r="B38" s="53" t="s">
        <v>116</v>
      </c>
      <c r="C38" s="54" t="s">
        <v>10</v>
      </c>
      <c r="D38" s="55">
        <f>D31*0.03</f>
        <v>1.1099999999999999</v>
      </c>
      <c r="E38" s="55"/>
      <c r="F38" s="55"/>
      <c r="G38" s="55"/>
      <c r="H38" s="55"/>
      <c r="I38" s="55"/>
      <c r="J38" s="55"/>
      <c r="K38" s="55">
        <f t="shared" si="1"/>
        <v>0</v>
      </c>
    </row>
    <row r="39" spans="1:11" ht="30" customHeight="1" x14ac:dyDescent="0.35">
      <c r="A39" s="178">
        <v>6</v>
      </c>
      <c r="B39" s="14" t="s">
        <v>118</v>
      </c>
      <c r="C39" s="8" t="s">
        <v>8</v>
      </c>
      <c r="D39" s="62">
        <f>1.3*2.15*2*1.2</f>
        <v>6.7079999999999993</v>
      </c>
      <c r="E39" s="4"/>
      <c r="F39" s="4"/>
      <c r="G39" s="4"/>
      <c r="H39" s="4"/>
      <c r="I39" s="4"/>
      <c r="J39" s="4"/>
      <c r="K39" s="4">
        <v>153</v>
      </c>
    </row>
    <row r="40" spans="1:11" x14ac:dyDescent="0.35">
      <c r="A40" s="179"/>
      <c r="B40" s="23" t="s">
        <v>117</v>
      </c>
      <c r="C40" s="2" t="s">
        <v>11</v>
      </c>
      <c r="D40" s="24">
        <f>D39*0.4</f>
        <v>2.6831999999999998</v>
      </c>
      <c r="E40" s="24"/>
      <c r="F40" s="24"/>
      <c r="G40" s="24"/>
      <c r="H40" s="24"/>
      <c r="I40" s="24"/>
      <c r="J40" s="24"/>
      <c r="K40" s="24">
        <v>144</v>
      </c>
    </row>
    <row r="41" spans="1:11" x14ac:dyDescent="0.35">
      <c r="A41" s="179"/>
      <c r="B41" s="23" t="s">
        <v>119</v>
      </c>
      <c r="C41" s="2" t="s">
        <v>8</v>
      </c>
      <c r="D41" s="24">
        <f>D39*0.09</f>
        <v>0.60371999999999992</v>
      </c>
      <c r="E41" s="24"/>
      <c r="F41" s="24"/>
      <c r="G41" s="24"/>
      <c r="H41" s="24"/>
      <c r="I41" s="24"/>
      <c r="J41" s="24"/>
      <c r="K41" s="24">
        <v>3.2</v>
      </c>
    </row>
    <row r="42" spans="1:11" x14ac:dyDescent="0.35">
      <c r="A42" s="180"/>
      <c r="B42" s="53" t="s">
        <v>116</v>
      </c>
      <c r="C42" s="54" t="s">
        <v>10</v>
      </c>
      <c r="D42" s="55">
        <f>D35*0.3</f>
        <v>1.3319999999999999</v>
      </c>
      <c r="E42" s="55"/>
      <c r="F42" s="55"/>
      <c r="G42" s="55"/>
      <c r="H42" s="55"/>
      <c r="I42" s="55"/>
      <c r="J42" s="55"/>
      <c r="K42" s="55">
        <f t="shared" ref="K42" si="2">J42+H42+F42</f>
        <v>0</v>
      </c>
    </row>
    <row r="43" spans="1:11" ht="27" x14ac:dyDescent="0.35">
      <c r="A43" s="205">
        <v>7</v>
      </c>
      <c r="B43" s="34" t="s">
        <v>120</v>
      </c>
      <c r="C43" s="35" t="s">
        <v>8</v>
      </c>
      <c r="D43" s="62">
        <v>26</v>
      </c>
      <c r="E43" s="21"/>
      <c r="F43" s="4"/>
      <c r="G43" s="21"/>
      <c r="H43" s="4"/>
      <c r="I43" s="21"/>
      <c r="J43" s="4"/>
      <c r="K43" s="4">
        <f t="shared" ref="K43:K51" si="3">J43+H43+F43</f>
        <v>0</v>
      </c>
    </row>
    <row r="44" spans="1:11" x14ac:dyDescent="0.35">
      <c r="A44" s="206"/>
      <c r="B44" s="30" t="s">
        <v>51</v>
      </c>
      <c r="C44" s="17" t="s">
        <v>11</v>
      </c>
      <c r="D44" s="4">
        <f>0.45*D43</f>
        <v>11.700000000000001</v>
      </c>
      <c r="E44" s="4"/>
      <c r="F44" s="4"/>
      <c r="G44" s="4"/>
      <c r="H44" s="4"/>
      <c r="I44" s="4"/>
      <c r="J44" s="4"/>
      <c r="K44" s="4">
        <f t="shared" si="3"/>
        <v>0</v>
      </c>
    </row>
    <row r="45" spans="1:11" x14ac:dyDescent="0.35">
      <c r="A45" s="206"/>
      <c r="B45" s="30" t="s">
        <v>47</v>
      </c>
      <c r="C45" s="17" t="s">
        <v>8</v>
      </c>
      <c r="D45" s="32">
        <f>0.009*D43</f>
        <v>0.23399999999999999</v>
      </c>
      <c r="E45" s="4"/>
      <c r="F45" s="4"/>
      <c r="G45" s="4"/>
      <c r="H45" s="4"/>
      <c r="I45" s="4"/>
      <c r="J45" s="4"/>
      <c r="K45" s="4">
        <f t="shared" si="3"/>
        <v>0</v>
      </c>
    </row>
    <row r="46" spans="1:11" x14ac:dyDescent="0.35">
      <c r="A46" s="206"/>
      <c r="B46" s="31" t="s">
        <v>115</v>
      </c>
      <c r="C46" s="17" t="s">
        <v>11</v>
      </c>
      <c r="D46" s="4">
        <f>D43*0.4</f>
        <v>10.4</v>
      </c>
      <c r="E46" s="4"/>
      <c r="F46" s="4"/>
      <c r="G46" s="4"/>
      <c r="I46" s="4"/>
      <c r="J46" s="4"/>
      <c r="K46" s="4">
        <f>J46+G46+F46</f>
        <v>0</v>
      </c>
    </row>
    <row r="47" spans="1:11" x14ac:dyDescent="0.35">
      <c r="A47" s="206"/>
      <c r="B47" s="31" t="s">
        <v>74</v>
      </c>
      <c r="C47" s="17" t="s">
        <v>11</v>
      </c>
      <c r="D47" s="4">
        <f>0.12*D43</f>
        <v>3.12</v>
      </c>
      <c r="E47" s="4"/>
      <c r="F47" s="4"/>
      <c r="G47" s="4"/>
      <c r="H47" s="4"/>
      <c r="I47" s="4"/>
      <c r="J47" s="4"/>
      <c r="K47" s="4">
        <f t="shared" si="3"/>
        <v>0</v>
      </c>
    </row>
    <row r="48" spans="1:11" x14ac:dyDescent="0.35">
      <c r="A48" s="206"/>
      <c r="B48" s="3" t="s">
        <v>52</v>
      </c>
      <c r="C48" s="17" t="s">
        <v>9</v>
      </c>
      <c r="D48" s="4">
        <f>0.6*D43</f>
        <v>15.6</v>
      </c>
      <c r="E48" s="4"/>
      <c r="F48" s="4"/>
      <c r="G48" s="4"/>
      <c r="H48" s="4"/>
      <c r="I48" s="4"/>
      <c r="J48" s="4"/>
      <c r="K48" s="4">
        <f t="shared" si="3"/>
        <v>0</v>
      </c>
    </row>
    <row r="49" spans="1:11" x14ac:dyDescent="0.35">
      <c r="A49" s="206"/>
      <c r="B49" s="46" t="s">
        <v>79</v>
      </c>
      <c r="C49" s="45" t="s">
        <v>19</v>
      </c>
      <c r="D49" s="12">
        <v>4</v>
      </c>
      <c r="E49" s="50"/>
      <c r="F49" s="12"/>
      <c r="G49" s="42"/>
      <c r="H49" s="42"/>
      <c r="I49" s="42"/>
      <c r="J49" s="43"/>
      <c r="K49" s="4">
        <f t="shared" si="3"/>
        <v>0</v>
      </c>
    </row>
    <row r="50" spans="1:11" x14ac:dyDescent="0.35">
      <c r="A50" s="206"/>
      <c r="B50" s="3" t="s">
        <v>49</v>
      </c>
      <c r="C50" s="17" t="s">
        <v>9</v>
      </c>
      <c r="D50" s="4">
        <f>0.26*D43</f>
        <v>6.76</v>
      </c>
      <c r="E50" s="4"/>
      <c r="F50" s="4"/>
      <c r="G50" s="4"/>
      <c r="H50" s="4"/>
      <c r="I50" s="4"/>
      <c r="J50" s="4"/>
      <c r="K50" s="4">
        <f t="shared" si="3"/>
        <v>0</v>
      </c>
    </row>
    <row r="51" spans="1:11" x14ac:dyDescent="0.35">
      <c r="A51" s="206"/>
      <c r="B51" s="3" t="s">
        <v>75</v>
      </c>
      <c r="C51" s="17" t="s">
        <v>10</v>
      </c>
      <c r="D51" s="4">
        <f>D43*0.03</f>
        <v>0.78</v>
      </c>
      <c r="E51" s="4"/>
      <c r="F51" s="4"/>
      <c r="G51" s="4"/>
      <c r="H51" s="4"/>
      <c r="I51" s="4"/>
      <c r="J51" s="4"/>
      <c r="K51" s="4">
        <f t="shared" si="3"/>
        <v>0</v>
      </c>
    </row>
    <row r="52" spans="1:11" x14ac:dyDescent="0.35">
      <c r="A52" s="5"/>
      <c r="B52" s="94" t="s">
        <v>124</v>
      </c>
      <c r="C52" s="2"/>
      <c r="D52" s="24"/>
      <c r="E52" s="24"/>
      <c r="F52" s="24"/>
      <c r="G52" s="24"/>
      <c r="H52" s="24"/>
      <c r="I52" s="24"/>
      <c r="J52" s="24"/>
      <c r="K52" s="24"/>
    </row>
    <row r="53" spans="1:11" ht="27" x14ac:dyDescent="0.35">
      <c r="A53" s="178">
        <v>8</v>
      </c>
      <c r="B53" s="25" t="s">
        <v>121</v>
      </c>
      <c r="C53" s="8" t="s">
        <v>23</v>
      </c>
      <c r="D53" s="62">
        <f>1.2*1.6*11</f>
        <v>21.119999999999997</v>
      </c>
      <c r="E53" s="4"/>
      <c r="F53" s="4"/>
      <c r="G53" s="4"/>
      <c r="H53" s="4"/>
      <c r="I53" s="4"/>
      <c r="J53" s="4"/>
      <c r="K53" s="4">
        <f>J53+H53+F53</f>
        <v>0</v>
      </c>
    </row>
    <row r="54" spans="1:11" x14ac:dyDescent="0.35">
      <c r="A54" s="179"/>
      <c r="B54" s="46" t="s">
        <v>122</v>
      </c>
      <c r="C54" s="45" t="s">
        <v>9</v>
      </c>
      <c r="D54" s="50">
        <f>1.05*D53</f>
        <v>22.175999999999998</v>
      </c>
      <c r="E54" s="50"/>
      <c r="F54" s="50"/>
      <c r="G54" s="50"/>
      <c r="H54" s="50"/>
      <c r="I54" s="50"/>
      <c r="J54" s="52"/>
      <c r="K54" s="4">
        <f t="shared" ref="K54:K58" si="4">J54+H54+F54</f>
        <v>0</v>
      </c>
    </row>
    <row r="55" spans="1:11" x14ac:dyDescent="0.35">
      <c r="A55" s="180"/>
      <c r="B55" s="46" t="s">
        <v>26</v>
      </c>
      <c r="C55" s="45" t="s">
        <v>10</v>
      </c>
      <c r="D55" s="50">
        <f>D53*0.3</f>
        <v>6.3359999999999994</v>
      </c>
      <c r="E55" s="50"/>
      <c r="F55" s="50"/>
      <c r="G55" s="50"/>
      <c r="H55" s="50"/>
      <c r="I55" s="50"/>
      <c r="J55" s="52"/>
      <c r="K55" s="4">
        <f t="shared" si="4"/>
        <v>0</v>
      </c>
    </row>
    <row r="56" spans="1:11" ht="54" x14ac:dyDescent="0.35">
      <c r="A56" s="205">
        <v>9</v>
      </c>
      <c r="B56" s="34" t="s">
        <v>123</v>
      </c>
      <c r="C56" s="35" t="s">
        <v>8</v>
      </c>
      <c r="D56" s="62">
        <v>72</v>
      </c>
      <c r="E56" s="21"/>
      <c r="F56" s="4"/>
      <c r="G56" s="21"/>
      <c r="H56" s="4"/>
      <c r="I56" s="21"/>
      <c r="J56" s="4"/>
      <c r="K56" s="4">
        <f t="shared" si="4"/>
        <v>0</v>
      </c>
    </row>
    <row r="57" spans="1:11" x14ac:dyDescent="0.35">
      <c r="A57" s="206"/>
      <c r="B57" s="30" t="s">
        <v>51</v>
      </c>
      <c r="C57" s="17" t="s">
        <v>11</v>
      </c>
      <c r="D57" s="4">
        <f>0.45*D56</f>
        <v>32.4</v>
      </c>
      <c r="E57" s="4"/>
      <c r="F57" s="4"/>
      <c r="G57" s="4"/>
      <c r="H57" s="4"/>
      <c r="I57" s="4"/>
      <c r="J57" s="4"/>
      <c r="K57" s="4">
        <f t="shared" si="4"/>
        <v>0</v>
      </c>
    </row>
    <row r="58" spans="1:11" x14ac:dyDescent="0.35">
      <c r="A58" s="206"/>
      <c r="B58" s="30" t="s">
        <v>47</v>
      </c>
      <c r="C58" s="17" t="s">
        <v>8</v>
      </c>
      <c r="D58" s="32">
        <f>0.009*D56</f>
        <v>0.64799999999999991</v>
      </c>
      <c r="E58" s="4"/>
      <c r="F58" s="4"/>
      <c r="G58" s="4"/>
      <c r="H58" s="4"/>
      <c r="I58" s="4"/>
      <c r="J58" s="4"/>
      <c r="K58" s="4">
        <f t="shared" si="4"/>
        <v>0</v>
      </c>
    </row>
    <row r="59" spans="1:11" x14ac:dyDescent="0.35">
      <c r="A59" s="206"/>
      <c r="B59" s="31" t="s">
        <v>115</v>
      </c>
      <c r="C59" s="17" t="s">
        <v>11</v>
      </c>
      <c r="D59" s="4">
        <f>D56*0.4</f>
        <v>28.8</v>
      </c>
      <c r="E59" s="4"/>
      <c r="F59" s="4"/>
      <c r="G59" s="4"/>
      <c r="I59" s="4"/>
      <c r="J59" s="4"/>
      <c r="K59" s="4">
        <f>J59+G59+F59</f>
        <v>0</v>
      </c>
    </row>
    <row r="60" spans="1:11" x14ac:dyDescent="0.35">
      <c r="A60" s="206"/>
      <c r="B60" s="31" t="s">
        <v>74</v>
      </c>
      <c r="C60" s="17" t="s">
        <v>11</v>
      </c>
      <c r="D60" s="4">
        <f>0.12*D56</f>
        <v>8.64</v>
      </c>
      <c r="E60" s="4"/>
      <c r="F60" s="4"/>
      <c r="G60" s="4"/>
      <c r="H60" s="4"/>
      <c r="I60" s="4"/>
      <c r="J60" s="4"/>
      <c r="K60" s="4">
        <f t="shared" ref="K60:K64" si="5">J60+H60+F60</f>
        <v>0</v>
      </c>
    </row>
    <row r="61" spans="1:11" x14ac:dyDescent="0.35">
      <c r="A61" s="206"/>
      <c r="B61" s="3" t="s">
        <v>52</v>
      </c>
      <c r="C61" s="17" t="s">
        <v>9</v>
      </c>
      <c r="D61" s="4">
        <f>0.6*D56</f>
        <v>43.199999999999996</v>
      </c>
      <c r="E61" s="4"/>
      <c r="F61" s="4"/>
      <c r="G61" s="4"/>
      <c r="H61" s="4"/>
      <c r="I61" s="4"/>
      <c r="J61" s="4"/>
      <c r="K61" s="4">
        <f t="shared" si="5"/>
        <v>0</v>
      </c>
    </row>
    <row r="62" spans="1:11" x14ac:dyDescent="0.35">
      <c r="A62" s="206"/>
      <c r="B62" s="46" t="s">
        <v>79</v>
      </c>
      <c r="C62" s="45" t="s">
        <v>19</v>
      </c>
      <c r="D62" s="12">
        <v>4</v>
      </c>
      <c r="E62" s="50"/>
      <c r="F62" s="12"/>
      <c r="G62" s="42"/>
      <c r="H62" s="42"/>
      <c r="I62" s="42"/>
      <c r="J62" s="43"/>
      <c r="K62" s="4">
        <f t="shared" si="5"/>
        <v>0</v>
      </c>
    </row>
    <row r="63" spans="1:11" x14ac:dyDescent="0.35">
      <c r="A63" s="206"/>
      <c r="B63" s="3" t="s">
        <v>49</v>
      </c>
      <c r="C63" s="17" t="s">
        <v>9</v>
      </c>
      <c r="D63" s="4">
        <f>0.26*D56</f>
        <v>18.72</v>
      </c>
      <c r="E63" s="4"/>
      <c r="F63" s="4"/>
      <c r="G63" s="4"/>
      <c r="H63" s="4"/>
      <c r="I63" s="4"/>
      <c r="J63" s="4"/>
      <c r="K63" s="4">
        <f t="shared" si="5"/>
        <v>0</v>
      </c>
    </row>
    <row r="64" spans="1:11" x14ac:dyDescent="0.35">
      <c r="A64" s="206"/>
      <c r="B64" s="53" t="s">
        <v>75</v>
      </c>
      <c r="C64" s="54" t="s">
        <v>10</v>
      </c>
      <c r="D64" s="55">
        <f>D56*0.03</f>
        <v>2.16</v>
      </c>
      <c r="E64" s="55"/>
      <c r="F64" s="55"/>
      <c r="G64" s="55"/>
      <c r="H64" s="55"/>
      <c r="I64" s="55"/>
      <c r="J64" s="55"/>
      <c r="K64" s="55">
        <f t="shared" si="5"/>
        <v>0</v>
      </c>
    </row>
    <row r="65" spans="1:11" ht="20.149999999999999" customHeight="1" x14ac:dyDescent="0.35">
      <c r="A65" s="147"/>
      <c r="B65" s="163" t="s">
        <v>333</v>
      </c>
      <c r="C65" s="149"/>
      <c r="D65" s="149"/>
      <c r="E65" s="149"/>
      <c r="F65" s="149"/>
      <c r="G65" s="149"/>
      <c r="H65" s="149"/>
      <c r="I65" s="149"/>
      <c r="J65" s="149"/>
      <c r="K65" s="149"/>
    </row>
    <row r="66" spans="1:11" ht="15" customHeight="1" x14ac:dyDescent="0.35">
      <c r="A66" s="96"/>
      <c r="B66" s="33" t="s">
        <v>125</v>
      </c>
      <c r="C66" s="96"/>
      <c r="D66" s="96"/>
      <c r="E66" s="2"/>
      <c r="F66" s="2"/>
      <c r="G66" s="2"/>
      <c r="H66" s="2"/>
      <c r="I66" s="2"/>
      <c r="J66" s="2"/>
      <c r="K66" s="2"/>
    </row>
    <row r="67" spans="1:11" ht="15" customHeight="1" x14ac:dyDescent="0.35">
      <c r="A67" s="205">
        <v>1</v>
      </c>
      <c r="B67" s="34" t="s">
        <v>126</v>
      </c>
      <c r="C67" s="35" t="s">
        <v>8</v>
      </c>
      <c r="D67" s="62">
        <v>192</v>
      </c>
      <c r="E67" s="21"/>
      <c r="F67" s="4"/>
      <c r="G67" s="21"/>
      <c r="H67" s="4"/>
      <c r="I67" s="21"/>
      <c r="J67" s="4"/>
      <c r="K67" s="4">
        <f t="shared" ref="K67:K80" si="6">J67+H67+F67</f>
        <v>0</v>
      </c>
    </row>
    <row r="68" spans="1:11" ht="15" customHeight="1" x14ac:dyDescent="0.35">
      <c r="A68" s="206"/>
      <c r="B68" s="46" t="s">
        <v>45</v>
      </c>
      <c r="C68" s="45" t="s">
        <v>11</v>
      </c>
      <c r="D68" s="12">
        <f>0.45*D67</f>
        <v>86.4</v>
      </c>
      <c r="E68" s="50"/>
      <c r="F68" s="12"/>
      <c r="G68" s="42"/>
      <c r="H68" s="4"/>
      <c r="I68" s="42"/>
      <c r="J68" s="4"/>
      <c r="K68" s="4">
        <f t="shared" si="6"/>
        <v>0</v>
      </c>
    </row>
    <row r="69" spans="1:11" ht="15" customHeight="1" x14ac:dyDescent="0.35">
      <c r="A69" s="206"/>
      <c r="B69" s="22" t="s">
        <v>43</v>
      </c>
      <c r="C69" s="45" t="s">
        <v>11</v>
      </c>
      <c r="D69" s="12">
        <f>0.4*D67</f>
        <v>76.800000000000011</v>
      </c>
      <c r="E69" s="50"/>
      <c r="F69" s="12"/>
      <c r="G69" s="42"/>
      <c r="H69" s="4"/>
      <c r="I69" s="42"/>
      <c r="J69" s="4"/>
      <c r="K69" s="4">
        <f t="shared" si="6"/>
        <v>0</v>
      </c>
    </row>
    <row r="70" spans="1:11" ht="15" customHeight="1" x14ac:dyDescent="0.35">
      <c r="A70" s="206"/>
      <c r="B70" s="46" t="s">
        <v>46</v>
      </c>
      <c r="C70" s="45" t="s">
        <v>11</v>
      </c>
      <c r="D70" s="12">
        <f>0.15*D67</f>
        <v>28.799999999999997</v>
      </c>
      <c r="E70" s="50"/>
      <c r="F70" s="12"/>
      <c r="G70" s="42"/>
      <c r="H70" s="4"/>
      <c r="I70" s="42"/>
      <c r="J70" s="4"/>
      <c r="K70" s="4">
        <f t="shared" si="6"/>
        <v>0</v>
      </c>
    </row>
    <row r="71" spans="1:11" ht="15" customHeight="1" x14ac:dyDescent="0.35">
      <c r="A71" s="206"/>
      <c r="B71" s="46" t="s">
        <v>47</v>
      </c>
      <c r="C71" s="45" t="s">
        <v>8</v>
      </c>
      <c r="D71" s="12">
        <f>0.009*D67</f>
        <v>1.7279999999999998</v>
      </c>
      <c r="E71" s="50"/>
      <c r="F71" s="12"/>
      <c r="G71" s="42"/>
      <c r="H71" s="4"/>
      <c r="I71" s="42"/>
      <c r="J71" s="4"/>
      <c r="K71" s="4">
        <f t="shared" si="6"/>
        <v>0</v>
      </c>
    </row>
    <row r="72" spans="1:11" ht="15" customHeight="1" x14ac:dyDescent="0.35">
      <c r="A72" s="206"/>
      <c r="B72" s="46" t="s">
        <v>48</v>
      </c>
      <c r="C72" s="45" t="s">
        <v>9</v>
      </c>
      <c r="D72" s="12">
        <f>0.4*D67</f>
        <v>76.800000000000011</v>
      </c>
      <c r="E72" s="50"/>
      <c r="F72" s="12"/>
      <c r="G72" s="42"/>
      <c r="H72" s="4"/>
      <c r="I72" s="42"/>
      <c r="J72" s="4"/>
      <c r="K72" s="4">
        <f t="shared" si="6"/>
        <v>0</v>
      </c>
    </row>
    <row r="73" spans="1:11" ht="15" customHeight="1" x14ac:dyDescent="0.35">
      <c r="A73" s="206"/>
      <c r="B73" s="46" t="s">
        <v>79</v>
      </c>
      <c r="C73" s="45" t="s">
        <v>19</v>
      </c>
      <c r="D73" s="12">
        <v>3</v>
      </c>
      <c r="E73" s="50"/>
      <c r="F73" s="12"/>
      <c r="G73" s="42"/>
      <c r="H73" s="42"/>
      <c r="I73" s="42"/>
      <c r="J73" s="43"/>
      <c r="K73" s="4">
        <f t="shared" si="6"/>
        <v>0</v>
      </c>
    </row>
    <row r="74" spans="1:11" ht="15" customHeight="1" x14ac:dyDescent="0.35">
      <c r="A74" s="206"/>
      <c r="B74" s="46" t="s">
        <v>49</v>
      </c>
      <c r="C74" s="45" t="s">
        <v>9</v>
      </c>
      <c r="D74" s="12">
        <f>0.3*D67</f>
        <v>57.599999999999994</v>
      </c>
      <c r="E74" s="50"/>
      <c r="F74" s="12"/>
      <c r="G74" s="42"/>
      <c r="H74" s="4"/>
      <c r="I74" s="42"/>
      <c r="J74" s="4"/>
      <c r="K74" s="4">
        <f t="shared" si="6"/>
        <v>0</v>
      </c>
    </row>
    <row r="75" spans="1:11" ht="15" customHeight="1" x14ac:dyDescent="0.35">
      <c r="A75" s="206"/>
      <c r="B75" s="46" t="s">
        <v>50</v>
      </c>
      <c r="C75" s="45" t="s">
        <v>10</v>
      </c>
      <c r="D75" s="12">
        <f>D67*0.03</f>
        <v>5.76</v>
      </c>
      <c r="E75" s="50"/>
      <c r="F75" s="12"/>
      <c r="G75" s="12"/>
      <c r="H75" s="4"/>
      <c r="I75" s="12"/>
      <c r="J75" s="4"/>
      <c r="K75" s="4">
        <f t="shared" si="6"/>
        <v>0</v>
      </c>
    </row>
    <row r="76" spans="1:11" ht="15" customHeight="1" x14ac:dyDescent="0.35">
      <c r="A76" s="184" t="s">
        <v>36</v>
      </c>
      <c r="B76" s="47" t="s">
        <v>127</v>
      </c>
      <c r="C76" s="39" t="s">
        <v>9</v>
      </c>
      <c r="D76" s="40">
        <v>32</v>
      </c>
      <c r="E76" s="12"/>
      <c r="F76" s="12"/>
      <c r="G76" s="12"/>
      <c r="H76" s="4"/>
      <c r="I76" s="12"/>
      <c r="J76" s="4"/>
      <c r="K76" s="4">
        <f t="shared" si="6"/>
        <v>0</v>
      </c>
    </row>
    <row r="77" spans="1:11" ht="15" customHeight="1" x14ac:dyDescent="0.35">
      <c r="A77" s="186"/>
      <c r="B77" s="46" t="s">
        <v>122</v>
      </c>
      <c r="C77" s="45" t="s">
        <v>98</v>
      </c>
      <c r="D77" s="50">
        <f>D76*0.2*1.1</f>
        <v>7.0400000000000009</v>
      </c>
      <c r="E77" s="50"/>
      <c r="F77" s="50"/>
      <c r="G77" s="50"/>
      <c r="H77" s="50"/>
      <c r="I77" s="50"/>
      <c r="J77" s="52"/>
      <c r="K77" s="12">
        <f t="shared" si="6"/>
        <v>0</v>
      </c>
    </row>
    <row r="78" spans="1:11" ht="15" customHeight="1" x14ac:dyDescent="0.35">
      <c r="A78" s="185"/>
      <c r="B78" s="46" t="s">
        <v>26</v>
      </c>
      <c r="C78" s="45" t="s">
        <v>10</v>
      </c>
      <c r="D78" s="50">
        <f>D76*0.08</f>
        <v>2.56</v>
      </c>
      <c r="E78" s="50"/>
      <c r="F78" s="50"/>
      <c r="G78" s="50"/>
      <c r="H78" s="50"/>
      <c r="I78" s="50"/>
      <c r="J78" s="52"/>
      <c r="K78" s="12">
        <f t="shared" si="6"/>
        <v>0</v>
      </c>
    </row>
    <row r="79" spans="1:11" x14ac:dyDescent="0.35">
      <c r="A79" s="59"/>
      <c r="B79" s="94" t="s">
        <v>128</v>
      </c>
      <c r="C79" s="59"/>
      <c r="D79" s="59"/>
      <c r="E79" s="59"/>
      <c r="F79" s="59"/>
      <c r="G79" s="59"/>
      <c r="H79" s="59"/>
      <c r="I79" s="59"/>
      <c r="J79" s="59"/>
      <c r="K79" s="12"/>
    </row>
    <row r="80" spans="1:11" ht="27" x14ac:dyDescent="0.35">
      <c r="A80" s="102">
        <v>1</v>
      </c>
      <c r="B80" s="48" t="s">
        <v>129</v>
      </c>
      <c r="C80" s="102" t="s">
        <v>23</v>
      </c>
      <c r="D80" s="103">
        <v>8.3000000000000007</v>
      </c>
      <c r="E80" s="49"/>
      <c r="F80" s="49"/>
      <c r="G80" s="49"/>
      <c r="H80" s="49"/>
      <c r="I80" s="49"/>
      <c r="J80" s="49"/>
      <c r="K80" s="12">
        <f t="shared" si="6"/>
        <v>0</v>
      </c>
    </row>
    <row r="81" spans="1:11" x14ac:dyDescent="0.35">
      <c r="A81" s="97">
        <v>2</v>
      </c>
      <c r="B81" s="98" t="s">
        <v>131</v>
      </c>
      <c r="C81" s="97" t="s">
        <v>23</v>
      </c>
      <c r="D81" s="99">
        <v>5.3</v>
      </c>
      <c r="E81" s="101"/>
      <c r="F81" s="101"/>
      <c r="G81" s="100"/>
      <c r="H81" s="49"/>
      <c r="I81" s="100"/>
      <c r="J81" s="100"/>
      <c r="K81" s="100">
        <f>J81+H81+F81</f>
        <v>0</v>
      </c>
    </row>
    <row r="82" spans="1:11" x14ac:dyDescent="0.35">
      <c r="A82" s="208" t="s">
        <v>37</v>
      </c>
      <c r="B82" s="51" t="s">
        <v>67</v>
      </c>
      <c r="C82" s="39" t="s">
        <v>8</v>
      </c>
      <c r="D82" s="40">
        <v>3</v>
      </c>
      <c r="E82" s="41"/>
      <c r="F82" s="12"/>
      <c r="G82" s="21"/>
      <c r="H82" s="4"/>
      <c r="I82" s="21"/>
      <c r="J82" s="4"/>
      <c r="K82" s="4">
        <f t="shared" ref="K82:K90" si="7">J82+H82+F82</f>
        <v>0</v>
      </c>
    </row>
    <row r="83" spans="1:11" x14ac:dyDescent="0.35">
      <c r="A83" s="209"/>
      <c r="B83" s="71" t="s">
        <v>65</v>
      </c>
      <c r="C83" s="58" t="s">
        <v>11</v>
      </c>
      <c r="D83" s="21">
        <f>D82*6</f>
        <v>18</v>
      </c>
      <c r="E83" s="21"/>
      <c r="F83" s="4"/>
      <c r="G83" s="21"/>
      <c r="H83" s="4"/>
      <c r="I83" s="21"/>
      <c r="J83" s="4"/>
      <c r="K83" s="4">
        <f t="shared" si="7"/>
        <v>0</v>
      </c>
    </row>
    <row r="84" spans="1:11" x14ac:dyDescent="0.35">
      <c r="A84" s="209"/>
      <c r="B84" s="22" t="s">
        <v>66</v>
      </c>
      <c r="C84" s="58" t="s">
        <v>11</v>
      </c>
      <c r="D84" s="21">
        <f>D82*0.18</f>
        <v>0.54</v>
      </c>
      <c r="E84" s="21"/>
      <c r="F84" s="4"/>
      <c r="G84" s="21"/>
      <c r="H84" s="4"/>
      <c r="I84" s="21"/>
      <c r="J84" s="4"/>
      <c r="K84" s="4">
        <f t="shared" si="7"/>
        <v>0</v>
      </c>
    </row>
    <row r="85" spans="1:11" x14ac:dyDescent="0.35">
      <c r="A85" s="210"/>
      <c r="B85" s="72" t="s">
        <v>26</v>
      </c>
      <c r="C85" s="58" t="s">
        <v>10</v>
      </c>
      <c r="D85" s="21">
        <f>D82*0.08</f>
        <v>0.24</v>
      </c>
      <c r="E85" s="21"/>
      <c r="F85" s="4"/>
      <c r="G85" s="21"/>
      <c r="H85" s="4"/>
      <c r="I85" s="21"/>
      <c r="J85" s="4"/>
      <c r="K85" s="4">
        <f t="shared" si="7"/>
        <v>0</v>
      </c>
    </row>
    <row r="86" spans="1:11" ht="27" x14ac:dyDescent="0.35">
      <c r="A86" s="187" t="s">
        <v>38</v>
      </c>
      <c r="B86" s="56" t="s">
        <v>132</v>
      </c>
      <c r="C86" s="39" t="s">
        <v>8</v>
      </c>
      <c r="D86" s="40">
        <v>3</v>
      </c>
      <c r="E86" s="41"/>
      <c r="F86" s="12"/>
      <c r="G86" s="12"/>
      <c r="H86" s="42"/>
      <c r="I86" s="12"/>
      <c r="J86" s="43"/>
      <c r="K86" s="42">
        <f t="shared" si="7"/>
        <v>0</v>
      </c>
    </row>
    <row r="87" spans="1:11" x14ac:dyDescent="0.35">
      <c r="A87" s="188"/>
      <c r="B87" s="57" t="s">
        <v>70</v>
      </c>
      <c r="C87" s="45" t="s">
        <v>8</v>
      </c>
      <c r="D87" s="12">
        <f>1.02*D86</f>
        <v>3.06</v>
      </c>
      <c r="E87" s="12"/>
      <c r="F87" s="12"/>
      <c r="G87" s="12"/>
      <c r="H87" s="42"/>
      <c r="I87" s="12"/>
      <c r="J87" s="43"/>
      <c r="K87" s="42">
        <f t="shared" si="7"/>
        <v>0</v>
      </c>
    </row>
    <row r="88" spans="1:11" x14ac:dyDescent="0.35">
      <c r="A88" s="188"/>
      <c r="B88" s="46" t="s">
        <v>71</v>
      </c>
      <c r="C88" s="45" t="s">
        <v>11</v>
      </c>
      <c r="D88" s="12">
        <f>0.4*D86</f>
        <v>1.2000000000000002</v>
      </c>
      <c r="E88" s="12"/>
      <c r="F88" s="12"/>
      <c r="G88" s="12"/>
      <c r="H88" s="42"/>
      <c r="I88" s="12"/>
      <c r="J88" s="43"/>
      <c r="K88" s="42">
        <f t="shared" si="7"/>
        <v>0</v>
      </c>
    </row>
    <row r="89" spans="1:11" x14ac:dyDescent="0.35">
      <c r="A89" s="188"/>
      <c r="B89" s="46" t="s">
        <v>72</v>
      </c>
      <c r="C89" s="11" t="s">
        <v>11</v>
      </c>
      <c r="D89" s="12">
        <f>0.3*D86</f>
        <v>0.89999999999999991</v>
      </c>
      <c r="E89" s="12"/>
      <c r="F89" s="12"/>
      <c r="G89" s="12"/>
      <c r="H89" s="42"/>
      <c r="I89" s="12"/>
      <c r="J89" s="43"/>
      <c r="K89" s="42">
        <f t="shared" si="7"/>
        <v>0</v>
      </c>
    </row>
    <row r="90" spans="1:11" x14ac:dyDescent="0.35">
      <c r="A90" s="189"/>
      <c r="B90" s="46" t="s">
        <v>26</v>
      </c>
      <c r="C90" s="11" t="s">
        <v>10</v>
      </c>
      <c r="D90" s="12">
        <f>D86*0.02</f>
        <v>0.06</v>
      </c>
      <c r="E90" s="12"/>
      <c r="F90" s="12"/>
      <c r="G90" s="12"/>
      <c r="H90" s="42"/>
      <c r="I90" s="12"/>
      <c r="J90" s="43"/>
      <c r="K90" s="42">
        <f t="shared" si="7"/>
        <v>0</v>
      </c>
    </row>
    <row r="91" spans="1:11" x14ac:dyDescent="0.35">
      <c r="A91" s="187" t="s">
        <v>130</v>
      </c>
      <c r="B91" s="38" t="s">
        <v>133</v>
      </c>
      <c r="C91" s="39" t="s">
        <v>8</v>
      </c>
      <c r="D91" s="40">
        <v>5.3</v>
      </c>
      <c r="E91" s="59"/>
      <c r="F91" s="12"/>
      <c r="G91" s="12"/>
      <c r="H91" s="42"/>
      <c r="I91" s="12"/>
      <c r="J91" s="43"/>
      <c r="K91" s="42">
        <f>J91+H91+F91</f>
        <v>0</v>
      </c>
    </row>
    <row r="92" spans="1:11" x14ac:dyDescent="0.35">
      <c r="A92" s="188"/>
      <c r="B92" s="44" t="s">
        <v>53</v>
      </c>
      <c r="C92" s="45" t="s">
        <v>28</v>
      </c>
      <c r="D92" s="12">
        <f>0.05*D91</f>
        <v>0.26500000000000001</v>
      </c>
      <c r="E92" s="12"/>
      <c r="F92" s="12"/>
      <c r="G92" s="12"/>
      <c r="H92" s="42"/>
      <c r="I92" s="12"/>
      <c r="J92" s="43"/>
      <c r="K92" s="42">
        <f>J92+H92+F92</f>
        <v>0</v>
      </c>
    </row>
    <row r="93" spans="1:11" x14ac:dyDescent="0.35">
      <c r="A93" s="188"/>
      <c r="B93" s="44" t="s">
        <v>54</v>
      </c>
      <c r="C93" s="45" t="s">
        <v>29</v>
      </c>
      <c r="D93" s="12">
        <f>0.0124*D91</f>
        <v>6.5720000000000001E-2</v>
      </c>
      <c r="E93" s="12"/>
      <c r="F93" s="12"/>
      <c r="G93" s="12"/>
      <c r="H93" s="42"/>
      <c r="I93" s="12"/>
      <c r="J93" s="43"/>
      <c r="K93" s="42">
        <f>J93+H93+F93</f>
        <v>0</v>
      </c>
    </row>
    <row r="94" spans="1:11" x14ac:dyDescent="0.35">
      <c r="A94" s="189"/>
      <c r="B94" s="46" t="s">
        <v>26</v>
      </c>
      <c r="C94" s="45" t="s">
        <v>10</v>
      </c>
      <c r="D94" s="12">
        <f>D91*0.2</f>
        <v>1.06</v>
      </c>
      <c r="E94" s="12"/>
      <c r="F94" s="12"/>
      <c r="G94" s="12"/>
      <c r="H94" s="42"/>
      <c r="I94" s="12"/>
      <c r="J94" s="43"/>
      <c r="K94" s="42">
        <f>J94+H94+F94</f>
        <v>0</v>
      </c>
    </row>
    <row r="95" spans="1:11" x14ac:dyDescent="0.35">
      <c r="A95" s="184" t="s">
        <v>69</v>
      </c>
      <c r="B95" s="47" t="s">
        <v>136</v>
      </c>
      <c r="C95" s="39" t="s">
        <v>8</v>
      </c>
      <c r="D95" s="40">
        <v>5.3</v>
      </c>
      <c r="E95" s="41"/>
      <c r="F95" s="12"/>
      <c r="G95" s="12"/>
      <c r="H95" s="42"/>
      <c r="I95" s="12"/>
      <c r="J95" s="43"/>
      <c r="K95" s="42">
        <f t="shared" ref="K95:K100" si="8">J95+H95+F95</f>
        <v>0</v>
      </c>
    </row>
    <row r="96" spans="1:11" x14ac:dyDescent="0.35">
      <c r="A96" s="186"/>
      <c r="B96" s="46" t="s">
        <v>134</v>
      </c>
      <c r="C96" s="45" t="s">
        <v>8</v>
      </c>
      <c r="D96" s="12">
        <f>1.05*D95</f>
        <v>5.5650000000000004</v>
      </c>
      <c r="E96" s="12"/>
      <c r="F96" s="12"/>
      <c r="G96" s="12"/>
      <c r="H96" s="42"/>
      <c r="I96" s="12"/>
      <c r="J96" s="43"/>
      <c r="K96" s="42">
        <f t="shared" si="8"/>
        <v>0</v>
      </c>
    </row>
    <row r="97" spans="1:11" x14ac:dyDescent="0.35">
      <c r="A97" s="186"/>
      <c r="B97" s="46" t="s">
        <v>64</v>
      </c>
      <c r="C97" s="45" t="s">
        <v>11</v>
      </c>
      <c r="D97" s="12">
        <f>6*D95</f>
        <v>31.799999999999997</v>
      </c>
      <c r="E97" s="12"/>
      <c r="F97" s="12"/>
      <c r="G97" s="12"/>
      <c r="H97" s="42"/>
      <c r="I97" s="12"/>
      <c r="J97" s="43"/>
      <c r="K97" s="42">
        <f t="shared" si="8"/>
        <v>0</v>
      </c>
    </row>
    <row r="98" spans="1:11" x14ac:dyDescent="0.35">
      <c r="A98" s="186"/>
      <c r="B98" s="22" t="s">
        <v>77</v>
      </c>
      <c r="C98" s="58" t="s">
        <v>44</v>
      </c>
      <c r="D98" s="21">
        <f>D95*0.1</f>
        <v>0.53</v>
      </c>
      <c r="E98" s="21"/>
      <c r="F98" s="4"/>
      <c r="G98" s="21"/>
      <c r="H98" s="4"/>
      <c r="I98" s="21"/>
      <c r="J98" s="4"/>
      <c r="K98" s="4">
        <f t="shared" si="8"/>
        <v>0</v>
      </c>
    </row>
    <row r="99" spans="1:11" x14ac:dyDescent="0.35">
      <c r="A99" s="186"/>
      <c r="B99" s="46" t="s">
        <v>135</v>
      </c>
      <c r="C99" s="45" t="s">
        <v>11</v>
      </c>
      <c r="D99" s="12">
        <f>0.04*D95</f>
        <v>0.21199999999999999</v>
      </c>
      <c r="E99" s="12"/>
      <c r="F99" s="12"/>
      <c r="G99" s="12"/>
      <c r="H99" s="42"/>
      <c r="I99" s="12"/>
      <c r="J99" s="43"/>
      <c r="K99" s="42">
        <f t="shared" si="8"/>
        <v>0</v>
      </c>
    </row>
    <row r="100" spans="1:11" x14ac:dyDescent="0.35">
      <c r="A100" s="185"/>
      <c r="B100" s="46" t="s">
        <v>26</v>
      </c>
      <c r="C100" s="45" t="s">
        <v>10</v>
      </c>
      <c r="D100" s="12">
        <f>(D95)*0.03</f>
        <v>0.159</v>
      </c>
      <c r="E100" s="12"/>
      <c r="F100" s="12"/>
      <c r="G100" s="12"/>
      <c r="H100" s="42"/>
      <c r="I100" s="12"/>
      <c r="J100" s="43"/>
      <c r="K100" s="42">
        <f t="shared" si="8"/>
        <v>0</v>
      </c>
    </row>
    <row r="101" spans="1:11" x14ac:dyDescent="0.35">
      <c r="A101" s="184" t="s">
        <v>39</v>
      </c>
      <c r="B101" s="47" t="s">
        <v>137</v>
      </c>
      <c r="C101" s="39" t="s">
        <v>9</v>
      </c>
      <c r="D101" s="40">
        <v>4.5999999999999996</v>
      </c>
      <c r="E101" s="41"/>
      <c r="F101" s="12"/>
      <c r="G101" s="12"/>
      <c r="H101" s="42"/>
      <c r="I101" s="12"/>
      <c r="J101" s="43"/>
      <c r="K101" s="42">
        <f t="shared" ref="K101:K108" si="9">J101+H101+F101</f>
        <v>0</v>
      </c>
    </row>
    <row r="102" spans="1:11" x14ac:dyDescent="0.35">
      <c r="A102" s="186"/>
      <c r="B102" s="46" t="s">
        <v>134</v>
      </c>
      <c r="C102" s="45" t="s">
        <v>8</v>
      </c>
      <c r="D102" s="12">
        <f>D101*0.08</f>
        <v>0.36799999999999999</v>
      </c>
      <c r="E102" s="12"/>
      <c r="F102" s="12"/>
      <c r="G102" s="12"/>
      <c r="H102" s="42"/>
      <c r="I102" s="12"/>
      <c r="J102" s="43"/>
      <c r="K102" s="42">
        <f t="shared" si="9"/>
        <v>0</v>
      </c>
    </row>
    <row r="103" spans="1:11" x14ac:dyDescent="0.35">
      <c r="A103" s="186"/>
      <c r="B103" s="46" t="s">
        <v>64</v>
      </c>
      <c r="C103" s="45" t="s">
        <v>11</v>
      </c>
      <c r="D103" s="12">
        <f>6*D101</f>
        <v>27.599999999999998</v>
      </c>
      <c r="E103" s="12"/>
      <c r="F103" s="12"/>
      <c r="G103" s="12"/>
      <c r="H103" s="42"/>
      <c r="I103" s="12"/>
      <c r="J103" s="43"/>
      <c r="K103" s="42">
        <f t="shared" si="9"/>
        <v>0</v>
      </c>
    </row>
    <row r="104" spans="1:11" x14ac:dyDescent="0.35">
      <c r="A104" s="186"/>
      <c r="B104" s="46" t="s">
        <v>135</v>
      </c>
      <c r="C104" s="45" t="s">
        <v>11</v>
      </c>
      <c r="D104" s="12">
        <f>0.04*D101</f>
        <v>0.184</v>
      </c>
      <c r="E104" s="12"/>
      <c r="F104" s="12"/>
      <c r="G104" s="12"/>
      <c r="H104" s="42"/>
      <c r="I104" s="12"/>
      <c r="J104" s="43"/>
      <c r="K104" s="42">
        <f t="shared" si="9"/>
        <v>0</v>
      </c>
    </row>
    <row r="105" spans="1:11" x14ac:dyDescent="0.35">
      <c r="A105" s="185"/>
      <c r="B105" s="46" t="s">
        <v>26</v>
      </c>
      <c r="C105" s="45" t="s">
        <v>10</v>
      </c>
      <c r="D105" s="12">
        <f>(D101)*0.03</f>
        <v>0.13799999999999998</v>
      </c>
      <c r="E105" s="12"/>
      <c r="F105" s="12"/>
      <c r="G105" s="12"/>
      <c r="H105" s="42"/>
      <c r="I105" s="12"/>
      <c r="J105" s="43"/>
      <c r="K105" s="42">
        <f t="shared" si="9"/>
        <v>0</v>
      </c>
    </row>
    <row r="106" spans="1:11" ht="27" x14ac:dyDescent="0.35">
      <c r="A106" s="205">
        <v>8</v>
      </c>
      <c r="B106" s="34" t="s">
        <v>78</v>
      </c>
      <c r="C106" s="35" t="s">
        <v>8</v>
      </c>
      <c r="D106" s="62">
        <v>91</v>
      </c>
      <c r="E106" s="21"/>
      <c r="F106" s="4"/>
      <c r="G106" s="21"/>
      <c r="H106" s="4"/>
      <c r="I106" s="21"/>
      <c r="J106" s="4"/>
      <c r="K106" s="4">
        <f t="shared" si="9"/>
        <v>0</v>
      </c>
    </row>
    <row r="107" spans="1:11" x14ac:dyDescent="0.35">
      <c r="A107" s="206"/>
      <c r="B107" s="30" t="s">
        <v>51</v>
      </c>
      <c r="C107" s="17" t="s">
        <v>11</v>
      </c>
      <c r="D107" s="4">
        <f>0.45*D106</f>
        <v>40.950000000000003</v>
      </c>
      <c r="E107" s="4"/>
      <c r="F107" s="4"/>
      <c r="G107" s="4"/>
      <c r="H107" s="4"/>
      <c r="I107" s="4"/>
      <c r="J107" s="4"/>
      <c r="K107" s="4">
        <f t="shared" si="9"/>
        <v>0</v>
      </c>
    </row>
    <row r="108" spans="1:11" x14ac:dyDescent="0.35">
      <c r="A108" s="206"/>
      <c r="B108" s="30" t="s">
        <v>47</v>
      </c>
      <c r="C108" s="17" t="s">
        <v>8</v>
      </c>
      <c r="D108" s="32">
        <f>0.009*D106</f>
        <v>0.81899999999999995</v>
      </c>
      <c r="E108" s="4"/>
      <c r="F108" s="4"/>
      <c r="G108" s="4"/>
      <c r="H108" s="4"/>
      <c r="I108" s="4"/>
      <c r="J108" s="4"/>
      <c r="K108" s="4">
        <f t="shared" si="9"/>
        <v>0</v>
      </c>
    </row>
    <row r="109" spans="1:11" x14ac:dyDescent="0.35">
      <c r="A109" s="206"/>
      <c r="B109" s="31" t="s">
        <v>115</v>
      </c>
      <c r="C109" s="17" t="s">
        <v>11</v>
      </c>
      <c r="D109" s="4">
        <f>D106*0.4</f>
        <v>36.4</v>
      </c>
      <c r="E109" s="4"/>
      <c r="F109" s="4"/>
      <c r="G109" s="4"/>
      <c r="I109" s="4"/>
      <c r="J109" s="4"/>
      <c r="K109" s="4">
        <f>J109+G109+F109</f>
        <v>0</v>
      </c>
    </row>
    <row r="110" spans="1:11" x14ac:dyDescent="0.35">
      <c r="A110" s="206"/>
      <c r="B110" s="31" t="s">
        <v>74</v>
      </c>
      <c r="C110" s="17" t="s">
        <v>11</v>
      </c>
      <c r="D110" s="4">
        <f>0.12*D106</f>
        <v>10.92</v>
      </c>
      <c r="E110" s="4"/>
      <c r="F110" s="4"/>
      <c r="G110" s="4"/>
      <c r="H110" s="4"/>
      <c r="I110" s="4"/>
      <c r="J110" s="4"/>
      <c r="K110" s="4">
        <f t="shared" ref="K110:K116" si="10">J110+H110+F110</f>
        <v>0</v>
      </c>
    </row>
    <row r="111" spans="1:11" x14ac:dyDescent="0.35">
      <c r="A111" s="206"/>
      <c r="B111" s="3" t="s">
        <v>52</v>
      </c>
      <c r="C111" s="17" t="s">
        <v>9</v>
      </c>
      <c r="D111" s="4">
        <f>0.6*D106</f>
        <v>54.6</v>
      </c>
      <c r="E111" s="4"/>
      <c r="F111" s="4"/>
      <c r="G111" s="4"/>
      <c r="H111" s="4"/>
      <c r="I111" s="4"/>
      <c r="J111" s="4"/>
      <c r="K111" s="4">
        <f t="shared" si="10"/>
        <v>0</v>
      </c>
    </row>
    <row r="112" spans="1:11" x14ac:dyDescent="0.35">
      <c r="A112" s="206"/>
      <c r="B112" s="46" t="s">
        <v>79</v>
      </c>
      <c r="C112" s="45" t="s">
        <v>19</v>
      </c>
      <c r="D112" s="12">
        <v>4</v>
      </c>
      <c r="E112" s="50"/>
      <c r="F112" s="12"/>
      <c r="G112" s="42"/>
      <c r="H112" s="42"/>
      <c r="I112" s="42"/>
      <c r="J112" s="43"/>
      <c r="K112" s="4">
        <f t="shared" si="10"/>
        <v>0</v>
      </c>
    </row>
    <row r="113" spans="1:11" x14ac:dyDescent="0.35">
      <c r="A113" s="206"/>
      <c r="B113" s="3" t="s">
        <v>49</v>
      </c>
      <c r="C113" s="17" t="s">
        <v>9</v>
      </c>
      <c r="D113" s="4">
        <f>0.26*D106</f>
        <v>23.66</v>
      </c>
      <c r="E113" s="4"/>
      <c r="F113" s="4"/>
      <c r="G113" s="4"/>
      <c r="H113" s="4"/>
      <c r="I113" s="4"/>
      <c r="J113" s="4"/>
      <c r="K113" s="4">
        <f t="shared" si="10"/>
        <v>0</v>
      </c>
    </row>
    <row r="114" spans="1:11" x14ac:dyDescent="0.35">
      <c r="A114" s="206"/>
      <c r="B114" s="3" t="s">
        <v>75</v>
      </c>
      <c r="C114" s="17" t="s">
        <v>10</v>
      </c>
      <c r="D114" s="4">
        <f>D106*0.03</f>
        <v>2.73</v>
      </c>
      <c r="E114" s="4"/>
      <c r="F114" s="4"/>
      <c r="G114" s="4"/>
      <c r="H114" s="4"/>
      <c r="I114" s="4"/>
      <c r="J114" s="4"/>
      <c r="K114" s="4">
        <f t="shared" si="10"/>
        <v>0</v>
      </c>
    </row>
    <row r="115" spans="1:11" x14ac:dyDescent="0.35">
      <c r="A115" s="84"/>
      <c r="B115" s="94" t="s">
        <v>138</v>
      </c>
      <c r="C115" s="11"/>
      <c r="D115" s="12"/>
      <c r="E115" s="12"/>
      <c r="F115" s="12"/>
      <c r="G115" s="12"/>
      <c r="H115" s="42"/>
      <c r="I115" s="12"/>
      <c r="J115" s="43"/>
      <c r="K115" s="4"/>
    </row>
    <row r="116" spans="1:11" ht="27" x14ac:dyDescent="0.35">
      <c r="A116" s="102">
        <v>1</v>
      </c>
      <c r="B116" s="48" t="s">
        <v>139</v>
      </c>
      <c r="C116" s="102" t="s">
        <v>23</v>
      </c>
      <c r="D116" s="103">
        <v>3</v>
      </c>
      <c r="E116" s="49"/>
      <c r="F116" s="49"/>
      <c r="G116" s="49"/>
      <c r="H116" s="49"/>
      <c r="I116" s="49"/>
      <c r="J116" s="49"/>
      <c r="K116" s="4">
        <f t="shared" si="10"/>
        <v>0</v>
      </c>
    </row>
    <row r="117" spans="1:11" x14ac:dyDescent="0.35">
      <c r="A117" s="97">
        <v>2</v>
      </c>
      <c r="B117" s="98" t="s">
        <v>131</v>
      </c>
      <c r="C117" s="97" t="s">
        <v>23</v>
      </c>
      <c r="D117" s="99">
        <v>3</v>
      </c>
      <c r="E117" s="101"/>
      <c r="F117" s="101"/>
      <c r="G117" s="100"/>
      <c r="H117" s="49"/>
      <c r="I117" s="100"/>
      <c r="J117" s="100"/>
      <c r="K117" s="100">
        <f>J117+H117+F117</f>
        <v>0</v>
      </c>
    </row>
    <row r="118" spans="1:11" x14ac:dyDescent="0.35">
      <c r="A118" s="187" t="s">
        <v>37</v>
      </c>
      <c r="B118" s="38" t="s">
        <v>133</v>
      </c>
      <c r="C118" s="39" t="s">
        <v>8</v>
      </c>
      <c r="D118" s="40">
        <v>3</v>
      </c>
      <c r="E118" s="59"/>
      <c r="F118" s="12"/>
      <c r="G118" s="12"/>
      <c r="H118" s="42"/>
      <c r="I118" s="12"/>
      <c r="J118" s="43"/>
      <c r="K118" s="42">
        <f>J118+H118+F118</f>
        <v>0</v>
      </c>
    </row>
    <row r="119" spans="1:11" x14ac:dyDescent="0.35">
      <c r="A119" s="188"/>
      <c r="B119" s="44" t="s">
        <v>53</v>
      </c>
      <c r="C119" s="45" t="s">
        <v>28</v>
      </c>
      <c r="D119" s="12">
        <f>0.05*D118</f>
        <v>0.15000000000000002</v>
      </c>
      <c r="E119" s="12"/>
      <c r="F119" s="12"/>
      <c r="G119" s="12"/>
      <c r="H119" s="42"/>
      <c r="I119" s="12"/>
      <c r="J119" s="43"/>
      <c r="K119" s="42">
        <f>J119+H119+F119</f>
        <v>0</v>
      </c>
    </row>
    <row r="120" spans="1:11" x14ac:dyDescent="0.35">
      <c r="A120" s="188"/>
      <c r="B120" s="44" t="s">
        <v>54</v>
      </c>
      <c r="C120" s="45" t="s">
        <v>29</v>
      </c>
      <c r="D120" s="12">
        <f>0.0124*D118</f>
        <v>3.7199999999999997E-2</v>
      </c>
      <c r="E120" s="12"/>
      <c r="F120" s="12"/>
      <c r="G120" s="12"/>
      <c r="H120" s="42"/>
      <c r="I120" s="12"/>
      <c r="J120" s="43"/>
      <c r="K120" s="42">
        <f>J120+H120+F120</f>
        <v>0</v>
      </c>
    </row>
    <row r="121" spans="1:11" x14ac:dyDescent="0.35">
      <c r="A121" s="189"/>
      <c r="B121" s="46" t="s">
        <v>26</v>
      </c>
      <c r="C121" s="45" t="s">
        <v>10</v>
      </c>
      <c r="D121" s="12">
        <f>D118*0.2</f>
        <v>0.60000000000000009</v>
      </c>
      <c r="E121" s="12"/>
      <c r="F121" s="12"/>
      <c r="G121" s="12"/>
      <c r="H121" s="42"/>
      <c r="I121" s="12"/>
      <c r="J121" s="43"/>
      <c r="K121" s="42">
        <f>J121+H121+F121</f>
        <v>0</v>
      </c>
    </row>
    <row r="122" spans="1:11" x14ac:dyDescent="0.35">
      <c r="A122" s="208" t="s">
        <v>38</v>
      </c>
      <c r="B122" s="51" t="s">
        <v>67</v>
      </c>
      <c r="C122" s="39" t="s">
        <v>8</v>
      </c>
      <c r="D122" s="40">
        <v>3</v>
      </c>
      <c r="E122" s="41"/>
      <c r="F122" s="12"/>
      <c r="G122" s="21"/>
      <c r="H122" s="4"/>
      <c r="I122" s="21"/>
      <c r="J122" s="4"/>
      <c r="K122" s="4">
        <f t="shared" ref="K122:K133" si="11">J122+H122+F122</f>
        <v>0</v>
      </c>
    </row>
    <row r="123" spans="1:11" x14ac:dyDescent="0.35">
      <c r="A123" s="209"/>
      <c r="B123" s="71" t="s">
        <v>65</v>
      </c>
      <c r="C123" s="58" t="s">
        <v>11</v>
      </c>
      <c r="D123" s="21">
        <f>D122*6</f>
        <v>18</v>
      </c>
      <c r="E123" s="21"/>
      <c r="F123" s="4"/>
      <c r="G123" s="21"/>
      <c r="H123" s="4"/>
      <c r="I123" s="21"/>
      <c r="J123" s="4"/>
      <c r="K123" s="4">
        <f t="shared" si="11"/>
        <v>0</v>
      </c>
    </row>
    <row r="124" spans="1:11" x14ac:dyDescent="0.35">
      <c r="A124" s="209"/>
      <c r="B124" s="22" t="s">
        <v>66</v>
      </c>
      <c r="C124" s="58" t="s">
        <v>11</v>
      </c>
      <c r="D124" s="21">
        <f>D122*0.18</f>
        <v>0.54</v>
      </c>
      <c r="E124" s="21"/>
      <c r="F124" s="4"/>
      <c r="G124" s="21"/>
      <c r="H124" s="4"/>
      <c r="I124" s="21"/>
      <c r="J124" s="4"/>
      <c r="K124" s="4">
        <f t="shared" si="11"/>
        <v>0</v>
      </c>
    </row>
    <row r="125" spans="1:11" x14ac:dyDescent="0.35">
      <c r="A125" s="210"/>
      <c r="B125" s="72" t="s">
        <v>26</v>
      </c>
      <c r="C125" s="58" t="s">
        <v>10</v>
      </c>
      <c r="D125" s="21">
        <f>D122*0.08</f>
        <v>0.24</v>
      </c>
      <c r="E125" s="21"/>
      <c r="F125" s="4"/>
      <c r="G125" s="21"/>
      <c r="H125" s="4"/>
      <c r="I125" s="21"/>
      <c r="J125" s="4"/>
      <c r="K125" s="4">
        <f t="shared" si="11"/>
        <v>0</v>
      </c>
    </row>
    <row r="126" spans="1:11" ht="27" x14ac:dyDescent="0.35">
      <c r="A126" s="187" t="s">
        <v>130</v>
      </c>
      <c r="B126" s="56" t="s">
        <v>132</v>
      </c>
      <c r="C126" s="39" t="s">
        <v>8</v>
      </c>
      <c r="D126" s="40">
        <v>3</v>
      </c>
      <c r="E126" s="41"/>
      <c r="F126" s="12"/>
      <c r="G126" s="12"/>
      <c r="H126" s="42"/>
      <c r="I126" s="12"/>
      <c r="J126" s="43"/>
      <c r="K126" s="42">
        <f t="shared" si="11"/>
        <v>0</v>
      </c>
    </row>
    <row r="127" spans="1:11" x14ac:dyDescent="0.35">
      <c r="A127" s="188"/>
      <c r="B127" s="57" t="s">
        <v>70</v>
      </c>
      <c r="C127" s="45" t="s">
        <v>8</v>
      </c>
      <c r="D127" s="12">
        <f>1.02*D126</f>
        <v>3.06</v>
      </c>
      <c r="E127" s="12"/>
      <c r="F127" s="12"/>
      <c r="G127" s="12"/>
      <c r="H127" s="42"/>
      <c r="I127" s="12"/>
      <c r="J127" s="43"/>
      <c r="K127" s="42">
        <f t="shared" si="11"/>
        <v>0</v>
      </c>
    </row>
    <row r="128" spans="1:11" x14ac:dyDescent="0.35">
      <c r="A128" s="188"/>
      <c r="B128" s="46" t="s">
        <v>71</v>
      </c>
      <c r="C128" s="45" t="s">
        <v>11</v>
      </c>
      <c r="D128" s="12">
        <f>0.4*D126</f>
        <v>1.2000000000000002</v>
      </c>
      <c r="E128" s="12"/>
      <c r="F128" s="12"/>
      <c r="G128" s="12"/>
      <c r="H128" s="42"/>
      <c r="I128" s="12"/>
      <c r="J128" s="43"/>
      <c r="K128" s="42">
        <f t="shared" si="11"/>
        <v>0</v>
      </c>
    </row>
    <row r="129" spans="1:11" x14ac:dyDescent="0.35">
      <c r="A129" s="188"/>
      <c r="B129" s="46" t="s">
        <v>72</v>
      </c>
      <c r="C129" s="11" t="s">
        <v>11</v>
      </c>
      <c r="D129" s="12">
        <f>0.3*D126</f>
        <v>0.89999999999999991</v>
      </c>
      <c r="E129" s="12"/>
      <c r="F129" s="12"/>
      <c r="G129" s="12"/>
      <c r="H129" s="42"/>
      <c r="I129" s="12"/>
      <c r="J129" s="43"/>
      <c r="K129" s="42">
        <f t="shared" si="11"/>
        <v>0</v>
      </c>
    </row>
    <row r="130" spans="1:11" x14ac:dyDescent="0.35">
      <c r="A130" s="189"/>
      <c r="B130" s="46" t="s">
        <v>26</v>
      </c>
      <c r="C130" s="11" t="s">
        <v>10</v>
      </c>
      <c r="D130" s="12">
        <f>D126*0.02</f>
        <v>0.06</v>
      </c>
      <c r="E130" s="12"/>
      <c r="F130" s="12"/>
      <c r="G130" s="12"/>
      <c r="H130" s="42"/>
      <c r="I130" s="12"/>
      <c r="J130" s="43"/>
      <c r="K130" s="42">
        <f t="shared" si="11"/>
        <v>0</v>
      </c>
    </row>
    <row r="131" spans="1:11" ht="40.5" x14ac:dyDescent="0.35">
      <c r="A131" s="205">
        <v>6</v>
      </c>
      <c r="B131" s="34" t="s">
        <v>140</v>
      </c>
      <c r="C131" s="35" t="s">
        <v>8</v>
      </c>
      <c r="D131" s="62">
        <v>5</v>
      </c>
      <c r="E131" s="21"/>
      <c r="F131" s="4"/>
      <c r="G131" s="21"/>
      <c r="H131" s="4"/>
      <c r="I131" s="21"/>
      <c r="J131" s="4"/>
      <c r="K131" s="4">
        <f t="shared" si="11"/>
        <v>0</v>
      </c>
    </row>
    <row r="132" spans="1:11" x14ac:dyDescent="0.35">
      <c r="A132" s="206"/>
      <c r="B132" s="30" t="s">
        <v>51</v>
      </c>
      <c r="C132" s="17" t="s">
        <v>11</v>
      </c>
      <c r="D132" s="4">
        <f>0.45*D131</f>
        <v>2.25</v>
      </c>
      <c r="E132" s="4"/>
      <c r="F132" s="4"/>
      <c r="G132" s="4"/>
      <c r="H132" s="4"/>
      <c r="I132" s="4"/>
      <c r="J132" s="4"/>
      <c r="K132" s="4">
        <f t="shared" si="11"/>
        <v>0</v>
      </c>
    </row>
    <row r="133" spans="1:11" x14ac:dyDescent="0.35">
      <c r="A133" s="206"/>
      <c r="B133" s="30" t="s">
        <v>47</v>
      </c>
      <c r="C133" s="17" t="s">
        <v>8</v>
      </c>
      <c r="D133" s="32">
        <f>0.009*D131</f>
        <v>4.4999999999999998E-2</v>
      </c>
      <c r="E133" s="4"/>
      <c r="F133" s="4"/>
      <c r="G133" s="4"/>
      <c r="H133" s="4"/>
      <c r="I133" s="4"/>
      <c r="J133" s="4"/>
      <c r="K133" s="4">
        <f t="shared" si="11"/>
        <v>0</v>
      </c>
    </row>
    <row r="134" spans="1:11" x14ac:dyDescent="0.35">
      <c r="A134" s="206"/>
      <c r="B134" s="31" t="s">
        <v>115</v>
      </c>
      <c r="C134" s="17" t="s">
        <v>11</v>
      </c>
      <c r="D134" s="4">
        <f>D131*0.4</f>
        <v>2</v>
      </c>
      <c r="E134" s="4"/>
      <c r="F134" s="4"/>
      <c r="G134" s="4"/>
      <c r="I134" s="4"/>
      <c r="J134" s="4"/>
      <c r="K134" s="4">
        <f>J134+G134+F134</f>
        <v>0</v>
      </c>
    </row>
    <row r="135" spans="1:11" x14ac:dyDescent="0.35">
      <c r="A135" s="206"/>
      <c r="B135" s="31" t="s">
        <v>74</v>
      </c>
      <c r="C135" s="17" t="s">
        <v>11</v>
      </c>
      <c r="D135" s="4">
        <f>0.12*D131</f>
        <v>0.6</v>
      </c>
      <c r="E135" s="4"/>
      <c r="F135" s="4"/>
      <c r="G135" s="4"/>
      <c r="H135" s="4"/>
      <c r="I135" s="4"/>
      <c r="J135" s="4"/>
      <c r="K135" s="4">
        <f t="shared" ref="K135:K139" si="12">J135+H135+F135</f>
        <v>0</v>
      </c>
    </row>
    <row r="136" spans="1:11" x14ac:dyDescent="0.35">
      <c r="A136" s="206"/>
      <c r="B136" s="3" t="s">
        <v>52</v>
      </c>
      <c r="C136" s="17" t="s">
        <v>9</v>
      </c>
      <c r="D136" s="4">
        <f>0.6*D131</f>
        <v>3</v>
      </c>
      <c r="E136" s="4"/>
      <c r="F136" s="4"/>
      <c r="G136" s="4"/>
      <c r="H136" s="4"/>
      <c r="I136" s="4"/>
      <c r="J136" s="4"/>
      <c r="K136" s="4">
        <f t="shared" si="12"/>
        <v>0</v>
      </c>
    </row>
    <row r="137" spans="1:11" x14ac:dyDescent="0.35">
      <c r="A137" s="206"/>
      <c r="B137" s="46" t="s">
        <v>79</v>
      </c>
      <c r="C137" s="45" t="s">
        <v>19</v>
      </c>
      <c r="D137" s="12">
        <v>4</v>
      </c>
      <c r="E137" s="50"/>
      <c r="F137" s="12"/>
      <c r="G137" s="42"/>
      <c r="H137" s="42"/>
      <c r="I137" s="42"/>
      <c r="J137" s="43"/>
      <c r="K137" s="4">
        <f t="shared" si="12"/>
        <v>0</v>
      </c>
    </row>
    <row r="138" spans="1:11" x14ac:dyDescent="0.35">
      <c r="A138" s="206"/>
      <c r="B138" s="3" t="s">
        <v>49</v>
      </c>
      <c r="C138" s="17" t="s">
        <v>9</v>
      </c>
      <c r="D138" s="4">
        <f>0.26*D131</f>
        <v>1.3</v>
      </c>
      <c r="E138" s="4"/>
      <c r="F138" s="4"/>
      <c r="G138" s="4"/>
      <c r="H138" s="4"/>
      <c r="I138" s="4"/>
      <c r="J138" s="4"/>
      <c r="K138" s="4">
        <f t="shared" si="12"/>
        <v>0</v>
      </c>
    </row>
    <row r="139" spans="1:11" x14ac:dyDescent="0.35">
      <c r="A139" s="206"/>
      <c r="B139" s="3" t="s">
        <v>75</v>
      </c>
      <c r="C139" s="17" t="s">
        <v>10</v>
      </c>
      <c r="D139" s="4">
        <f>D131*0.03</f>
        <v>0.15</v>
      </c>
      <c r="E139" s="4"/>
      <c r="F139" s="4"/>
      <c r="G139" s="4"/>
      <c r="H139" s="4"/>
      <c r="I139" s="4"/>
      <c r="J139" s="4"/>
      <c r="K139" s="4">
        <f t="shared" si="12"/>
        <v>0</v>
      </c>
    </row>
    <row r="140" spans="1:11" x14ac:dyDescent="0.35">
      <c r="A140" s="8"/>
      <c r="B140" s="9" t="s">
        <v>6</v>
      </c>
      <c r="C140" s="9"/>
      <c r="D140" s="9"/>
      <c r="E140" s="9"/>
      <c r="F140" s="27">
        <f>SUM(F10:F139)</f>
        <v>0</v>
      </c>
      <c r="G140" s="27"/>
      <c r="H140" s="27">
        <f>SUM(H10:H139)</f>
        <v>0</v>
      </c>
      <c r="I140" s="27"/>
      <c r="J140" s="27">
        <f>SUM(J10:J139)</f>
        <v>0</v>
      </c>
      <c r="K140" s="27">
        <f>SUM(K10:K139)</f>
        <v>300.2</v>
      </c>
    </row>
    <row r="141" spans="1:11" x14ac:dyDescent="0.35">
      <c r="A141" s="5"/>
      <c r="B141" s="10" t="s">
        <v>12</v>
      </c>
      <c r="C141" s="19" t="s">
        <v>334</v>
      </c>
      <c r="D141" s="12"/>
      <c r="E141" s="11"/>
      <c r="F141" s="12"/>
      <c r="G141" s="12"/>
      <c r="H141" s="12"/>
      <c r="I141" s="12"/>
      <c r="J141" s="11"/>
      <c r="K141" s="26" t="e">
        <f>F140*C141</f>
        <v>#VALUE!</v>
      </c>
    </row>
    <row r="142" spans="1:11" x14ac:dyDescent="0.35">
      <c r="A142" s="5"/>
      <c r="B142" s="13" t="s">
        <v>6</v>
      </c>
      <c r="C142" s="18"/>
      <c r="D142" s="12"/>
      <c r="E142" s="11"/>
      <c r="F142" s="11"/>
      <c r="G142" s="12"/>
      <c r="H142" s="12"/>
      <c r="I142" s="12"/>
      <c r="J142" s="11"/>
      <c r="K142" s="26" t="e">
        <f>K141+K140</f>
        <v>#VALUE!</v>
      </c>
    </row>
    <row r="143" spans="1:11" x14ac:dyDescent="0.35">
      <c r="A143" s="5"/>
      <c r="B143" s="10" t="s">
        <v>13</v>
      </c>
      <c r="C143" s="19" t="s">
        <v>334</v>
      </c>
      <c r="D143" s="12"/>
      <c r="E143" s="11"/>
      <c r="F143" s="11"/>
      <c r="G143" s="12"/>
      <c r="H143" s="12"/>
      <c r="I143" s="12"/>
      <c r="J143" s="11"/>
      <c r="K143" s="26" t="e">
        <f>K142*C143</f>
        <v>#VALUE!</v>
      </c>
    </row>
    <row r="144" spans="1:11" x14ac:dyDescent="0.35">
      <c r="A144" s="5"/>
      <c r="B144" s="13" t="s">
        <v>6</v>
      </c>
      <c r="C144" s="18"/>
      <c r="D144" s="12"/>
      <c r="E144" s="11"/>
      <c r="F144" s="11"/>
      <c r="G144" s="12"/>
      <c r="H144" s="12"/>
      <c r="I144" s="12"/>
      <c r="J144" s="11"/>
      <c r="K144" s="26" t="e">
        <f>SUM(K142:K143)</f>
        <v>#VALUE!</v>
      </c>
    </row>
    <row r="145" spans="1:11" x14ac:dyDescent="0.35">
      <c r="A145" s="5"/>
      <c r="B145" s="10" t="s">
        <v>14</v>
      </c>
      <c r="C145" s="19" t="s">
        <v>334</v>
      </c>
      <c r="D145" s="12"/>
      <c r="E145" s="11"/>
      <c r="F145" s="11"/>
      <c r="G145" s="12"/>
      <c r="H145" s="12"/>
      <c r="I145" s="12"/>
      <c r="J145" s="11"/>
      <c r="K145" s="26" t="e">
        <f>K144*C145</f>
        <v>#VALUE!</v>
      </c>
    </row>
    <row r="146" spans="1:11" x14ac:dyDescent="0.35">
      <c r="A146" s="5"/>
      <c r="B146" s="13" t="s">
        <v>6</v>
      </c>
      <c r="C146" s="18"/>
      <c r="D146" s="12"/>
      <c r="E146" s="11"/>
      <c r="F146" s="11"/>
      <c r="G146" s="12"/>
      <c r="H146" s="12"/>
      <c r="I146" s="12"/>
      <c r="J146" s="11"/>
      <c r="K146" s="26" t="e">
        <f>SUM(K144:K145)</f>
        <v>#VALUE!</v>
      </c>
    </row>
    <row r="147" spans="1:11" x14ac:dyDescent="0.35">
      <c r="A147" s="5"/>
      <c r="B147" s="10" t="s">
        <v>17</v>
      </c>
      <c r="C147" s="19" t="s">
        <v>334</v>
      </c>
      <c r="D147" s="12"/>
      <c r="E147" s="11"/>
      <c r="F147" s="11"/>
      <c r="G147" s="12"/>
      <c r="H147" s="12"/>
      <c r="I147" s="12"/>
      <c r="J147" s="11"/>
      <c r="K147" s="26" t="e">
        <f>K146*C147</f>
        <v>#VALUE!</v>
      </c>
    </row>
    <row r="148" spans="1:11" x14ac:dyDescent="0.35">
      <c r="A148" s="5"/>
      <c r="B148" s="10" t="s">
        <v>20</v>
      </c>
      <c r="C148" s="19" t="s">
        <v>334</v>
      </c>
      <c r="D148" s="12"/>
      <c r="E148" s="11"/>
      <c r="F148" s="11"/>
      <c r="G148" s="12"/>
      <c r="H148" s="12"/>
      <c r="I148" s="12"/>
      <c r="J148" s="11"/>
      <c r="K148" s="26" t="e">
        <f>H140*C148</f>
        <v>#VALUE!</v>
      </c>
    </row>
    <row r="149" spans="1:11" x14ac:dyDescent="0.35">
      <c r="A149" s="5"/>
      <c r="B149" s="13" t="s">
        <v>6</v>
      </c>
      <c r="C149" s="18"/>
      <c r="D149" s="12"/>
      <c r="E149" s="11"/>
      <c r="F149" s="11"/>
      <c r="G149" s="12"/>
      <c r="H149" s="12"/>
      <c r="I149" s="12"/>
      <c r="J149" s="11"/>
      <c r="K149" s="26" t="e">
        <f>K148+K147+K146</f>
        <v>#VALUE!</v>
      </c>
    </row>
    <row r="150" spans="1:11" x14ac:dyDescent="0.35">
      <c r="A150" s="5"/>
      <c r="B150" s="6" t="s">
        <v>15</v>
      </c>
      <c r="C150" s="19" t="s">
        <v>334</v>
      </c>
      <c r="D150" s="12"/>
      <c r="E150" s="11"/>
      <c r="F150" s="11"/>
      <c r="G150" s="11"/>
      <c r="H150" s="11"/>
      <c r="I150" s="11"/>
      <c r="J150" s="11"/>
      <c r="K150" s="26" t="e">
        <f>K149*C150</f>
        <v>#VALUE!</v>
      </c>
    </row>
    <row r="151" spans="1:11" x14ac:dyDescent="0.35">
      <c r="A151" s="5"/>
      <c r="B151" s="9" t="s">
        <v>16</v>
      </c>
      <c r="C151" s="2"/>
      <c r="D151" s="5"/>
      <c r="E151" s="5"/>
      <c r="F151" s="5"/>
      <c r="G151" s="5"/>
      <c r="H151" s="5"/>
      <c r="I151" s="5"/>
      <c r="J151" s="5"/>
      <c r="K151" s="20" t="e">
        <f>K150+K149</f>
        <v>#VALUE!</v>
      </c>
    </row>
  </sheetData>
  <mergeCells count="34">
    <mergeCell ref="B1:I1"/>
    <mergeCell ref="J1:K1"/>
    <mergeCell ref="B2:K2"/>
    <mergeCell ref="B3:K3"/>
    <mergeCell ref="F4:H4"/>
    <mergeCell ref="I4:J4"/>
    <mergeCell ref="I5:J5"/>
    <mergeCell ref="K5:K6"/>
    <mergeCell ref="A10:A18"/>
    <mergeCell ref="A5:A6"/>
    <mergeCell ref="B5:B6"/>
    <mergeCell ref="C5:C6"/>
    <mergeCell ref="D5:D6"/>
    <mergeCell ref="E5:F5"/>
    <mergeCell ref="G5:H5"/>
    <mergeCell ref="A19:A21"/>
    <mergeCell ref="A67:A75"/>
    <mergeCell ref="A76:A78"/>
    <mergeCell ref="A24:A30"/>
    <mergeCell ref="A31:A36"/>
    <mergeCell ref="A39:A42"/>
    <mergeCell ref="A43:A51"/>
    <mergeCell ref="A53:A55"/>
    <mergeCell ref="A56:A64"/>
    <mergeCell ref="A91:A94"/>
    <mergeCell ref="A82:A85"/>
    <mergeCell ref="A86:A90"/>
    <mergeCell ref="A126:A130"/>
    <mergeCell ref="A131:A139"/>
    <mergeCell ref="A95:A100"/>
    <mergeCell ref="A101:A105"/>
    <mergeCell ref="A106:A114"/>
    <mergeCell ref="A122:A125"/>
    <mergeCell ref="A118:A121"/>
  </mergeCells>
  <pageMargins left="0.45" right="0.45" top="0.5" bottom="0.5" header="0.3" footer="0.3"/>
  <pageSetup scale="82" orientation="landscape" horizontalDpi="0" verticalDpi="0" r:id="rId1"/>
  <ignoredErrors>
    <ignoredError sqref="A19 A82:A95 A101 A118 A122 A126 A76" numberStoredAsText="1"/>
    <ignoredError sqref="K144:K146 K46 K59 K109 K13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64D8-168C-46EA-9479-99403A659544}">
  <sheetPr>
    <tabColor rgb="FF92D050"/>
  </sheetPr>
  <dimension ref="A1:K70"/>
  <sheetViews>
    <sheetView zoomScaleNormal="100" workbookViewId="0">
      <selection activeCell="J58" sqref="E9:J58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190" t="s">
        <v>88</v>
      </c>
      <c r="C1" s="190"/>
      <c r="D1" s="190"/>
      <c r="E1" s="190"/>
      <c r="F1" s="190"/>
      <c r="G1" s="190"/>
      <c r="H1" s="190"/>
      <c r="I1" s="190"/>
      <c r="J1" s="215"/>
      <c r="K1" s="215"/>
    </row>
    <row r="2" spans="1:11" ht="18" customHeight="1" x14ac:dyDescent="0.35">
      <c r="A2" s="15"/>
      <c r="B2" s="203" t="s">
        <v>90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" x14ac:dyDescent="0.35">
      <c r="A3" s="15"/>
      <c r="B3" s="204" t="s">
        <v>42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" customHeight="1" x14ac:dyDescent="0.35">
      <c r="A4" s="28"/>
      <c r="B4" s="29" t="s">
        <v>96</v>
      </c>
      <c r="C4" s="28"/>
      <c r="D4" s="28"/>
      <c r="E4" s="28"/>
      <c r="F4" s="200" t="s">
        <v>22</v>
      </c>
      <c r="G4" s="200"/>
      <c r="H4" s="200"/>
      <c r="I4" s="194" t="e">
        <f>K70</f>
        <v>#VALUE!</v>
      </c>
      <c r="J4" s="195"/>
      <c r="K4" s="16" t="s">
        <v>10</v>
      </c>
    </row>
    <row r="5" spans="1:11" ht="30" customHeight="1" x14ac:dyDescent="0.35">
      <c r="A5" s="191" t="s">
        <v>18</v>
      </c>
      <c r="B5" s="191" t="s">
        <v>0</v>
      </c>
      <c r="C5" s="191" t="s">
        <v>1</v>
      </c>
      <c r="D5" s="196" t="s">
        <v>2</v>
      </c>
      <c r="E5" s="198" t="s">
        <v>3</v>
      </c>
      <c r="F5" s="199"/>
      <c r="G5" s="198" t="s">
        <v>4</v>
      </c>
      <c r="H5" s="199"/>
      <c r="I5" s="201" t="s">
        <v>5</v>
      </c>
      <c r="J5" s="202"/>
      <c r="K5" s="191" t="s">
        <v>6</v>
      </c>
    </row>
    <row r="6" spans="1:11" ht="27" x14ac:dyDescent="0.35">
      <c r="A6" s="192"/>
      <c r="B6" s="192"/>
      <c r="C6" s="192"/>
      <c r="D6" s="197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92"/>
    </row>
    <row r="7" spans="1:11" x14ac:dyDescent="0.35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x14ac:dyDescent="0.35">
      <c r="A8" s="96"/>
      <c r="B8" s="33" t="s">
        <v>125</v>
      </c>
      <c r="C8" s="96"/>
      <c r="D8" s="96"/>
      <c r="E8" s="2"/>
      <c r="F8" s="2"/>
      <c r="G8" s="2"/>
      <c r="H8" s="2"/>
      <c r="I8" s="2"/>
      <c r="J8" s="2"/>
      <c r="K8" s="2"/>
    </row>
    <row r="9" spans="1:11" ht="40.5" x14ac:dyDescent="0.35">
      <c r="A9" s="205">
        <v>1</v>
      </c>
      <c r="B9" s="34" t="s">
        <v>126</v>
      </c>
      <c r="C9" s="35" t="s">
        <v>8</v>
      </c>
      <c r="D9" s="62">
        <v>160</v>
      </c>
      <c r="E9" s="21"/>
      <c r="F9" s="4"/>
      <c r="G9" s="21"/>
      <c r="H9" s="4"/>
      <c r="I9" s="21"/>
      <c r="J9" s="4"/>
      <c r="K9" s="4">
        <f t="shared" ref="K9:K20" si="0">J9+H9+F9</f>
        <v>0</v>
      </c>
    </row>
    <row r="10" spans="1:11" x14ac:dyDescent="0.35">
      <c r="A10" s="206"/>
      <c r="B10" s="46" t="s">
        <v>45</v>
      </c>
      <c r="C10" s="45" t="s">
        <v>11</v>
      </c>
      <c r="D10" s="12">
        <f>0.45*D9</f>
        <v>72</v>
      </c>
      <c r="E10" s="50"/>
      <c r="F10" s="12"/>
      <c r="G10" s="42"/>
      <c r="H10" s="4"/>
      <c r="I10" s="42"/>
      <c r="J10" s="4"/>
      <c r="K10" s="4">
        <f t="shared" si="0"/>
        <v>0</v>
      </c>
    </row>
    <row r="11" spans="1:11" x14ac:dyDescent="0.35">
      <c r="A11" s="206"/>
      <c r="B11" s="22" t="s">
        <v>43</v>
      </c>
      <c r="C11" s="45" t="s">
        <v>11</v>
      </c>
      <c r="D11" s="12">
        <f>0.4*D9</f>
        <v>64</v>
      </c>
      <c r="E11" s="50"/>
      <c r="F11" s="12"/>
      <c r="G11" s="42"/>
      <c r="H11" s="4"/>
      <c r="I11" s="42"/>
      <c r="J11" s="4"/>
      <c r="K11" s="4">
        <f t="shared" si="0"/>
        <v>0</v>
      </c>
    </row>
    <row r="12" spans="1:11" x14ac:dyDescent="0.35">
      <c r="A12" s="206"/>
      <c r="B12" s="46" t="s">
        <v>46</v>
      </c>
      <c r="C12" s="45" t="s">
        <v>11</v>
      </c>
      <c r="D12" s="12">
        <f>0.15*D9</f>
        <v>24</v>
      </c>
      <c r="E12" s="50"/>
      <c r="F12" s="12"/>
      <c r="G12" s="42"/>
      <c r="H12" s="4"/>
      <c r="I12" s="42"/>
      <c r="J12" s="4"/>
      <c r="K12" s="4">
        <f t="shared" si="0"/>
        <v>0</v>
      </c>
    </row>
    <row r="13" spans="1:11" x14ac:dyDescent="0.35">
      <c r="A13" s="206"/>
      <c r="B13" s="46" t="s">
        <v>47</v>
      </c>
      <c r="C13" s="45" t="s">
        <v>8</v>
      </c>
      <c r="D13" s="12">
        <f>0.009*D9</f>
        <v>1.44</v>
      </c>
      <c r="E13" s="50"/>
      <c r="F13" s="12"/>
      <c r="G13" s="42"/>
      <c r="H13" s="4"/>
      <c r="I13" s="42"/>
      <c r="J13" s="4"/>
      <c r="K13" s="4">
        <f t="shared" si="0"/>
        <v>0</v>
      </c>
    </row>
    <row r="14" spans="1:11" x14ac:dyDescent="0.35">
      <c r="A14" s="206"/>
      <c r="B14" s="46" t="s">
        <v>48</v>
      </c>
      <c r="C14" s="45" t="s">
        <v>9</v>
      </c>
      <c r="D14" s="12">
        <f>0.4*D9</f>
        <v>64</v>
      </c>
      <c r="E14" s="50"/>
      <c r="F14" s="12"/>
      <c r="G14" s="42"/>
      <c r="H14" s="4"/>
      <c r="I14" s="42"/>
      <c r="J14" s="4"/>
      <c r="K14" s="4">
        <f t="shared" si="0"/>
        <v>0</v>
      </c>
    </row>
    <row r="15" spans="1:11" x14ac:dyDescent="0.35">
      <c r="A15" s="206"/>
      <c r="B15" s="46" t="s">
        <v>79</v>
      </c>
      <c r="C15" s="45" t="s">
        <v>19</v>
      </c>
      <c r="D15" s="12">
        <v>3</v>
      </c>
      <c r="E15" s="50"/>
      <c r="F15" s="12"/>
      <c r="G15" s="42"/>
      <c r="H15" s="42"/>
      <c r="I15" s="42"/>
      <c r="J15" s="43"/>
      <c r="K15" s="4">
        <f t="shared" si="0"/>
        <v>0</v>
      </c>
    </row>
    <row r="16" spans="1:11" x14ac:dyDescent="0.35">
      <c r="A16" s="206"/>
      <c r="B16" s="46" t="s">
        <v>49</v>
      </c>
      <c r="C16" s="45" t="s">
        <v>9</v>
      </c>
      <c r="D16" s="12">
        <f>0.3*D9</f>
        <v>48</v>
      </c>
      <c r="E16" s="50"/>
      <c r="F16" s="12"/>
      <c r="G16" s="42"/>
      <c r="H16" s="4"/>
      <c r="I16" s="42"/>
      <c r="J16" s="4"/>
      <c r="K16" s="4">
        <f t="shared" si="0"/>
        <v>0</v>
      </c>
    </row>
    <row r="17" spans="1:11" x14ac:dyDescent="0.35">
      <c r="A17" s="206"/>
      <c r="B17" s="46" t="s">
        <v>50</v>
      </c>
      <c r="C17" s="45" t="s">
        <v>10</v>
      </c>
      <c r="D17" s="12">
        <f>D9*0.03</f>
        <v>4.8</v>
      </c>
      <c r="E17" s="50"/>
      <c r="F17" s="12"/>
      <c r="G17" s="12"/>
      <c r="H17" s="4"/>
      <c r="I17" s="12"/>
      <c r="J17" s="4"/>
      <c r="K17" s="4">
        <f t="shared" si="0"/>
        <v>0</v>
      </c>
    </row>
    <row r="18" spans="1:11" ht="40.5" x14ac:dyDescent="0.35">
      <c r="A18" s="184" t="s">
        <v>36</v>
      </c>
      <c r="B18" s="47" t="s">
        <v>127</v>
      </c>
      <c r="C18" s="39" t="s">
        <v>9</v>
      </c>
      <c r="D18" s="40">
        <v>35</v>
      </c>
      <c r="E18" s="12"/>
      <c r="F18" s="12"/>
      <c r="G18" s="12"/>
      <c r="H18" s="4"/>
      <c r="I18" s="12"/>
      <c r="J18" s="4"/>
      <c r="K18" s="4">
        <f t="shared" si="0"/>
        <v>0</v>
      </c>
    </row>
    <row r="19" spans="1:11" x14ac:dyDescent="0.35">
      <c r="A19" s="186"/>
      <c r="B19" s="46" t="s">
        <v>122</v>
      </c>
      <c r="C19" s="45" t="s">
        <v>98</v>
      </c>
      <c r="D19" s="50">
        <f>D18*0.2*1.1</f>
        <v>7.7000000000000011</v>
      </c>
      <c r="E19" s="50"/>
      <c r="F19" s="50"/>
      <c r="G19" s="50"/>
      <c r="H19" s="50"/>
      <c r="I19" s="50"/>
      <c r="J19" s="52"/>
      <c r="K19" s="12">
        <f t="shared" si="0"/>
        <v>0</v>
      </c>
    </row>
    <row r="20" spans="1:11" x14ac:dyDescent="0.35">
      <c r="A20" s="185"/>
      <c r="B20" s="46" t="s">
        <v>26</v>
      </c>
      <c r="C20" s="45" t="s">
        <v>10</v>
      </c>
      <c r="D20" s="50">
        <f>D18*0.08</f>
        <v>2.8000000000000003</v>
      </c>
      <c r="E20" s="50"/>
      <c r="F20" s="50"/>
      <c r="G20" s="50"/>
      <c r="H20" s="50"/>
      <c r="I20" s="50"/>
      <c r="J20" s="52"/>
      <c r="K20" s="12">
        <f t="shared" si="0"/>
        <v>0</v>
      </c>
    </row>
    <row r="21" spans="1:11" x14ac:dyDescent="0.35">
      <c r="A21" s="5"/>
      <c r="B21" s="94" t="s">
        <v>142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 ht="27" x14ac:dyDescent="0.35">
      <c r="A22" s="205">
        <v>3</v>
      </c>
      <c r="B22" s="34" t="s">
        <v>141</v>
      </c>
      <c r="C22" s="35" t="s">
        <v>8</v>
      </c>
      <c r="D22" s="62">
        <v>128</v>
      </c>
      <c r="E22" s="21"/>
      <c r="F22" s="4"/>
      <c r="G22" s="21"/>
      <c r="H22" s="4"/>
      <c r="I22" s="21"/>
      <c r="J22" s="4"/>
      <c r="K22" s="4">
        <f t="shared" ref="K22:K29" si="1">J22+H22+F22</f>
        <v>0</v>
      </c>
    </row>
    <row r="23" spans="1:11" x14ac:dyDescent="0.35">
      <c r="A23" s="206"/>
      <c r="B23" s="30" t="s">
        <v>51</v>
      </c>
      <c r="C23" s="17" t="s">
        <v>11</v>
      </c>
      <c r="D23" s="4">
        <f>0.45*D22</f>
        <v>57.6</v>
      </c>
      <c r="E23" s="4"/>
      <c r="F23" s="4"/>
      <c r="G23" s="4"/>
      <c r="H23" s="4"/>
      <c r="I23" s="4"/>
      <c r="J23" s="4"/>
      <c r="K23" s="4">
        <f t="shared" si="1"/>
        <v>0</v>
      </c>
    </row>
    <row r="24" spans="1:11" x14ac:dyDescent="0.35">
      <c r="A24" s="206"/>
      <c r="B24" s="30" t="s">
        <v>47</v>
      </c>
      <c r="C24" s="17" t="s">
        <v>8</v>
      </c>
      <c r="D24" s="32">
        <f>0.009*D22</f>
        <v>1.1519999999999999</v>
      </c>
      <c r="E24" s="4"/>
      <c r="F24" s="4"/>
      <c r="G24" s="4"/>
      <c r="H24" s="4"/>
      <c r="I24" s="4"/>
      <c r="J24" s="4"/>
      <c r="K24" s="4">
        <f t="shared" si="1"/>
        <v>0</v>
      </c>
    </row>
    <row r="25" spans="1:11" x14ac:dyDescent="0.35">
      <c r="A25" s="206"/>
      <c r="B25" s="31" t="s">
        <v>115</v>
      </c>
      <c r="C25" s="17" t="s">
        <v>11</v>
      </c>
      <c r="D25" s="4">
        <f>D22*0.4</f>
        <v>51.2</v>
      </c>
      <c r="E25" s="4"/>
      <c r="F25" s="4"/>
      <c r="G25" s="4"/>
      <c r="H25" s="4"/>
      <c r="I25" s="4"/>
      <c r="J25" s="4"/>
      <c r="K25" s="4">
        <f t="shared" si="1"/>
        <v>0</v>
      </c>
    </row>
    <row r="26" spans="1:11" x14ac:dyDescent="0.35">
      <c r="A26" s="206"/>
      <c r="B26" s="31" t="s">
        <v>74</v>
      </c>
      <c r="C26" s="17" t="s">
        <v>11</v>
      </c>
      <c r="D26" s="4">
        <f>0.12*D22</f>
        <v>15.36</v>
      </c>
      <c r="E26" s="4"/>
      <c r="F26" s="4"/>
      <c r="G26" s="4"/>
      <c r="H26" s="4"/>
      <c r="I26" s="4"/>
      <c r="J26" s="4"/>
      <c r="K26" s="4">
        <f t="shared" si="1"/>
        <v>0</v>
      </c>
    </row>
    <row r="27" spans="1:11" x14ac:dyDescent="0.35">
      <c r="A27" s="206"/>
      <c r="B27" s="3" t="s">
        <v>52</v>
      </c>
      <c r="C27" s="17" t="s">
        <v>9</v>
      </c>
      <c r="D27" s="4">
        <f>0.6*D22</f>
        <v>76.8</v>
      </c>
      <c r="E27" s="4"/>
      <c r="F27" s="4"/>
      <c r="G27" s="4"/>
      <c r="H27" s="4"/>
      <c r="I27" s="4"/>
      <c r="J27" s="4"/>
      <c r="K27" s="4">
        <f t="shared" si="1"/>
        <v>0</v>
      </c>
    </row>
    <row r="28" spans="1:11" x14ac:dyDescent="0.35">
      <c r="A28" s="206"/>
      <c r="B28" s="46" t="s">
        <v>79</v>
      </c>
      <c r="C28" s="45" t="s">
        <v>19</v>
      </c>
      <c r="D28" s="12">
        <v>2</v>
      </c>
      <c r="E28" s="50"/>
      <c r="F28" s="12"/>
      <c r="G28" s="42"/>
      <c r="H28" s="42"/>
      <c r="I28" s="42"/>
      <c r="J28" s="43"/>
      <c r="K28" s="4">
        <f t="shared" si="1"/>
        <v>0</v>
      </c>
    </row>
    <row r="29" spans="1:11" x14ac:dyDescent="0.35">
      <c r="A29" s="207"/>
      <c r="B29" s="53" t="s">
        <v>116</v>
      </c>
      <c r="C29" s="54" t="s">
        <v>10</v>
      </c>
      <c r="D29" s="4">
        <f>D22*0.03</f>
        <v>3.84</v>
      </c>
      <c r="E29" s="4"/>
      <c r="F29" s="4"/>
      <c r="G29" s="4"/>
      <c r="H29" s="4"/>
      <c r="I29" s="4"/>
      <c r="J29" s="4"/>
      <c r="K29" s="4">
        <f t="shared" si="1"/>
        <v>0</v>
      </c>
    </row>
    <row r="30" spans="1:11" ht="40.5" x14ac:dyDescent="0.35">
      <c r="A30" s="205">
        <v>4</v>
      </c>
      <c r="B30" s="47" t="s">
        <v>144</v>
      </c>
      <c r="C30" s="35" t="s">
        <v>8</v>
      </c>
      <c r="D30" s="62">
        <v>221</v>
      </c>
      <c r="E30" s="21"/>
      <c r="F30" s="4"/>
      <c r="G30" s="21"/>
      <c r="H30" s="4"/>
      <c r="I30" s="21"/>
      <c r="J30" s="4"/>
      <c r="K30" s="4">
        <f t="shared" ref="K30:K38" si="2">J30+H30+F30</f>
        <v>0</v>
      </c>
    </row>
    <row r="31" spans="1:11" x14ac:dyDescent="0.35">
      <c r="A31" s="206"/>
      <c r="B31" s="30" t="s">
        <v>51</v>
      </c>
      <c r="C31" s="17" t="s">
        <v>11</v>
      </c>
      <c r="D31" s="4">
        <f>0.45*D30</f>
        <v>99.45</v>
      </c>
      <c r="E31" s="4"/>
      <c r="F31" s="4"/>
      <c r="G31" s="4"/>
      <c r="H31" s="4"/>
      <c r="I31" s="4"/>
      <c r="J31" s="4"/>
      <c r="K31" s="4">
        <f t="shared" si="2"/>
        <v>0</v>
      </c>
    </row>
    <row r="32" spans="1:11" x14ac:dyDescent="0.35">
      <c r="A32" s="206"/>
      <c r="B32" s="30" t="s">
        <v>47</v>
      </c>
      <c r="C32" s="17" t="s">
        <v>8</v>
      </c>
      <c r="D32" s="32">
        <f>0.009*D30</f>
        <v>1.9889999999999999</v>
      </c>
      <c r="E32" s="4"/>
      <c r="F32" s="4"/>
      <c r="G32" s="4"/>
      <c r="H32" s="4"/>
      <c r="I32" s="4"/>
      <c r="J32" s="4"/>
      <c r="K32" s="4">
        <f t="shared" si="2"/>
        <v>0</v>
      </c>
    </row>
    <row r="33" spans="1:11" x14ac:dyDescent="0.35">
      <c r="A33" s="206"/>
      <c r="B33" s="31" t="s">
        <v>115</v>
      </c>
      <c r="C33" s="17" t="s">
        <v>11</v>
      </c>
      <c r="D33" s="4">
        <f>D30*0.4</f>
        <v>88.4</v>
      </c>
      <c r="E33" s="4"/>
      <c r="F33" s="4"/>
      <c r="G33" s="4"/>
      <c r="I33" s="4"/>
      <c r="J33" s="4"/>
      <c r="K33" s="4">
        <f>J33+G33+F33</f>
        <v>0</v>
      </c>
    </row>
    <row r="34" spans="1:11" x14ac:dyDescent="0.35">
      <c r="A34" s="206"/>
      <c r="B34" s="31" t="s">
        <v>74</v>
      </c>
      <c r="C34" s="17" t="s">
        <v>11</v>
      </c>
      <c r="D34" s="4">
        <f>0.12*D30</f>
        <v>26.52</v>
      </c>
      <c r="E34" s="4"/>
      <c r="F34" s="4"/>
      <c r="G34" s="4"/>
      <c r="H34" s="4"/>
      <c r="I34" s="4"/>
      <c r="J34" s="4"/>
      <c r="K34" s="4">
        <f t="shared" si="2"/>
        <v>0</v>
      </c>
    </row>
    <row r="35" spans="1:11" x14ac:dyDescent="0.35">
      <c r="A35" s="206"/>
      <c r="B35" s="3" t="s">
        <v>52</v>
      </c>
      <c r="C35" s="17" t="s">
        <v>9</v>
      </c>
      <c r="D35" s="4">
        <f>0.6*D30</f>
        <v>132.6</v>
      </c>
      <c r="E35" s="4"/>
      <c r="F35" s="4"/>
      <c r="G35" s="4"/>
      <c r="H35" s="4"/>
      <c r="I35" s="4"/>
      <c r="J35" s="4"/>
      <c r="K35" s="4">
        <f t="shared" si="2"/>
        <v>0</v>
      </c>
    </row>
    <row r="36" spans="1:11" x14ac:dyDescent="0.35">
      <c r="A36" s="206"/>
      <c r="B36" s="46" t="s">
        <v>79</v>
      </c>
      <c r="C36" s="45" t="s">
        <v>19</v>
      </c>
      <c r="D36" s="12">
        <v>4</v>
      </c>
      <c r="E36" s="50"/>
      <c r="F36" s="12"/>
      <c r="G36" s="42"/>
      <c r="H36" s="42"/>
      <c r="I36" s="42"/>
      <c r="J36" s="43"/>
      <c r="K36" s="4">
        <f t="shared" si="2"/>
        <v>0</v>
      </c>
    </row>
    <row r="37" spans="1:11" x14ac:dyDescent="0.35">
      <c r="A37" s="206"/>
      <c r="B37" s="3" t="s">
        <v>49</v>
      </c>
      <c r="C37" s="17" t="s">
        <v>9</v>
      </c>
      <c r="D37" s="4">
        <f>0.26*D30</f>
        <v>57.46</v>
      </c>
      <c r="E37" s="4"/>
      <c r="F37" s="4"/>
      <c r="G37" s="4"/>
      <c r="H37" s="4"/>
      <c r="I37" s="4"/>
      <c r="J37" s="4"/>
      <c r="K37" s="4">
        <f t="shared" si="2"/>
        <v>0</v>
      </c>
    </row>
    <row r="38" spans="1:11" x14ac:dyDescent="0.35">
      <c r="A38" s="206"/>
      <c r="B38" s="3" t="s">
        <v>75</v>
      </c>
      <c r="C38" s="17" t="s">
        <v>10</v>
      </c>
      <c r="D38" s="4">
        <f>D30*0.03</f>
        <v>6.63</v>
      </c>
      <c r="E38" s="4"/>
      <c r="F38" s="4"/>
      <c r="G38" s="4"/>
      <c r="H38" s="4"/>
      <c r="I38" s="4"/>
      <c r="J38" s="4"/>
      <c r="K38" s="4">
        <f t="shared" si="2"/>
        <v>0</v>
      </c>
    </row>
    <row r="39" spans="1:11" ht="30" customHeight="1" x14ac:dyDescent="0.35">
      <c r="A39" s="205">
        <v>5</v>
      </c>
      <c r="B39" s="47" t="s">
        <v>145</v>
      </c>
      <c r="C39" s="35" t="s">
        <v>8</v>
      </c>
      <c r="D39" s="62">
        <v>32</v>
      </c>
      <c r="E39" s="21"/>
      <c r="F39" s="4"/>
      <c r="G39" s="21"/>
      <c r="H39" s="4"/>
      <c r="I39" s="21"/>
      <c r="J39" s="4"/>
      <c r="K39" s="4">
        <f t="shared" ref="K39:K41" si="3">J39+H39+F39</f>
        <v>0</v>
      </c>
    </row>
    <row r="40" spans="1:11" x14ac:dyDescent="0.35">
      <c r="A40" s="206"/>
      <c r="B40" s="30" t="s">
        <v>51</v>
      </c>
      <c r="C40" s="17" t="s">
        <v>11</v>
      </c>
      <c r="D40" s="4">
        <f>0.45*D39</f>
        <v>14.4</v>
      </c>
      <c r="E40" s="4"/>
      <c r="F40" s="4"/>
      <c r="G40" s="4"/>
      <c r="H40" s="4"/>
      <c r="I40" s="4"/>
      <c r="J40" s="4"/>
      <c r="K40" s="4">
        <f t="shared" si="3"/>
        <v>0</v>
      </c>
    </row>
    <row r="41" spans="1:11" x14ac:dyDescent="0.35">
      <c r="A41" s="206"/>
      <c r="B41" s="30" t="s">
        <v>47</v>
      </c>
      <c r="C41" s="17" t="s">
        <v>8</v>
      </c>
      <c r="D41" s="32">
        <f>0.009*D39</f>
        <v>0.28799999999999998</v>
      </c>
      <c r="E41" s="4"/>
      <c r="F41" s="4"/>
      <c r="G41" s="4"/>
      <c r="H41" s="4"/>
      <c r="I41" s="4"/>
      <c r="J41" s="4"/>
      <c r="K41" s="4">
        <f t="shared" si="3"/>
        <v>0</v>
      </c>
    </row>
    <row r="42" spans="1:11" x14ac:dyDescent="0.35">
      <c r="A42" s="206"/>
      <c r="B42" s="31" t="s">
        <v>146</v>
      </c>
      <c r="C42" s="17" t="s">
        <v>11</v>
      </c>
      <c r="D42" s="4">
        <f>D39*0.4</f>
        <v>12.8</v>
      </c>
      <c r="E42" s="4"/>
      <c r="F42" s="4"/>
      <c r="G42" s="4"/>
      <c r="I42" s="4"/>
      <c r="J42" s="4"/>
      <c r="K42" s="4">
        <f>J42+G42+F42</f>
        <v>0</v>
      </c>
    </row>
    <row r="43" spans="1:11" x14ac:dyDescent="0.35">
      <c r="A43" s="206"/>
      <c r="B43" s="31" t="s">
        <v>74</v>
      </c>
      <c r="C43" s="17" t="s">
        <v>11</v>
      </c>
      <c r="D43" s="4">
        <f>0.12*D39</f>
        <v>3.84</v>
      </c>
      <c r="E43" s="4"/>
      <c r="F43" s="4"/>
      <c r="G43" s="4"/>
      <c r="H43" s="4"/>
      <c r="I43" s="4"/>
      <c r="J43" s="4"/>
      <c r="K43" s="4">
        <f t="shared" ref="K43:K47" si="4">J43+H43+F43</f>
        <v>0</v>
      </c>
    </row>
    <row r="44" spans="1:11" x14ac:dyDescent="0.35">
      <c r="A44" s="206"/>
      <c r="B44" s="3" t="s">
        <v>52</v>
      </c>
      <c r="C44" s="17" t="s">
        <v>9</v>
      </c>
      <c r="D44" s="4">
        <f>0.6*D39</f>
        <v>19.2</v>
      </c>
      <c r="E44" s="4"/>
      <c r="F44" s="4"/>
      <c r="G44" s="4"/>
      <c r="H44" s="4"/>
      <c r="I44" s="4"/>
      <c r="J44" s="4"/>
      <c r="K44" s="4">
        <f t="shared" si="4"/>
        <v>0</v>
      </c>
    </row>
    <row r="45" spans="1:11" x14ac:dyDescent="0.35">
      <c r="A45" s="206"/>
      <c r="B45" s="46" t="s">
        <v>79</v>
      </c>
      <c r="C45" s="45" t="s">
        <v>19</v>
      </c>
      <c r="D45" s="12">
        <v>4</v>
      </c>
      <c r="E45" s="50"/>
      <c r="F45" s="12"/>
      <c r="G45" s="42"/>
      <c r="H45" s="42"/>
      <c r="I45" s="42"/>
      <c r="J45" s="43"/>
      <c r="K45" s="4">
        <f t="shared" si="4"/>
        <v>0</v>
      </c>
    </row>
    <row r="46" spans="1:11" x14ac:dyDescent="0.35">
      <c r="A46" s="206"/>
      <c r="B46" s="3" t="s">
        <v>49</v>
      </c>
      <c r="C46" s="17" t="s">
        <v>9</v>
      </c>
      <c r="D46" s="4">
        <f>0.26*D39</f>
        <v>8.32</v>
      </c>
      <c r="E46" s="4"/>
      <c r="F46" s="4"/>
      <c r="G46" s="4"/>
      <c r="H46" s="4"/>
      <c r="I46" s="4"/>
      <c r="J46" s="4"/>
      <c r="K46" s="4">
        <f t="shared" si="4"/>
        <v>0</v>
      </c>
    </row>
    <row r="47" spans="1:11" x14ac:dyDescent="0.35">
      <c r="A47" s="206"/>
      <c r="B47" s="3" t="s">
        <v>75</v>
      </c>
      <c r="C47" s="17" t="s">
        <v>10</v>
      </c>
      <c r="D47" s="4">
        <f>D39*0.03</f>
        <v>0.96</v>
      </c>
      <c r="E47" s="4"/>
      <c r="F47" s="4"/>
      <c r="G47" s="4"/>
      <c r="H47" s="4"/>
      <c r="I47" s="4"/>
      <c r="J47" s="4"/>
      <c r="K47" s="4">
        <f t="shared" si="4"/>
        <v>0</v>
      </c>
    </row>
    <row r="48" spans="1:11" x14ac:dyDescent="0.35">
      <c r="A48" s="104"/>
      <c r="B48" s="94" t="s">
        <v>147</v>
      </c>
      <c r="C48" s="17"/>
      <c r="D48" s="4"/>
      <c r="E48" s="4"/>
      <c r="F48" s="4"/>
      <c r="G48" s="4"/>
      <c r="H48" s="4"/>
      <c r="I48" s="4"/>
      <c r="J48" s="4"/>
      <c r="K48" s="4"/>
    </row>
    <row r="49" spans="1:11" ht="27" x14ac:dyDescent="0.35">
      <c r="A49" s="8">
        <v>6</v>
      </c>
      <c r="B49" s="25" t="s">
        <v>148</v>
      </c>
      <c r="C49" s="8" t="s">
        <v>23</v>
      </c>
      <c r="D49" s="62">
        <v>12</v>
      </c>
      <c r="E49" s="4"/>
      <c r="F49" s="4"/>
      <c r="G49" s="4"/>
      <c r="H49" s="4"/>
      <c r="I49" s="4"/>
      <c r="J49" s="4"/>
      <c r="K49" s="4">
        <f>J49+H49+F49</f>
        <v>0</v>
      </c>
    </row>
    <row r="50" spans="1:11" ht="27" x14ac:dyDescent="0.35">
      <c r="A50" s="205">
        <v>7</v>
      </c>
      <c r="B50" s="47" t="s">
        <v>149</v>
      </c>
      <c r="C50" s="35" t="s">
        <v>8</v>
      </c>
      <c r="D50" s="62">
        <v>12</v>
      </c>
      <c r="E50" s="21"/>
      <c r="F50" s="4"/>
      <c r="G50" s="21"/>
      <c r="H50" s="4"/>
      <c r="I50" s="21"/>
      <c r="J50" s="4"/>
      <c r="K50" s="4">
        <f t="shared" ref="K50:K52" si="5">J50+H50+F50</f>
        <v>0</v>
      </c>
    </row>
    <row r="51" spans="1:11" x14ac:dyDescent="0.35">
      <c r="A51" s="206"/>
      <c r="B51" s="30" t="s">
        <v>51</v>
      </c>
      <c r="C51" s="17" t="s">
        <v>11</v>
      </c>
      <c r="D51" s="4">
        <f>0.45*D50</f>
        <v>5.4</v>
      </c>
      <c r="E51" s="4"/>
      <c r="F51" s="4"/>
      <c r="G51" s="4"/>
      <c r="H51" s="4"/>
      <c r="I51" s="4"/>
      <c r="J51" s="4"/>
      <c r="K51" s="4">
        <f t="shared" si="5"/>
        <v>0</v>
      </c>
    </row>
    <row r="52" spans="1:11" x14ac:dyDescent="0.35">
      <c r="A52" s="206"/>
      <c r="B52" s="30" t="s">
        <v>47</v>
      </c>
      <c r="C52" s="17" t="s">
        <v>8</v>
      </c>
      <c r="D52" s="32">
        <f>0.009*D50</f>
        <v>0.10799999999999998</v>
      </c>
      <c r="E52" s="4"/>
      <c r="F52" s="4"/>
      <c r="G52" s="4"/>
      <c r="H52" s="4"/>
      <c r="I52" s="4"/>
      <c r="J52" s="4"/>
      <c r="K52" s="4">
        <f t="shared" si="5"/>
        <v>0</v>
      </c>
    </row>
    <row r="53" spans="1:11" x14ac:dyDescent="0.35">
      <c r="A53" s="206"/>
      <c r="B53" s="31" t="s">
        <v>115</v>
      </c>
      <c r="C53" s="17" t="s">
        <v>11</v>
      </c>
      <c r="D53" s="4">
        <f>D50*0.4</f>
        <v>4.8000000000000007</v>
      </c>
      <c r="E53" s="4"/>
      <c r="F53" s="4"/>
      <c r="G53" s="4"/>
      <c r="I53" s="4"/>
      <c r="J53" s="4"/>
      <c r="K53" s="4">
        <f>J53+G53+F53</f>
        <v>0</v>
      </c>
    </row>
    <row r="54" spans="1:11" x14ac:dyDescent="0.35">
      <c r="A54" s="206"/>
      <c r="B54" s="31" t="s">
        <v>74</v>
      </c>
      <c r="C54" s="17" t="s">
        <v>11</v>
      </c>
      <c r="D54" s="4">
        <f>0.12*D50</f>
        <v>1.44</v>
      </c>
      <c r="E54" s="4"/>
      <c r="F54" s="4"/>
      <c r="G54" s="4"/>
      <c r="H54" s="4"/>
      <c r="I54" s="4"/>
      <c r="J54" s="4"/>
      <c r="K54" s="4">
        <f t="shared" ref="K54:K58" si="6">J54+H54+F54</f>
        <v>0</v>
      </c>
    </row>
    <row r="55" spans="1:11" x14ac:dyDescent="0.35">
      <c r="A55" s="206"/>
      <c r="B55" s="3" t="s">
        <v>52</v>
      </c>
      <c r="C55" s="17" t="s">
        <v>9</v>
      </c>
      <c r="D55" s="4">
        <f>0.6*D50</f>
        <v>7.1999999999999993</v>
      </c>
      <c r="E55" s="4"/>
      <c r="F55" s="4"/>
      <c r="G55" s="4"/>
      <c r="H55" s="4"/>
      <c r="I55" s="4"/>
      <c r="J55" s="4"/>
      <c r="K55" s="4">
        <f t="shared" si="6"/>
        <v>0</v>
      </c>
    </row>
    <row r="56" spans="1:11" x14ac:dyDescent="0.35">
      <c r="A56" s="206"/>
      <c r="B56" s="46" t="s">
        <v>79</v>
      </c>
      <c r="C56" s="45" t="s">
        <v>19</v>
      </c>
      <c r="D56" s="12">
        <v>4</v>
      </c>
      <c r="E56" s="50"/>
      <c r="F56" s="12"/>
      <c r="G56" s="42"/>
      <c r="H56" s="42"/>
      <c r="I56" s="42"/>
      <c r="J56" s="43"/>
      <c r="K56" s="4">
        <f t="shared" si="6"/>
        <v>0</v>
      </c>
    </row>
    <row r="57" spans="1:11" x14ac:dyDescent="0.35">
      <c r="A57" s="206"/>
      <c r="B57" s="3" t="s">
        <v>49</v>
      </c>
      <c r="C57" s="17" t="s">
        <v>9</v>
      </c>
      <c r="D57" s="4">
        <f>0.26*D50</f>
        <v>3.12</v>
      </c>
      <c r="E57" s="4"/>
      <c r="F57" s="4"/>
      <c r="G57" s="4"/>
      <c r="H57" s="4"/>
      <c r="I57" s="4"/>
      <c r="J57" s="4"/>
      <c r="K57" s="4">
        <f t="shared" si="6"/>
        <v>0</v>
      </c>
    </row>
    <row r="58" spans="1:11" x14ac:dyDescent="0.35">
      <c r="A58" s="206"/>
      <c r="B58" s="3" t="s">
        <v>75</v>
      </c>
      <c r="C58" s="17" t="s">
        <v>10</v>
      </c>
      <c r="D58" s="4">
        <f>D50*0.03</f>
        <v>0.36</v>
      </c>
      <c r="E58" s="4"/>
      <c r="F58" s="4"/>
      <c r="G58" s="4"/>
      <c r="H58" s="4"/>
      <c r="I58" s="4"/>
      <c r="J58" s="4"/>
      <c r="K58" s="4">
        <f t="shared" si="6"/>
        <v>0</v>
      </c>
    </row>
    <row r="59" spans="1:11" x14ac:dyDescent="0.35">
      <c r="A59" s="8"/>
      <c r="B59" s="9" t="s">
        <v>6</v>
      </c>
      <c r="C59" s="9"/>
      <c r="D59" s="9"/>
      <c r="E59" s="9"/>
      <c r="F59" s="27">
        <f>SUM(F9:F58)</f>
        <v>0</v>
      </c>
      <c r="G59" s="27"/>
      <c r="H59" s="27">
        <f>SUM(H9:H58)</f>
        <v>0</v>
      </c>
      <c r="I59" s="27"/>
      <c r="J59" s="27">
        <f>SUM(J9:J58)</f>
        <v>0</v>
      </c>
      <c r="K59" s="27">
        <f>SUM(K9:K58)</f>
        <v>0</v>
      </c>
    </row>
    <row r="60" spans="1:11" x14ac:dyDescent="0.35">
      <c r="A60" s="5"/>
      <c r="B60" s="10" t="s">
        <v>12</v>
      </c>
      <c r="C60" s="19" t="s">
        <v>334</v>
      </c>
      <c r="D60" s="12"/>
      <c r="E60" s="11"/>
      <c r="F60" s="12"/>
      <c r="G60" s="12"/>
      <c r="H60" s="12"/>
      <c r="I60" s="12"/>
      <c r="J60" s="11"/>
      <c r="K60" s="26" t="e">
        <f>F59*C60</f>
        <v>#VALUE!</v>
      </c>
    </row>
    <row r="61" spans="1:11" x14ac:dyDescent="0.35">
      <c r="A61" s="5"/>
      <c r="B61" s="13" t="s">
        <v>6</v>
      </c>
      <c r="C61" s="18"/>
      <c r="D61" s="12"/>
      <c r="E61" s="11"/>
      <c r="F61" s="11"/>
      <c r="G61" s="12"/>
      <c r="H61" s="12"/>
      <c r="I61" s="12"/>
      <c r="J61" s="11"/>
      <c r="K61" s="26" t="e">
        <f>K60+K59</f>
        <v>#VALUE!</v>
      </c>
    </row>
    <row r="62" spans="1:11" x14ac:dyDescent="0.35">
      <c r="A62" s="5"/>
      <c r="B62" s="10" t="s">
        <v>13</v>
      </c>
      <c r="C62" s="19" t="s">
        <v>334</v>
      </c>
      <c r="D62" s="12"/>
      <c r="E62" s="11"/>
      <c r="F62" s="11"/>
      <c r="G62" s="12"/>
      <c r="H62" s="12"/>
      <c r="I62" s="12"/>
      <c r="J62" s="11"/>
      <c r="K62" s="26" t="e">
        <f>K61*C62</f>
        <v>#VALUE!</v>
      </c>
    </row>
    <row r="63" spans="1:11" x14ac:dyDescent="0.35">
      <c r="A63" s="5"/>
      <c r="B63" s="13" t="s">
        <v>6</v>
      </c>
      <c r="C63" s="18"/>
      <c r="D63" s="12"/>
      <c r="E63" s="11"/>
      <c r="F63" s="11"/>
      <c r="G63" s="12"/>
      <c r="H63" s="12"/>
      <c r="I63" s="12"/>
      <c r="J63" s="11"/>
      <c r="K63" s="26" t="e">
        <f>SUM(K61:K62)</f>
        <v>#VALUE!</v>
      </c>
    </row>
    <row r="64" spans="1:11" x14ac:dyDescent="0.35">
      <c r="A64" s="5"/>
      <c r="B64" s="10" t="s">
        <v>14</v>
      </c>
      <c r="C64" s="19" t="s">
        <v>334</v>
      </c>
      <c r="D64" s="12"/>
      <c r="E64" s="11"/>
      <c r="F64" s="11"/>
      <c r="G64" s="12"/>
      <c r="H64" s="12"/>
      <c r="I64" s="12"/>
      <c r="J64" s="11"/>
      <c r="K64" s="26" t="e">
        <f>K63*C64</f>
        <v>#VALUE!</v>
      </c>
    </row>
    <row r="65" spans="1:11" x14ac:dyDescent="0.35">
      <c r="A65" s="5"/>
      <c r="B65" s="13" t="s">
        <v>6</v>
      </c>
      <c r="C65" s="18"/>
      <c r="D65" s="12"/>
      <c r="E65" s="11"/>
      <c r="F65" s="11"/>
      <c r="G65" s="12"/>
      <c r="H65" s="12"/>
      <c r="I65" s="12"/>
      <c r="J65" s="11"/>
      <c r="K65" s="26" t="e">
        <f>SUM(K63:K64)</f>
        <v>#VALUE!</v>
      </c>
    </row>
    <row r="66" spans="1:11" x14ac:dyDescent="0.35">
      <c r="A66" s="5"/>
      <c r="B66" s="10" t="s">
        <v>17</v>
      </c>
      <c r="C66" s="19" t="s">
        <v>334</v>
      </c>
      <c r="D66" s="12"/>
      <c r="E66" s="11"/>
      <c r="F66" s="11"/>
      <c r="G66" s="12"/>
      <c r="H66" s="12"/>
      <c r="I66" s="12"/>
      <c r="J66" s="11"/>
      <c r="K66" s="26" t="e">
        <f>K65*C66</f>
        <v>#VALUE!</v>
      </c>
    </row>
    <row r="67" spans="1:11" x14ac:dyDescent="0.35">
      <c r="A67" s="5"/>
      <c r="B67" s="10" t="s">
        <v>20</v>
      </c>
      <c r="C67" s="19" t="s">
        <v>334</v>
      </c>
      <c r="D67" s="12"/>
      <c r="E67" s="11"/>
      <c r="F67" s="11"/>
      <c r="G67" s="12"/>
      <c r="H67" s="12"/>
      <c r="I67" s="12"/>
      <c r="J67" s="11"/>
      <c r="K67" s="26" t="e">
        <f>H59*C67</f>
        <v>#VALUE!</v>
      </c>
    </row>
    <row r="68" spans="1:11" x14ac:dyDescent="0.35">
      <c r="A68" s="5"/>
      <c r="B68" s="13" t="s">
        <v>6</v>
      </c>
      <c r="C68" s="18"/>
      <c r="D68" s="12"/>
      <c r="E68" s="11"/>
      <c r="F68" s="11"/>
      <c r="G68" s="12"/>
      <c r="H68" s="12"/>
      <c r="I68" s="12"/>
      <c r="J68" s="11"/>
      <c r="K68" s="26" t="e">
        <f>K67+K66+K65</f>
        <v>#VALUE!</v>
      </c>
    </row>
    <row r="69" spans="1:11" x14ac:dyDescent="0.35">
      <c r="A69" s="5"/>
      <c r="B69" s="6" t="s">
        <v>15</v>
      </c>
      <c r="C69" s="19" t="s">
        <v>334</v>
      </c>
      <c r="D69" s="12"/>
      <c r="E69" s="11"/>
      <c r="F69" s="11"/>
      <c r="G69" s="11"/>
      <c r="H69" s="11"/>
      <c r="I69" s="11"/>
      <c r="J69" s="11"/>
      <c r="K69" s="26" t="e">
        <f>K68*C69</f>
        <v>#VALUE!</v>
      </c>
    </row>
    <row r="70" spans="1:11" x14ac:dyDescent="0.35">
      <c r="A70" s="5"/>
      <c r="B70" s="9" t="s">
        <v>16</v>
      </c>
      <c r="C70" s="2"/>
      <c r="D70" s="5"/>
      <c r="E70" s="5"/>
      <c r="F70" s="5"/>
      <c r="G70" s="5"/>
      <c r="H70" s="5"/>
      <c r="I70" s="5"/>
      <c r="J70" s="5"/>
      <c r="K70" s="20" t="e">
        <f>K69+K68</f>
        <v>#VALUE!</v>
      </c>
    </row>
  </sheetData>
  <mergeCells count="20">
    <mergeCell ref="B1:I1"/>
    <mergeCell ref="J1:K1"/>
    <mergeCell ref="B2:K2"/>
    <mergeCell ref="B3:K3"/>
    <mergeCell ref="F4:H4"/>
    <mergeCell ref="I4:J4"/>
    <mergeCell ref="A18:A20"/>
    <mergeCell ref="A30:A38"/>
    <mergeCell ref="A39:A47"/>
    <mergeCell ref="A22:A29"/>
    <mergeCell ref="A50:A58"/>
    <mergeCell ref="I5:J5"/>
    <mergeCell ref="K5:K6"/>
    <mergeCell ref="E5:F5"/>
    <mergeCell ref="G5:H5"/>
    <mergeCell ref="A9:A17"/>
    <mergeCell ref="A5:A6"/>
    <mergeCell ref="B5:B6"/>
    <mergeCell ref="C5:C6"/>
    <mergeCell ref="D5:D6"/>
  </mergeCells>
  <pageMargins left="0.45" right="0.45" top="0.5" bottom="0.5" header="0.3" footer="0.3"/>
  <pageSetup scale="82" orientation="landscape" horizontalDpi="0" verticalDpi="0" r:id="rId1"/>
  <ignoredErrors>
    <ignoredError sqref="A18" numberStoredAsText="1"/>
    <ignoredError sqref="K63:K65 K33 K42 K5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E7964-847E-4402-9F5A-5186682DC59E}">
  <sheetPr>
    <tabColor rgb="FF92D050"/>
  </sheetPr>
  <dimension ref="A1:K69"/>
  <sheetViews>
    <sheetView zoomScaleNormal="100" workbookViewId="0">
      <selection activeCell="C68" sqref="C68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190" t="s">
        <v>86</v>
      </c>
      <c r="C1" s="190"/>
      <c r="D1" s="190"/>
      <c r="E1" s="190"/>
      <c r="F1" s="190"/>
      <c r="G1" s="190"/>
      <c r="H1" s="190"/>
      <c r="I1" s="190"/>
      <c r="J1" s="193"/>
      <c r="K1" s="193"/>
    </row>
    <row r="2" spans="1:11" ht="18" customHeight="1" x14ac:dyDescent="0.35">
      <c r="A2" s="15"/>
      <c r="B2" s="203" t="s">
        <v>89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6" x14ac:dyDescent="0.35">
      <c r="A3" s="15"/>
      <c r="B3" s="204" t="s">
        <v>94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" customHeight="1" x14ac:dyDescent="0.35">
      <c r="A4" s="28"/>
      <c r="B4" s="29" t="s">
        <v>96</v>
      </c>
      <c r="C4" s="28"/>
      <c r="D4" s="28"/>
      <c r="E4" s="28"/>
      <c r="F4" s="200" t="s">
        <v>22</v>
      </c>
      <c r="G4" s="200"/>
      <c r="H4" s="200"/>
      <c r="I4" s="194" t="e">
        <f>K69</f>
        <v>#VALUE!</v>
      </c>
      <c r="J4" s="195"/>
      <c r="K4" s="16" t="s">
        <v>10</v>
      </c>
    </row>
    <row r="5" spans="1:11" ht="30" customHeight="1" x14ac:dyDescent="0.35">
      <c r="A5" s="191" t="s">
        <v>18</v>
      </c>
      <c r="B5" s="191" t="s">
        <v>0</v>
      </c>
      <c r="C5" s="191" t="s">
        <v>1</v>
      </c>
      <c r="D5" s="196" t="s">
        <v>2</v>
      </c>
      <c r="E5" s="198" t="s">
        <v>3</v>
      </c>
      <c r="F5" s="199"/>
      <c r="G5" s="198" t="s">
        <v>4</v>
      </c>
      <c r="H5" s="199"/>
      <c r="I5" s="201" t="s">
        <v>5</v>
      </c>
      <c r="J5" s="202"/>
      <c r="K5" s="191" t="s">
        <v>6</v>
      </c>
    </row>
    <row r="6" spans="1:11" ht="27" x14ac:dyDescent="0.35">
      <c r="A6" s="192"/>
      <c r="B6" s="192"/>
      <c r="C6" s="192"/>
      <c r="D6" s="197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92"/>
    </row>
    <row r="7" spans="1:11" x14ac:dyDescent="0.35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20.149999999999999" customHeight="1" x14ac:dyDescent="0.35">
      <c r="A8" s="147"/>
      <c r="B8" s="163" t="s">
        <v>150</v>
      </c>
      <c r="C8" s="149"/>
      <c r="D8" s="162"/>
      <c r="E8" s="162"/>
      <c r="F8" s="162"/>
      <c r="G8" s="162"/>
      <c r="H8" s="162"/>
      <c r="I8" s="162"/>
      <c r="J8" s="162"/>
      <c r="K8" s="172"/>
    </row>
    <row r="9" spans="1:11" ht="27" x14ac:dyDescent="0.35">
      <c r="A9" s="205">
        <v>1</v>
      </c>
      <c r="B9" s="34" t="s">
        <v>68</v>
      </c>
      <c r="C9" s="35" t="s">
        <v>8</v>
      </c>
      <c r="D9" s="62">
        <v>350</v>
      </c>
      <c r="E9" s="21"/>
      <c r="F9" s="24"/>
      <c r="G9" s="21"/>
      <c r="H9" s="4"/>
      <c r="I9" s="21"/>
      <c r="J9" s="4"/>
      <c r="K9" s="4">
        <f t="shared" ref="K9:K32" si="0">J9+H9+F9</f>
        <v>0</v>
      </c>
    </row>
    <row r="10" spans="1:11" x14ac:dyDescent="0.35">
      <c r="A10" s="206"/>
      <c r="B10" s="46" t="s">
        <v>45</v>
      </c>
      <c r="C10" s="45" t="s">
        <v>11</v>
      </c>
      <c r="D10" s="42">
        <f>0.45*D9</f>
        <v>157.5</v>
      </c>
      <c r="E10" s="50"/>
      <c r="F10" s="24"/>
      <c r="G10" s="42"/>
      <c r="H10" s="24"/>
      <c r="I10" s="42"/>
      <c r="J10" s="24"/>
      <c r="K10" s="4">
        <f t="shared" si="0"/>
        <v>0</v>
      </c>
    </row>
    <row r="11" spans="1:11" x14ac:dyDescent="0.35">
      <c r="A11" s="206"/>
      <c r="B11" s="22" t="s">
        <v>43</v>
      </c>
      <c r="C11" s="45" t="s">
        <v>11</v>
      </c>
      <c r="D11" s="12">
        <f>0.4*D9</f>
        <v>140</v>
      </c>
      <c r="E11" s="50"/>
      <c r="F11" s="24"/>
      <c r="G11" s="42"/>
      <c r="H11" s="24"/>
      <c r="I11" s="42"/>
      <c r="J11" s="24"/>
      <c r="K11" s="4">
        <f t="shared" si="0"/>
        <v>0</v>
      </c>
    </row>
    <row r="12" spans="1:11" x14ac:dyDescent="0.35">
      <c r="A12" s="206"/>
      <c r="B12" s="46" t="s">
        <v>46</v>
      </c>
      <c r="C12" s="45" t="s">
        <v>11</v>
      </c>
      <c r="D12" s="12">
        <f>0.15*D9</f>
        <v>52.5</v>
      </c>
      <c r="E12" s="50"/>
      <c r="F12" s="24"/>
      <c r="G12" s="42"/>
      <c r="H12" s="24"/>
      <c r="I12" s="42"/>
      <c r="J12" s="24"/>
      <c r="K12" s="4">
        <f t="shared" si="0"/>
        <v>0</v>
      </c>
    </row>
    <row r="13" spans="1:11" x14ac:dyDescent="0.35">
      <c r="A13" s="206"/>
      <c r="B13" s="46" t="s">
        <v>47</v>
      </c>
      <c r="C13" s="45" t="s">
        <v>8</v>
      </c>
      <c r="D13" s="12">
        <f>0.009*D9</f>
        <v>3.15</v>
      </c>
      <c r="E13" s="50"/>
      <c r="F13" s="24"/>
      <c r="G13" s="42"/>
      <c r="H13" s="24"/>
      <c r="I13" s="42"/>
      <c r="J13" s="24"/>
      <c r="K13" s="4">
        <f t="shared" si="0"/>
        <v>0</v>
      </c>
    </row>
    <row r="14" spans="1:11" x14ac:dyDescent="0.35">
      <c r="A14" s="206"/>
      <c r="B14" s="46" t="s">
        <v>48</v>
      </c>
      <c r="C14" s="45" t="s">
        <v>9</v>
      </c>
      <c r="D14" s="12">
        <f>0.4*D9</f>
        <v>140</v>
      </c>
      <c r="E14" s="50"/>
      <c r="F14" s="24"/>
      <c r="G14" s="42"/>
      <c r="H14" s="24"/>
      <c r="I14" s="42"/>
      <c r="J14" s="24"/>
      <c r="K14" s="4">
        <f t="shared" si="0"/>
        <v>0</v>
      </c>
    </row>
    <row r="15" spans="1:11" x14ac:dyDescent="0.35">
      <c r="A15" s="206"/>
      <c r="B15" s="46" t="s">
        <v>79</v>
      </c>
      <c r="C15" s="45" t="s">
        <v>19</v>
      </c>
      <c r="D15" s="12">
        <v>4</v>
      </c>
      <c r="E15" s="50"/>
      <c r="F15" s="24"/>
      <c r="G15" s="42"/>
      <c r="H15" s="24"/>
      <c r="I15" s="42"/>
      <c r="J15" s="24"/>
      <c r="K15" s="4">
        <f t="shared" si="0"/>
        <v>0</v>
      </c>
    </row>
    <row r="16" spans="1:11" x14ac:dyDescent="0.35">
      <c r="A16" s="206"/>
      <c r="B16" s="46" t="s">
        <v>49</v>
      </c>
      <c r="C16" s="45" t="s">
        <v>9</v>
      </c>
      <c r="D16" s="12">
        <f>0.3*D9</f>
        <v>105</v>
      </c>
      <c r="E16" s="50"/>
      <c r="F16" s="24"/>
      <c r="G16" s="42"/>
      <c r="H16" s="24"/>
      <c r="I16" s="42"/>
      <c r="J16" s="24"/>
      <c r="K16" s="4">
        <f t="shared" si="0"/>
        <v>0</v>
      </c>
    </row>
    <row r="17" spans="1:11" x14ac:dyDescent="0.35">
      <c r="A17" s="206"/>
      <c r="B17" s="46" t="s">
        <v>50</v>
      </c>
      <c r="C17" s="45" t="s">
        <v>10</v>
      </c>
      <c r="D17" s="12">
        <f>D9*0.03</f>
        <v>10.5</v>
      </c>
      <c r="E17" s="50"/>
      <c r="F17" s="24"/>
      <c r="G17" s="12"/>
      <c r="H17" s="24"/>
      <c r="I17" s="12"/>
      <c r="J17" s="24"/>
      <c r="K17" s="4">
        <f t="shared" si="0"/>
        <v>0</v>
      </c>
    </row>
    <row r="18" spans="1:11" ht="40.5" x14ac:dyDescent="0.35">
      <c r="A18" s="205">
        <v>22</v>
      </c>
      <c r="B18" s="34" t="s">
        <v>105</v>
      </c>
      <c r="C18" s="35" t="s">
        <v>8</v>
      </c>
      <c r="D18" s="62">
        <v>151</v>
      </c>
      <c r="E18" s="21"/>
      <c r="F18" s="4"/>
      <c r="G18" s="21"/>
      <c r="H18" s="4"/>
      <c r="I18" s="21"/>
      <c r="J18" s="4"/>
      <c r="K18" s="4">
        <f t="shared" si="0"/>
        <v>0</v>
      </c>
    </row>
    <row r="19" spans="1:11" x14ac:dyDescent="0.35">
      <c r="A19" s="206"/>
      <c r="B19" s="46" t="s">
        <v>45</v>
      </c>
      <c r="C19" s="45" t="s">
        <v>11</v>
      </c>
      <c r="D19" s="12">
        <f>0.45*D18</f>
        <v>67.95</v>
      </c>
      <c r="E19" s="50"/>
      <c r="F19" s="24"/>
      <c r="G19" s="42"/>
      <c r="H19" s="24"/>
      <c r="I19" s="42"/>
      <c r="J19" s="24"/>
      <c r="K19" s="4">
        <f t="shared" si="0"/>
        <v>0</v>
      </c>
    </row>
    <row r="20" spans="1:11" x14ac:dyDescent="0.35">
      <c r="A20" s="206"/>
      <c r="B20" s="22" t="s">
        <v>43</v>
      </c>
      <c r="C20" s="45" t="s">
        <v>11</v>
      </c>
      <c r="D20" s="12">
        <f>0.4*D18</f>
        <v>60.400000000000006</v>
      </c>
      <c r="E20" s="50"/>
      <c r="F20" s="24"/>
      <c r="G20" s="42"/>
      <c r="H20" s="24"/>
      <c r="I20" s="42"/>
      <c r="J20" s="24"/>
      <c r="K20" s="4">
        <f t="shared" si="0"/>
        <v>0</v>
      </c>
    </row>
    <row r="21" spans="1:11" x14ac:dyDescent="0.35">
      <c r="A21" s="206"/>
      <c r="B21" s="46" t="s">
        <v>46</v>
      </c>
      <c r="C21" s="45" t="s">
        <v>11</v>
      </c>
      <c r="D21" s="12">
        <f>0.15*D18</f>
        <v>22.65</v>
      </c>
      <c r="E21" s="50"/>
      <c r="F21" s="24"/>
      <c r="G21" s="42"/>
      <c r="H21" s="24"/>
      <c r="I21" s="42"/>
      <c r="J21" s="24"/>
      <c r="K21" s="4">
        <f t="shared" si="0"/>
        <v>0</v>
      </c>
    </row>
    <row r="22" spans="1:11" x14ac:dyDescent="0.35">
      <c r="A22" s="206"/>
      <c r="B22" s="46" t="s">
        <v>47</v>
      </c>
      <c r="C22" s="45" t="s">
        <v>8</v>
      </c>
      <c r="D22" s="12">
        <f>0.009*D18</f>
        <v>1.359</v>
      </c>
      <c r="E22" s="50"/>
      <c r="F22" s="24"/>
      <c r="G22" s="42"/>
      <c r="H22" s="24"/>
      <c r="I22" s="42"/>
      <c r="J22" s="24"/>
      <c r="K22" s="4">
        <f t="shared" si="0"/>
        <v>0</v>
      </c>
    </row>
    <row r="23" spans="1:11" x14ac:dyDescent="0.35">
      <c r="A23" s="206"/>
      <c r="B23" s="46" t="s">
        <v>79</v>
      </c>
      <c r="C23" s="45" t="s">
        <v>19</v>
      </c>
      <c r="D23" s="12">
        <v>2</v>
      </c>
      <c r="E23" s="50"/>
      <c r="F23" s="24"/>
      <c r="G23" s="42"/>
      <c r="H23" s="24"/>
      <c r="I23" s="42"/>
      <c r="J23" s="24"/>
      <c r="K23" s="4">
        <f t="shared" si="0"/>
        <v>0</v>
      </c>
    </row>
    <row r="24" spans="1:11" x14ac:dyDescent="0.35">
      <c r="A24" s="206"/>
      <c r="B24" s="46" t="s">
        <v>50</v>
      </c>
      <c r="C24" s="45" t="s">
        <v>10</v>
      </c>
      <c r="D24" s="12">
        <f>D18*0.03</f>
        <v>4.53</v>
      </c>
      <c r="E24" s="50"/>
      <c r="F24" s="24"/>
      <c r="G24" s="12"/>
      <c r="H24" s="24"/>
      <c r="I24" s="12"/>
      <c r="J24" s="24"/>
      <c r="K24" s="4">
        <f t="shared" si="0"/>
        <v>0</v>
      </c>
    </row>
    <row r="25" spans="1:11" ht="27" x14ac:dyDescent="0.35">
      <c r="A25" s="181">
        <v>23</v>
      </c>
      <c r="B25" s="34" t="s">
        <v>76</v>
      </c>
      <c r="C25" s="35" t="s">
        <v>8</v>
      </c>
      <c r="D25" s="62">
        <f>3.28*8.72</f>
        <v>28.601600000000001</v>
      </c>
      <c r="E25" s="21"/>
      <c r="F25" s="24"/>
      <c r="G25" s="21"/>
      <c r="H25" s="4"/>
      <c r="I25" s="21"/>
      <c r="J25" s="4"/>
      <c r="K25" s="4">
        <f t="shared" si="0"/>
        <v>0</v>
      </c>
    </row>
    <row r="26" spans="1:11" x14ac:dyDescent="0.35">
      <c r="A26" s="182"/>
      <c r="B26" s="46" t="s">
        <v>45</v>
      </c>
      <c r="C26" s="45" t="s">
        <v>11</v>
      </c>
      <c r="D26" s="42">
        <f>0.45*D25</f>
        <v>12.87072</v>
      </c>
      <c r="E26" s="50"/>
      <c r="F26" s="24"/>
      <c r="G26" s="42"/>
      <c r="H26" s="24"/>
      <c r="I26" s="42"/>
      <c r="J26" s="24"/>
      <c r="K26" s="4">
        <f t="shared" si="0"/>
        <v>0</v>
      </c>
    </row>
    <row r="27" spans="1:11" x14ac:dyDescent="0.35">
      <c r="A27" s="182"/>
      <c r="B27" s="22" t="s">
        <v>43</v>
      </c>
      <c r="C27" s="45" t="s">
        <v>11</v>
      </c>
      <c r="D27" s="12">
        <f>0.4*D25</f>
        <v>11.440640000000002</v>
      </c>
      <c r="E27" s="50"/>
      <c r="F27" s="24"/>
      <c r="G27" s="42"/>
      <c r="H27" s="24"/>
      <c r="I27" s="42"/>
      <c r="J27" s="24"/>
      <c r="K27" s="4">
        <f t="shared" si="0"/>
        <v>0</v>
      </c>
    </row>
    <row r="28" spans="1:11" x14ac:dyDescent="0.35">
      <c r="A28" s="182"/>
      <c r="B28" s="46" t="s">
        <v>46</v>
      </c>
      <c r="C28" s="45" t="s">
        <v>11</v>
      </c>
      <c r="D28" s="12">
        <f>0.15*D25</f>
        <v>4.2902399999999998</v>
      </c>
      <c r="E28" s="50"/>
      <c r="F28" s="24"/>
      <c r="G28" s="42"/>
      <c r="H28" s="24"/>
      <c r="I28" s="42"/>
      <c r="J28" s="24"/>
      <c r="K28" s="4">
        <f t="shared" si="0"/>
        <v>0</v>
      </c>
    </row>
    <row r="29" spans="1:11" x14ac:dyDescent="0.35">
      <c r="A29" s="182"/>
      <c r="B29" s="46" t="s">
        <v>47</v>
      </c>
      <c r="C29" s="45" t="s">
        <v>8</v>
      </c>
      <c r="D29" s="12">
        <f>0.009*D25</f>
        <v>0.25741439999999999</v>
      </c>
      <c r="E29" s="50"/>
      <c r="F29" s="24"/>
      <c r="G29" s="42"/>
      <c r="H29" s="24"/>
      <c r="I29" s="42"/>
      <c r="J29" s="24"/>
      <c r="K29" s="4">
        <f t="shared" si="0"/>
        <v>0</v>
      </c>
    </row>
    <row r="30" spans="1:11" x14ac:dyDescent="0.35">
      <c r="A30" s="182"/>
      <c r="B30" s="46" t="s">
        <v>48</v>
      </c>
      <c r="C30" s="45" t="s">
        <v>9</v>
      </c>
      <c r="D30" s="12">
        <f>0.4*D25</f>
        <v>11.440640000000002</v>
      </c>
      <c r="E30" s="50"/>
      <c r="F30" s="24"/>
      <c r="G30" s="42"/>
      <c r="H30" s="24"/>
      <c r="I30" s="42"/>
      <c r="J30" s="24"/>
      <c r="K30" s="4">
        <f t="shared" si="0"/>
        <v>0</v>
      </c>
    </row>
    <row r="31" spans="1:11" x14ac:dyDescent="0.35">
      <c r="A31" s="82"/>
      <c r="B31" s="46" t="s">
        <v>79</v>
      </c>
      <c r="C31" s="45" t="s">
        <v>19</v>
      </c>
      <c r="D31" s="12">
        <v>1</v>
      </c>
      <c r="E31" s="50"/>
      <c r="F31" s="24"/>
      <c r="G31" s="42"/>
      <c r="H31" s="24"/>
      <c r="I31" s="42"/>
      <c r="J31" s="24"/>
      <c r="K31" s="4">
        <f t="shared" si="0"/>
        <v>0</v>
      </c>
    </row>
    <row r="32" spans="1:11" x14ac:dyDescent="0.35">
      <c r="A32" s="83"/>
      <c r="B32" s="46" t="s">
        <v>50</v>
      </c>
      <c r="C32" s="45" t="s">
        <v>10</v>
      </c>
      <c r="D32" s="12">
        <f>D25*0.03</f>
        <v>0.85804800000000003</v>
      </c>
      <c r="E32" s="50"/>
      <c r="F32" s="24"/>
      <c r="G32" s="12"/>
      <c r="H32" s="24"/>
      <c r="I32" s="12"/>
      <c r="J32" s="24"/>
      <c r="K32" s="4">
        <f t="shared" si="0"/>
        <v>0</v>
      </c>
    </row>
    <row r="33" spans="1:11" ht="20.149999999999999" customHeight="1" x14ac:dyDescent="0.35">
      <c r="A33" s="147"/>
      <c r="B33" s="163" t="s">
        <v>151</v>
      </c>
      <c r="C33" s="149"/>
      <c r="D33" s="162"/>
      <c r="E33" s="162"/>
      <c r="F33" s="162"/>
      <c r="G33" s="162"/>
      <c r="H33" s="162"/>
      <c r="I33" s="162"/>
      <c r="J33" s="162"/>
      <c r="K33" s="172"/>
    </row>
    <row r="34" spans="1:11" ht="27" x14ac:dyDescent="0.35">
      <c r="A34" s="205">
        <v>1</v>
      </c>
      <c r="B34" s="34" t="s">
        <v>68</v>
      </c>
      <c r="C34" s="35" t="s">
        <v>8</v>
      </c>
      <c r="D34" s="62">
        <v>284</v>
      </c>
      <c r="E34" s="21"/>
      <c r="F34" s="24"/>
      <c r="G34" s="21"/>
      <c r="H34" s="4"/>
      <c r="I34" s="21"/>
      <c r="J34" s="4"/>
      <c r="K34" s="4">
        <f t="shared" ref="K34:K57" si="1">J34+H34+F34</f>
        <v>0</v>
      </c>
    </row>
    <row r="35" spans="1:11" x14ac:dyDescent="0.35">
      <c r="A35" s="206"/>
      <c r="B35" s="46" t="s">
        <v>45</v>
      </c>
      <c r="C35" s="45" t="s">
        <v>11</v>
      </c>
      <c r="D35" s="42">
        <f>0.45*D34</f>
        <v>127.8</v>
      </c>
      <c r="E35" s="50"/>
      <c r="F35" s="24"/>
      <c r="G35" s="42"/>
      <c r="H35" s="24"/>
      <c r="I35" s="42"/>
      <c r="J35" s="24"/>
      <c r="K35" s="4">
        <f t="shared" si="1"/>
        <v>0</v>
      </c>
    </row>
    <row r="36" spans="1:11" x14ac:dyDescent="0.35">
      <c r="A36" s="206"/>
      <c r="B36" s="22" t="s">
        <v>43</v>
      </c>
      <c r="C36" s="45" t="s">
        <v>11</v>
      </c>
      <c r="D36" s="12">
        <f>0.4*D34</f>
        <v>113.60000000000001</v>
      </c>
      <c r="E36" s="50"/>
      <c r="F36" s="24"/>
      <c r="G36" s="42"/>
      <c r="H36" s="24"/>
      <c r="I36" s="42"/>
      <c r="J36" s="24"/>
      <c r="K36" s="4">
        <f t="shared" si="1"/>
        <v>0</v>
      </c>
    </row>
    <row r="37" spans="1:11" x14ac:dyDescent="0.35">
      <c r="A37" s="206"/>
      <c r="B37" s="46" t="s">
        <v>46</v>
      </c>
      <c r="C37" s="45" t="s">
        <v>11</v>
      </c>
      <c r="D37" s="12">
        <f>0.15*D34</f>
        <v>42.6</v>
      </c>
      <c r="E37" s="50"/>
      <c r="F37" s="24"/>
      <c r="G37" s="42"/>
      <c r="H37" s="24"/>
      <c r="I37" s="42"/>
      <c r="J37" s="24"/>
      <c r="K37" s="4">
        <f t="shared" si="1"/>
        <v>0</v>
      </c>
    </row>
    <row r="38" spans="1:11" x14ac:dyDescent="0.35">
      <c r="A38" s="206"/>
      <c r="B38" s="46" t="s">
        <v>47</v>
      </c>
      <c r="C38" s="45" t="s">
        <v>8</v>
      </c>
      <c r="D38" s="12">
        <f>0.009*D34</f>
        <v>2.5559999999999996</v>
      </c>
      <c r="E38" s="50"/>
      <c r="F38" s="24"/>
      <c r="G38" s="42"/>
      <c r="H38" s="24"/>
      <c r="I38" s="42"/>
      <c r="J38" s="24"/>
      <c r="K38" s="4">
        <f t="shared" si="1"/>
        <v>0</v>
      </c>
    </row>
    <row r="39" spans="1:11" x14ac:dyDescent="0.35">
      <c r="A39" s="206"/>
      <c r="B39" s="46" t="s">
        <v>48</v>
      </c>
      <c r="C39" s="45" t="s">
        <v>9</v>
      </c>
      <c r="D39" s="12">
        <f>0.4*D34</f>
        <v>113.60000000000001</v>
      </c>
      <c r="E39" s="50"/>
      <c r="F39" s="24"/>
      <c r="G39" s="42"/>
      <c r="H39" s="24"/>
      <c r="I39" s="42"/>
      <c r="J39" s="24"/>
      <c r="K39" s="4">
        <f t="shared" si="1"/>
        <v>0</v>
      </c>
    </row>
    <row r="40" spans="1:11" x14ac:dyDescent="0.35">
      <c r="A40" s="206"/>
      <c r="B40" s="46" t="s">
        <v>79</v>
      </c>
      <c r="C40" s="45" t="s">
        <v>19</v>
      </c>
      <c r="D40" s="12">
        <v>4</v>
      </c>
      <c r="E40" s="50"/>
      <c r="F40" s="24"/>
      <c r="G40" s="42"/>
      <c r="H40" s="24"/>
      <c r="I40" s="42"/>
      <c r="J40" s="24"/>
      <c r="K40" s="4">
        <f t="shared" si="1"/>
        <v>0</v>
      </c>
    </row>
    <row r="41" spans="1:11" x14ac:dyDescent="0.35">
      <c r="A41" s="206"/>
      <c r="B41" s="46" t="s">
        <v>49</v>
      </c>
      <c r="C41" s="45" t="s">
        <v>9</v>
      </c>
      <c r="D41" s="12">
        <f>0.3*D34</f>
        <v>85.2</v>
      </c>
      <c r="E41" s="50"/>
      <c r="F41" s="24"/>
      <c r="G41" s="42"/>
      <c r="H41" s="24"/>
      <c r="I41" s="42"/>
      <c r="J41" s="24"/>
      <c r="K41" s="4">
        <f t="shared" si="1"/>
        <v>0</v>
      </c>
    </row>
    <row r="42" spans="1:11" x14ac:dyDescent="0.35">
      <c r="A42" s="206"/>
      <c r="B42" s="46" t="s">
        <v>50</v>
      </c>
      <c r="C42" s="45" t="s">
        <v>10</v>
      </c>
      <c r="D42" s="12">
        <f>D34*0.03</f>
        <v>8.52</v>
      </c>
      <c r="E42" s="50"/>
      <c r="F42" s="24"/>
      <c r="G42" s="12"/>
      <c r="H42" s="24"/>
      <c r="I42" s="12"/>
      <c r="J42" s="24"/>
      <c r="K42" s="4">
        <f t="shared" si="1"/>
        <v>0</v>
      </c>
    </row>
    <row r="43" spans="1:11" ht="40.5" x14ac:dyDescent="0.35">
      <c r="A43" s="205">
        <v>22</v>
      </c>
      <c r="B43" s="34" t="s">
        <v>105</v>
      </c>
      <c r="C43" s="35" t="s">
        <v>8</v>
      </c>
      <c r="D43" s="62">
        <v>86</v>
      </c>
      <c r="E43" s="21"/>
      <c r="F43" s="4"/>
      <c r="G43" s="21"/>
      <c r="H43" s="4"/>
      <c r="I43" s="21"/>
      <c r="J43" s="4"/>
      <c r="K43" s="4">
        <f t="shared" si="1"/>
        <v>0</v>
      </c>
    </row>
    <row r="44" spans="1:11" x14ac:dyDescent="0.35">
      <c r="A44" s="206"/>
      <c r="B44" s="46" t="s">
        <v>45</v>
      </c>
      <c r="C44" s="45" t="s">
        <v>11</v>
      </c>
      <c r="D44" s="12">
        <f>0.45*D43</f>
        <v>38.700000000000003</v>
      </c>
      <c r="E44" s="50"/>
      <c r="F44" s="24"/>
      <c r="G44" s="42"/>
      <c r="H44" s="24"/>
      <c r="I44" s="42"/>
      <c r="J44" s="24"/>
      <c r="K44" s="4">
        <f t="shared" si="1"/>
        <v>0</v>
      </c>
    </row>
    <row r="45" spans="1:11" x14ac:dyDescent="0.35">
      <c r="A45" s="206"/>
      <c r="B45" s="22" t="s">
        <v>43</v>
      </c>
      <c r="C45" s="45" t="s">
        <v>11</v>
      </c>
      <c r="D45" s="12">
        <f>0.4*D43</f>
        <v>34.4</v>
      </c>
      <c r="E45" s="50"/>
      <c r="F45" s="24"/>
      <c r="G45" s="42"/>
      <c r="H45" s="24"/>
      <c r="I45" s="42"/>
      <c r="J45" s="24"/>
      <c r="K45" s="4">
        <f t="shared" si="1"/>
        <v>0</v>
      </c>
    </row>
    <row r="46" spans="1:11" x14ac:dyDescent="0.35">
      <c r="A46" s="206"/>
      <c r="B46" s="46" t="s">
        <v>46</v>
      </c>
      <c r="C46" s="45" t="s">
        <v>11</v>
      </c>
      <c r="D46" s="12">
        <f>0.15*D43</f>
        <v>12.9</v>
      </c>
      <c r="E46" s="50"/>
      <c r="F46" s="24"/>
      <c r="G46" s="42"/>
      <c r="H46" s="24"/>
      <c r="I46" s="42"/>
      <c r="J46" s="24"/>
      <c r="K46" s="4">
        <f t="shared" si="1"/>
        <v>0</v>
      </c>
    </row>
    <row r="47" spans="1:11" x14ac:dyDescent="0.35">
      <c r="A47" s="206"/>
      <c r="B47" s="46" t="s">
        <v>47</v>
      </c>
      <c r="C47" s="45" t="s">
        <v>8</v>
      </c>
      <c r="D47" s="12">
        <f>0.009*D43</f>
        <v>0.77399999999999991</v>
      </c>
      <c r="E47" s="50"/>
      <c r="F47" s="24"/>
      <c r="G47" s="42"/>
      <c r="H47" s="24"/>
      <c r="I47" s="42"/>
      <c r="J47" s="24"/>
      <c r="K47" s="4">
        <f t="shared" si="1"/>
        <v>0</v>
      </c>
    </row>
    <row r="48" spans="1:11" x14ac:dyDescent="0.35">
      <c r="A48" s="206"/>
      <c r="B48" s="46" t="s">
        <v>79</v>
      </c>
      <c r="C48" s="45" t="s">
        <v>19</v>
      </c>
      <c r="D48" s="12">
        <v>2</v>
      </c>
      <c r="E48" s="50"/>
      <c r="F48" s="24"/>
      <c r="G48" s="42"/>
      <c r="H48" s="24"/>
      <c r="I48" s="42"/>
      <c r="J48" s="24"/>
      <c r="K48" s="4">
        <f t="shared" si="1"/>
        <v>0</v>
      </c>
    </row>
    <row r="49" spans="1:11" x14ac:dyDescent="0.35">
      <c r="A49" s="206"/>
      <c r="B49" s="46" t="s">
        <v>50</v>
      </c>
      <c r="C49" s="45" t="s">
        <v>10</v>
      </c>
      <c r="D49" s="12">
        <f>D43*0.03</f>
        <v>2.58</v>
      </c>
      <c r="E49" s="50"/>
      <c r="F49" s="24"/>
      <c r="G49" s="12"/>
      <c r="H49" s="24"/>
      <c r="I49" s="12"/>
      <c r="J49" s="24"/>
      <c r="K49" s="4">
        <f t="shared" si="1"/>
        <v>0</v>
      </c>
    </row>
    <row r="50" spans="1:11" ht="27" x14ac:dyDescent="0.35">
      <c r="A50" s="181">
        <v>23</v>
      </c>
      <c r="B50" s="34" t="s">
        <v>76</v>
      </c>
      <c r="C50" s="35" t="s">
        <v>8</v>
      </c>
      <c r="D50" s="62">
        <f>7.31*2.67</f>
        <v>19.517699999999998</v>
      </c>
      <c r="E50" s="21"/>
      <c r="F50" s="24"/>
      <c r="G50" s="21"/>
      <c r="H50" s="4"/>
      <c r="I50" s="21"/>
      <c r="J50" s="4"/>
      <c r="K50" s="4">
        <f t="shared" si="1"/>
        <v>0</v>
      </c>
    </row>
    <row r="51" spans="1:11" x14ac:dyDescent="0.35">
      <c r="A51" s="182"/>
      <c r="B51" s="46" t="s">
        <v>45</v>
      </c>
      <c r="C51" s="45" t="s">
        <v>11</v>
      </c>
      <c r="D51" s="42">
        <f>0.45*D50</f>
        <v>8.782964999999999</v>
      </c>
      <c r="E51" s="50"/>
      <c r="F51" s="24"/>
      <c r="G51" s="42"/>
      <c r="H51" s="24"/>
      <c r="I51" s="42"/>
      <c r="J51" s="24"/>
      <c r="K51" s="4">
        <f t="shared" si="1"/>
        <v>0</v>
      </c>
    </row>
    <row r="52" spans="1:11" x14ac:dyDescent="0.35">
      <c r="A52" s="182"/>
      <c r="B52" s="22" t="s">
        <v>43</v>
      </c>
      <c r="C52" s="45" t="s">
        <v>11</v>
      </c>
      <c r="D52" s="12">
        <f>0.4*D50</f>
        <v>7.8070799999999991</v>
      </c>
      <c r="E52" s="50"/>
      <c r="F52" s="24"/>
      <c r="G52" s="42"/>
      <c r="H52" s="24"/>
      <c r="I52" s="42"/>
      <c r="J52" s="24"/>
      <c r="K52" s="4">
        <f t="shared" si="1"/>
        <v>0</v>
      </c>
    </row>
    <row r="53" spans="1:11" x14ac:dyDescent="0.35">
      <c r="A53" s="182"/>
      <c r="B53" s="46" t="s">
        <v>46</v>
      </c>
      <c r="C53" s="45" t="s">
        <v>11</v>
      </c>
      <c r="D53" s="12">
        <f>0.15*D50</f>
        <v>2.9276549999999997</v>
      </c>
      <c r="E53" s="50"/>
      <c r="F53" s="24"/>
      <c r="G53" s="42"/>
      <c r="H53" s="24"/>
      <c r="I53" s="42"/>
      <c r="J53" s="24"/>
      <c r="K53" s="4">
        <f t="shared" si="1"/>
        <v>0</v>
      </c>
    </row>
    <row r="54" spans="1:11" x14ac:dyDescent="0.35">
      <c r="A54" s="182"/>
      <c r="B54" s="46" t="s">
        <v>47</v>
      </c>
      <c r="C54" s="45" t="s">
        <v>8</v>
      </c>
      <c r="D54" s="12">
        <f>0.009*D50</f>
        <v>0.17565929999999996</v>
      </c>
      <c r="E54" s="50"/>
      <c r="F54" s="24"/>
      <c r="G54" s="42"/>
      <c r="H54" s="24"/>
      <c r="I54" s="42"/>
      <c r="J54" s="24"/>
      <c r="K54" s="4">
        <f t="shared" si="1"/>
        <v>0</v>
      </c>
    </row>
    <row r="55" spans="1:11" x14ac:dyDescent="0.35">
      <c r="A55" s="182"/>
      <c r="B55" s="46" t="s">
        <v>48</v>
      </c>
      <c r="C55" s="45" t="s">
        <v>9</v>
      </c>
      <c r="D55" s="12">
        <f>0.4*D50</f>
        <v>7.8070799999999991</v>
      </c>
      <c r="E55" s="50"/>
      <c r="F55" s="24"/>
      <c r="G55" s="42"/>
      <c r="H55" s="24"/>
      <c r="I55" s="42"/>
      <c r="J55" s="24"/>
      <c r="K55" s="4">
        <f t="shared" si="1"/>
        <v>0</v>
      </c>
    </row>
    <row r="56" spans="1:11" x14ac:dyDescent="0.35">
      <c r="A56" s="82"/>
      <c r="B56" s="46" t="s">
        <v>79</v>
      </c>
      <c r="C56" s="45" t="s">
        <v>19</v>
      </c>
      <c r="D56" s="12">
        <v>1</v>
      </c>
      <c r="E56" s="50"/>
      <c r="F56" s="24"/>
      <c r="G56" s="42"/>
      <c r="H56" s="24"/>
      <c r="I56" s="42"/>
      <c r="J56" s="24"/>
      <c r="K56" s="4">
        <f t="shared" si="1"/>
        <v>0</v>
      </c>
    </row>
    <row r="57" spans="1:11" x14ac:dyDescent="0.35">
      <c r="A57" s="83"/>
      <c r="B57" s="46" t="s">
        <v>50</v>
      </c>
      <c r="C57" s="45" t="s">
        <v>10</v>
      </c>
      <c r="D57" s="12">
        <f>D50*0.03</f>
        <v>0.58553099999999991</v>
      </c>
      <c r="E57" s="50"/>
      <c r="F57" s="24"/>
      <c r="G57" s="12"/>
      <c r="H57" s="24"/>
      <c r="I57" s="12"/>
      <c r="J57" s="24"/>
      <c r="K57" s="4">
        <f t="shared" si="1"/>
        <v>0</v>
      </c>
    </row>
    <row r="58" spans="1:11" x14ac:dyDescent="0.35">
      <c r="A58" s="8"/>
      <c r="B58" s="9" t="s">
        <v>6</v>
      </c>
      <c r="C58" s="9"/>
      <c r="D58" s="9"/>
      <c r="E58" s="9"/>
      <c r="F58" s="27">
        <f>SUM(F9:F57)</f>
        <v>0</v>
      </c>
      <c r="G58" s="27"/>
      <c r="H58" s="27">
        <f>SUM(H9:H57)</f>
        <v>0</v>
      </c>
      <c r="I58" s="27"/>
      <c r="J58" s="27">
        <f>SUM(J9:J57)</f>
        <v>0</v>
      </c>
      <c r="K58" s="27">
        <f>SUM(K9:K57)</f>
        <v>0</v>
      </c>
    </row>
    <row r="59" spans="1:11" x14ac:dyDescent="0.35">
      <c r="A59" s="5"/>
      <c r="B59" s="10" t="s">
        <v>12</v>
      </c>
      <c r="C59" s="19" t="s">
        <v>334</v>
      </c>
      <c r="D59" s="12"/>
      <c r="E59" s="11"/>
      <c r="F59" s="12"/>
      <c r="G59" s="12"/>
      <c r="H59" s="12"/>
      <c r="I59" s="12"/>
      <c r="J59" s="11"/>
      <c r="K59" s="26" t="e">
        <f>F58*C59</f>
        <v>#VALUE!</v>
      </c>
    </row>
    <row r="60" spans="1:11" x14ac:dyDescent="0.35">
      <c r="A60" s="5"/>
      <c r="B60" s="13" t="s">
        <v>6</v>
      </c>
      <c r="C60" s="18"/>
      <c r="D60" s="12"/>
      <c r="E60" s="11"/>
      <c r="F60" s="11"/>
      <c r="G60" s="12"/>
      <c r="H60" s="12"/>
      <c r="I60" s="12"/>
      <c r="J60" s="11"/>
      <c r="K60" s="26" t="e">
        <f>K59+K58</f>
        <v>#VALUE!</v>
      </c>
    </row>
    <row r="61" spans="1:11" x14ac:dyDescent="0.35">
      <c r="A61" s="5"/>
      <c r="B61" s="10" t="s">
        <v>13</v>
      </c>
      <c r="C61" s="19" t="s">
        <v>334</v>
      </c>
      <c r="D61" s="12"/>
      <c r="E61" s="11"/>
      <c r="F61" s="11"/>
      <c r="G61" s="12"/>
      <c r="H61" s="12"/>
      <c r="I61" s="12"/>
      <c r="J61" s="11"/>
      <c r="K61" s="26" t="e">
        <f>K60*C61</f>
        <v>#VALUE!</v>
      </c>
    </row>
    <row r="62" spans="1:11" x14ac:dyDescent="0.35">
      <c r="A62" s="5"/>
      <c r="B62" s="13" t="s">
        <v>6</v>
      </c>
      <c r="C62" s="18"/>
      <c r="D62" s="12"/>
      <c r="E62" s="11"/>
      <c r="F62" s="11"/>
      <c r="G62" s="12"/>
      <c r="H62" s="12"/>
      <c r="I62" s="12"/>
      <c r="J62" s="11"/>
      <c r="K62" s="26" t="e">
        <f>SUM(K60:K61)</f>
        <v>#VALUE!</v>
      </c>
    </row>
    <row r="63" spans="1:11" x14ac:dyDescent="0.35">
      <c r="A63" s="5"/>
      <c r="B63" s="10" t="s">
        <v>14</v>
      </c>
      <c r="C63" s="19" t="s">
        <v>334</v>
      </c>
      <c r="D63" s="12"/>
      <c r="E63" s="11"/>
      <c r="F63" s="11"/>
      <c r="G63" s="12"/>
      <c r="H63" s="12"/>
      <c r="I63" s="12"/>
      <c r="J63" s="11"/>
      <c r="K63" s="26" t="e">
        <f>K62*C63</f>
        <v>#VALUE!</v>
      </c>
    </row>
    <row r="64" spans="1:11" x14ac:dyDescent="0.35">
      <c r="A64" s="5"/>
      <c r="B64" s="13" t="s">
        <v>6</v>
      </c>
      <c r="C64" s="18"/>
      <c r="D64" s="12"/>
      <c r="E64" s="11"/>
      <c r="F64" s="11"/>
      <c r="G64" s="12"/>
      <c r="H64" s="12"/>
      <c r="I64" s="12"/>
      <c r="J64" s="11"/>
      <c r="K64" s="26" t="e">
        <f>SUM(K62:K63)</f>
        <v>#VALUE!</v>
      </c>
    </row>
    <row r="65" spans="1:11" x14ac:dyDescent="0.35">
      <c r="A65" s="5"/>
      <c r="B65" s="10" t="s">
        <v>17</v>
      </c>
      <c r="C65" s="19" t="s">
        <v>334</v>
      </c>
      <c r="D65" s="12"/>
      <c r="E65" s="11"/>
      <c r="F65" s="11"/>
      <c r="G65" s="12"/>
      <c r="H65" s="12"/>
      <c r="I65" s="12"/>
      <c r="J65" s="11"/>
      <c r="K65" s="26" t="e">
        <f>K64*C65</f>
        <v>#VALUE!</v>
      </c>
    </row>
    <row r="66" spans="1:11" x14ac:dyDescent="0.35">
      <c r="A66" s="5"/>
      <c r="B66" s="10" t="s">
        <v>20</v>
      </c>
      <c r="C66" s="19" t="s">
        <v>334</v>
      </c>
      <c r="D66" s="12"/>
      <c r="E66" s="11"/>
      <c r="F66" s="11"/>
      <c r="G66" s="12"/>
      <c r="H66" s="12"/>
      <c r="I66" s="12"/>
      <c r="J66" s="11"/>
      <c r="K66" s="26" t="e">
        <f>H58*C66</f>
        <v>#VALUE!</v>
      </c>
    </row>
    <row r="67" spans="1:11" x14ac:dyDescent="0.35">
      <c r="A67" s="5"/>
      <c r="B67" s="13" t="s">
        <v>6</v>
      </c>
      <c r="C67" s="18"/>
      <c r="D67" s="12"/>
      <c r="E67" s="11"/>
      <c r="F67" s="11"/>
      <c r="G67" s="12"/>
      <c r="H67" s="12"/>
      <c r="I67" s="12"/>
      <c r="J67" s="11"/>
      <c r="K67" s="26" t="e">
        <f>K66+K65+K64</f>
        <v>#VALUE!</v>
      </c>
    </row>
    <row r="68" spans="1:11" x14ac:dyDescent="0.35">
      <c r="A68" s="5"/>
      <c r="B68" s="6" t="s">
        <v>15</v>
      </c>
      <c r="C68" s="19" t="s">
        <v>334</v>
      </c>
      <c r="D68" s="12"/>
      <c r="E68" s="11"/>
      <c r="F68" s="11"/>
      <c r="G68" s="11"/>
      <c r="H68" s="11"/>
      <c r="I68" s="11"/>
      <c r="J68" s="11"/>
      <c r="K68" s="26" t="e">
        <f>K67*C68</f>
        <v>#VALUE!</v>
      </c>
    </row>
    <row r="69" spans="1:11" x14ac:dyDescent="0.35">
      <c r="A69" s="5"/>
      <c r="B69" s="9" t="s">
        <v>16</v>
      </c>
      <c r="C69" s="2"/>
      <c r="D69" s="5"/>
      <c r="E69" s="5"/>
      <c r="F69" s="5"/>
      <c r="G69" s="5"/>
      <c r="H69" s="5"/>
      <c r="I69" s="5"/>
      <c r="J69" s="5"/>
      <c r="K69" s="20" t="e">
        <f>K68+K67</f>
        <v>#VALUE!</v>
      </c>
    </row>
  </sheetData>
  <mergeCells count="20">
    <mergeCell ref="A5:A6"/>
    <mergeCell ref="A9:A17"/>
    <mergeCell ref="B1:I1"/>
    <mergeCell ref="I5:J5"/>
    <mergeCell ref="J1:K1"/>
    <mergeCell ref="B2:K2"/>
    <mergeCell ref="B3:K3"/>
    <mergeCell ref="F4:H4"/>
    <mergeCell ref="I4:J4"/>
    <mergeCell ref="K5:K6"/>
    <mergeCell ref="B5:B6"/>
    <mergeCell ref="C5:C6"/>
    <mergeCell ref="D5:D6"/>
    <mergeCell ref="E5:F5"/>
    <mergeCell ref="G5:H5"/>
    <mergeCell ref="A18:A24"/>
    <mergeCell ref="A25:A30"/>
    <mergeCell ref="A34:A42"/>
    <mergeCell ref="A43:A49"/>
    <mergeCell ref="A50:A55"/>
  </mergeCells>
  <pageMargins left="0.45" right="0.45" top="0.5" bottom="0.5" header="0.3" footer="0.3"/>
  <pageSetup scale="82" orientation="landscape" horizontalDpi="0" verticalDpi="0" r:id="rId1"/>
  <ignoredErrors>
    <ignoredError sqref="K62:K6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კრებსითი</vt:lpstr>
      <vt:lpstr>Iსართული.</vt:lpstr>
      <vt:lpstr>II სართული</vt:lpstr>
      <vt:lpstr>III-IVსართული.</vt:lpstr>
      <vt:lpstr>Vსართული</vt:lpstr>
      <vt:lpstr>საევ.კიბის უჯრედები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2022-08-03T10:20:52Z</dcterms:modified>
</cp:coreProperties>
</file>