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-sector\Tender docs\"/>
    </mc:Choice>
  </mc:AlternateContent>
  <xr:revisionPtr revIDLastSave="0" documentId="13_ncr:1_{65B93034-3BE0-4D61-94B6-218067FFF26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რესურსული" sheetId="3" r:id="rId1"/>
    <sheet name="მოცულობები" sheetId="1" r:id="rId2"/>
    <sheet name="სპეციფიკაცია" sheetId="2" r:id="rId3"/>
  </sheets>
  <definedNames>
    <definedName name="_xlnm._FilterDatabase" localSheetId="0" hidden="1">რესურსული!$A$4:$M$164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3" i="3" l="1"/>
  <c r="M150" i="3" l="1"/>
  <c r="M151" i="3"/>
  <c r="M140" i="3"/>
  <c r="F68" i="3"/>
  <c r="M66" i="3"/>
  <c r="M84" i="3"/>
  <c r="M78" i="3"/>
  <c r="M79" i="3"/>
  <c r="M80" i="3"/>
  <c r="M81" i="3"/>
  <c r="M82" i="3"/>
  <c r="M83" i="3"/>
  <c r="M85" i="3"/>
  <c r="M77" i="3"/>
  <c r="M76" i="3"/>
  <c r="M75" i="3"/>
  <c r="M74" i="3"/>
  <c r="M73" i="3"/>
  <c r="M72" i="3"/>
  <c r="E71" i="3"/>
  <c r="E70" i="3"/>
  <c r="E69" i="3"/>
  <c r="A68" i="3"/>
  <c r="F51" i="3"/>
  <c r="M57" i="3"/>
  <c r="M67" i="3"/>
  <c r="M65" i="3"/>
  <c r="M64" i="3"/>
  <c r="M63" i="3"/>
  <c r="E62" i="3"/>
  <c r="E61" i="3"/>
  <c r="E60" i="3"/>
  <c r="F59" i="3"/>
  <c r="M58" i="3"/>
  <c r="M56" i="3"/>
  <c r="M55" i="3"/>
  <c r="E54" i="3"/>
  <c r="E53" i="3"/>
  <c r="E52" i="3"/>
  <c r="F114" i="3"/>
  <c r="M114" i="3" s="1"/>
  <c r="F113" i="3"/>
  <c r="M113" i="3" s="1"/>
  <c r="M112" i="3"/>
  <c r="M111" i="3"/>
  <c r="F110" i="3"/>
  <c r="M110" i="3" s="1"/>
  <c r="F109" i="3"/>
  <c r="M109" i="3" s="1"/>
  <c r="F108" i="3"/>
  <c r="M108" i="3" s="1"/>
  <c r="F106" i="3"/>
  <c r="M106" i="3" s="1"/>
  <c r="F105" i="3"/>
  <c r="M105" i="3" s="1"/>
  <c r="M104" i="3"/>
  <c r="M103" i="3"/>
  <c r="M102" i="3"/>
  <c r="F101" i="3"/>
  <c r="M101" i="3" s="1"/>
  <c r="F100" i="3"/>
  <c r="M100" i="3" s="1"/>
  <c r="F119" i="3"/>
  <c r="M119" i="3" s="1"/>
  <c r="F118" i="3"/>
  <c r="M118" i="3" s="1"/>
  <c r="F117" i="3"/>
  <c r="M117" i="3" s="1"/>
  <c r="F116" i="3"/>
  <c r="M116" i="3" s="1"/>
  <c r="F127" i="3"/>
  <c r="M127" i="3" s="1"/>
  <c r="F126" i="3"/>
  <c r="M126" i="3" s="1"/>
  <c r="F125" i="3"/>
  <c r="M125" i="3" s="1"/>
  <c r="F124" i="3"/>
  <c r="M124" i="3" s="1"/>
  <c r="F123" i="3"/>
  <c r="M123" i="3" s="1"/>
  <c r="F122" i="3"/>
  <c r="M122" i="3" s="1"/>
  <c r="F121" i="3"/>
  <c r="M121" i="3" s="1"/>
  <c r="M147" i="3"/>
  <c r="M148" i="3"/>
  <c r="M149" i="3"/>
  <c r="M152" i="3"/>
  <c r="M146" i="3"/>
  <c r="F143" i="3"/>
  <c r="F153" i="3" s="1"/>
  <c r="F135" i="3"/>
  <c r="M135" i="3" s="1"/>
  <c r="M137" i="3"/>
  <c r="M138" i="3"/>
  <c r="M139" i="3"/>
  <c r="M141" i="3"/>
  <c r="M136" i="3"/>
  <c r="F128" i="3"/>
  <c r="F129" i="3" s="1"/>
  <c r="M129" i="3" s="1"/>
  <c r="E131" i="3"/>
  <c r="F98" i="3"/>
  <c r="M98" i="3" s="1"/>
  <c r="F97" i="3"/>
  <c r="M97" i="3" s="1"/>
  <c r="E95" i="3"/>
  <c r="F95" i="3" s="1"/>
  <c r="M95" i="3" s="1"/>
  <c r="F94" i="3"/>
  <c r="M94" i="3" s="1"/>
  <c r="F93" i="3"/>
  <c r="M93" i="3" s="1"/>
  <c r="F92" i="3"/>
  <c r="M92" i="3" s="1"/>
  <c r="E90" i="3"/>
  <c r="F90" i="3" s="1"/>
  <c r="M90" i="3" s="1"/>
  <c r="F89" i="3"/>
  <c r="M89" i="3" s="1"/>
  <c r="F88" i="3"/>
  <c r="M88" i="3" s="1"/>
  <c r="F87" i="3"/>
  <c r="M87" i="3" s="1"/>
  <c r="E50" i="3"/>
  <c r="F50" i="3" s="1"/>
  <c r="M50" i="3" s="1"/>
  <c r="F49" i="3"/>
  <c r="M49" i="3" s="1"/>
  <c r="E48" i="3"/>
  <c r="F48" i="3" s="1"/>
  <c r="M48" i="3" s="1"/>
  <c r="E47" i="3"/>
  <c r="F47" i="3" s="1"/>
  <c r="M47" i="3" s="1"/>
  <c r="E45" i="3"/>
  <c r="F45" i="3" s="1"/>
  <c r="M45" i="3" s="1"/>
  <c r="F44" i="3"/>
  <c r="M44" i="3" s="1"/>
  <c r="E43" i="3"/>
  <c r="F43" i="3" s="1"/>
  <c r="M43" i="3" s="1"/>
  <c r="E42" i="3"/>
  <c r="F42" i="3" s="1"/>
  <c r="M42" i="3" s="1"/>
  <c r="E40" i="3"/>
  <c r="F40" i="3" s="1"/>
  <c r="M40" i="3" s="1"/>
  <c r="F39" i="3"/>
  <c r="M39" i="3" s="1"/>
  <c r="E38" i="3"/>
  <c r="F38" i="3" s="1"/>
  <c r="M38" i="3" s="1"/>
  <c r="E37" i="3"/>
  <c r="F37" i="3" s="1"/>
  <c r="M37" i="3" s="1"/>
  <c r="E35" i="3"/>
  <c r="F35" i="3" s="1"/>
  <c r="M35" i="3" s="1"/>
  <c r="F34" i="3"/>
  <c r="M34" i="3" s="1"/>
  <c r="E33" i="3"/>
  <c r="F33" i="3" s="1"/>
  <c r="M33" i="3" s="1"/>
  <c r="E32" i="3"/>
  <c r="F32" i="3" s="1"/>
  <c r="M32" i="3" s="1"/>
  <c r="M30" i="3"/>
  <c r="E29" i="3"/>
  <c r="F29" i="3" s="1"/>
  <c r="M29" i="3" s="1"/>
  <c r="F28" i="3"/>
  <c r="M28" i="3" s="1"/>
  <c r="E27" i="3"/>
  <c r="F27" i="3" s="1"/>
  <c r="M27" i="3" s="1"/>
  <c r="E26" i="3"/>
  <c r="F26" i="3" s="1"/>
  <c r="M26" i="3" s="1"/>
  <c r="E25" i="3"/>
  <c r="F25" i="3" s="1"/>
  <c r="M25" i="3" s="1"/>
  <c r="E24" i="3"/>
  <c r="F24" i="3" s="1"/>
  <c r="M24" i="3" s="1"/>
  <c r="F22" i="3"/>
  <c r="M22" i="3" s="1"/>
  <c r="F21" i="3"/>
  <c r="M21" i="3" s="1"/>
  <c r="F19" i="3"/>
  <c r="M19" i="3" s="1"/>
  <c r="F18" i="3"/>
  <c r="M18" i="3" s="1"/>
  <c r="E16" i="3"/>
  <c r="F16" i="3"/>
  <c r="M16" i="3" s="1"/>
  <c r="F15" i="3"/>
  <c r="M15" i="3" s="1"/>
  <c r="F14" i="3"/>
  <c r="E12" i="3"/>
  <c r="F12" i="3" s="1"/>
  <c r="E11" i="3"/>
  <c r="F11" i="3" s="1"/>
  <c r="F71" i="3" l="1"/>
  <c r="M71" i="3" s="1"/>
  <c r="F60" i="3"/>
  <c r="M60" i="3" s="1"/>
  <c r="F61" i="3"/>
  <c r="M61" i="3" s="1"/>
  <c r="F62" i="3"/>
  <c r="M62" i="3" s="1"/>
  <c r="F53" i="3"/>
  <c r="M53" i="3" s="1"/>
  <c r="F54" i="3"/>
  <c r="M54" i="3" s="1"/>
  <c r="F52" i="3"/>
  <c r="M52" i="3" s="1"/>
  <c r="F145" i="3"/>
  <c r="M145" i="3" s="1"/>
  <c r="F142" i="3"/>
  <c r="M142" i="3" s="1"/>
  <c r="F132" i="3"/>
  <c r="M132" i="3" s="1"/>
  <c r="M153" i="3"/>
  <c r="F144" i="3"/>
  <c r="M144" i="3" s="1"/>
  <c r="F134" i="3"/>
  <c r="M134" i="3" s="1"/>
  <c r="F130" i="3"/>
  <c r="M130" i="3" s="1"/>
  <c r="F131" i="3"/>
  <c r="M131" i="3" s="1"/>
  <c r="M9" i="3"/>
  <c r="M12" i="3"/>
  <c r="M14" i="3"/>
  <c r="F70" i="3" l="1"/>
  <c r="M70" i="3" s="1"/>
  <c r="F69" i="3"/>
  <c r="M69" i="3" s="1"/>
  <c r="M11" i="3"/>
  <c r="E9" i="3" l="1"/>
  <c r="E8" i="3"/>
  <c r="E7" i="3"/>
  <c r="F8" i="3" s="1"/>
  <c r="E6" i="3"/>
  <c r="F7" i="3" l="1"/>
  <c r="F6" i="3"/>
  <c r="M8" i="3" l="1"/>
  <c r="J154" i="3"/>
  <c r="L154" i="3"/>
  <c r="H154" i="3" l="1"/>
  <c r="M155" i="3" s="1"/>
  <c r="M6" i="3"/>
  <c r="M7" i="3"/>
  <c r="M154" i="3" s="1"/>
  <c r="M156" i="3" l="1"/>
  <c r="M157" i="3" s="1"/>
  <c r="M158" i="3" s="1"/>
  <c r="M159" i="3" s="1"/>
  <c r="M160" i="3" s="1"/>
  <c r="M161" i="3" s="1"/>
  <c r="M162" i="3" s="1"/>
  <c r="M163" i="3" l="1"/>
  <c r="M164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4  MOCULOBEBI1  SARWKAVI  Bolo-Model" description="Connection to the '4  MOCULOBEBI1  SARWKAVI  Bolo-Model' query in the workbook." type="5" refreshedVersion="0" background="1">
    <dbPr connection="Provider=Microsoft.Mashup.OleDb.1;Data Source=$Workbook$;Location=&quot;4  MOCULOBEBI1  SARWKAVI  Bolo-Model&quot;;Extended Properties=&quot;&quot;" command="SELECT * FROM [4  MOCULOBEBI1  SARWKAVI  Bolo-Model]"/>
  </connection>
  <connection id="2" xr16:uid="{00000000-0015-0000-FFFF-FFFF01000000}" keepAlive="1" name="Query - 4-2  MOCULOBEBI1  SARWKAVI  Bolo" description="Connection to the '4-2  MOCULOBEBI1  SARWKAVI  Bolo' query in the workbook." type="5" refreshedVersion="0" background="1">
    <dbPr connection="Provider=Microsoft.Mashup.OleDb.1;Data Source=$Workbook$;Location=&quot;4-2  MOCULOBEBI1  SARWKAVI  Bolo&quot;;Extended Properties=&quot;&quot;" command="SELECT * FROM [4-2  MOCULOBEBI1  SARWKAVI  Bolo]"/>
  </connection>
</connections>
</file>

<file path=xl/sharedStrings.xml><?xml version="1.0" encoding="utf-8"?>
<sst xmlns="http://schemas.openxmlformats.org/spreadsheetml/2006/main" count="542" uniqueCount="198">
  <si>
    <t>სარწყავი სისტემის სამუშაოეთა მოცულობები</t>
  </si>
  <si>
    <t>tranSeis damuSaveba III kat. gr. eqskavatoriT</t>
  </si>
  <si>
    <t>tranSeis damuSaveba V-VI kat. gr. eqskavatoris bazaze damontaJebuli sangrevi CaquCiT</t>
  </si>
  <si>
    <t>tranSeis Ziris mosworeba xeliT V-VI kat.gr. sangrevi CaquCebis gamoyenebiT (daqucmacebiT)</t>
  </si>
  <si>
    <t>qviSis safuZveli sisqiT 10sm</t>
  </si>
  <si>
    <t>tranSeis Sevseba qviSiT xeliT, datkepniT</t>
  </si>
  <si>
    <t>tranSeis Sevseba  balastiT, meqanizmiT</t>
  </si>
  <si>
    <t>zedmeti gruntis gatana</t>
  </si>
  <si>
    <t>sasignalo lenta</t>
  </si>
  <si>
    <t>##</t>
  </si>
  <si>
    <t>dasaxeleba</t>
  </si>
  <si>
    <t>ganz.</t>
  </si>
  <si>
    <t>raoden.</t>
  </si>
  <si>
    <t>1407.5</t>
  </si>
  <si>
    <t>437.5</t>
  </si>
  <si>
    <t>206.5</t>
  </si>
  <si>
    <t>103.0</t>
  </si>
  <si>
    <t>231.5</t>
  </si>
  <si>
    <t>1589.0</t>
  </si>
  <si>
    <t>462.0</t>
  </si>
  <si>
    <r>
      <rPr>
        <sz val="10"/>
        <rFont val="AcadMtavr"/>
      </rPr>
      <t xml:space="preserve">wyalsadenis polieT. milis </t>
    </r>
    <r>
      <rPr>
        <sz val="10"/>
        <rFont val="Arial"/>
        <family val="2"/>
      </rPr>
      <t xml:space="preserve">d=110  PN16  PE100  SDR.11
</t>
    </r>
    <r>
      <rPr>
        <sz val="10"/>
        <rFont val="AcadMtavr"/>
      </rPr>
      <t>Cawyoba tranSeaSi</t>
    </r>
  </si>
  <si>
    <t>g.m.</t>
  </si>
  <si>
    <t>1009.0</t>
  </si>
  <si>
    <r>
      <rPr>
        <sz val="10"/>
        <rFont val="AcadMtavr"/>
      </rPr>
      <t xml:space="preserve">wyalsadenis polieT. milis  </t>
    </r>
    <r>
      <rPr>
        <sz val="10"/>
        <rFont val="Arial"/>
        <family val="2"/>
      </rPr>
      <t xml:space="preserve">d=75  PN16  PE100  SDR.11
</t>
    </r>
    <r>
      <rPr>
        <sz val="10"/>
        <rFont val="AcadMtavr"/>
      </rPr>
      <t>Cawyoba tranSeaSi</t>
    </r>
  </si>
  <si>
    <r>
      <rPr>
        <sz val="10"/>
        <rFont val="AcadMtavr"/>
      </rPr>
      <t xml:space="preserve">wyalsadenis polieT. milis  </t>
    </r>
    <r>
      <rPr>
        <sz val="10"/>
        <rFont val="Arial"/>
        <family val="2"/>
      </rPr>
      <t xml:space="preserve">d=40  PN16  PE100  SDR.11
</t>
    </r>
    <r>
      <rPr>
        <sz val="10"/>
        <rFont val="AcadMtavr"/>
      </rPr>
      <t>Cawyoba tranSeaSi</t>
    </r>
  </si>
  <si>
    <t>96.0</t>
  </si>
  <si>
    <r>
      <rPr>
        <sz val="10"/>
        <rFont val="AcadMtavr"/>
      </rPr>
      <t xml:space="preserve">wyalsadenis polieT. milis  </t>
    </r>
    <r>
      <rPr>
        <sz val="10"/>
        <rFont val="Arial"/>
        <family val="2"/>
      </rPr>
      <t xml:space="preserve">d=32  PN16  PE100  SDR.11
</t>
    </r>
    <r>
      <rPr>
        <sz val="10"/>
        <rFont val="AcadMtavr"/>
      </rPr>
      <t>Cawyoba tranSeaSi</t>
    </r>
  </si>
  <si>
    <t>190.0</t>
  </si>
  <si>
    <t>142.0</t>
  </si>
  <si>
    <t>63.5</t>
  </si>
  <si>
    <t>1720.5</t>
  </si>
  <si>
    <t>c</t>
  </si>
  <si>
    <r>
      <rPr>
        <sz val="10"/>
        <rFont val="AcadMtavr"/>
      </rPr>
      <t xml:space="preserve">rk/bet. gadaxurvis fila </t>
    </r>
    <r>
      <rPr>
        <sz val="10"/>
        <rFont val="Arial"/>
        <family val="2"/>
      </rPr>
      <t>D</t>
    </r>
    <r>
      <rPr>
        <sz val="10"/>
        <rFont val="AcadMtavr"/>
      </rPr>
      <t>=1.2 m Tujis CarCo-xufiT</t>
    </r>
  </si>
  <si>
    <r>
      <rPr>
        <sz val="10"/>
        <rFont val="AcadMtavr"/>
      </rPr>
      <t xml:space="preserve">rk./bet. rgolebi   </t>
    </r>
    <r>
      <rPr>
        <sz val="10"/>
        <rFont val="Arial"/>
        <family val="2"/>
      </rPr>
      <t xml:space="preserve">D </t>
    </r>
    <r>
      <rPr>
        <sz val="10"/>
        <rFont val="AcadMtavr"/>
      </rPr>
      <t xml:space="preserve">=1.0m   </t>
    </r>
    <r>
      <rPr>
        <sz val="10"/>
        <rFont val="Arial"/>
        <family val="2"/>
      </rPr>
      <t>h=0.5m</t>
    </r>
  </si>
  <si>
    <t>Casasvleli kauWebi</t>
  </si>
  <si>
    <r>
      <rPr>
        <sz val="10"/>
        <rFont val="AcadMtavr"/>
      </rPr>
      <t xml:space="preserve">rk/bet. Wis Ziri </t>
    </r>
    <r>
      <rPr>
        <sz val="10"/>
        <rFont val="Arial"/>
        <family val="2"/>
      </rPr>
      <t xml:space="preserve">D </t>
    </r>
    <r>
      <rPr>
        <sz val="10"/>
        <rFont val="AcadMtavr"/>
      </rPr>
      <t>=1.7m</t>
    </r>
  </si>
  <si>
    <r>
      <rPr>
        <sz val="10"/>
        <rFont val="AcadMtavr"/>
      </rPr>
      <t xml:space="preserve">rk/bet. gadaxurvis fila </t>
    </r>
    <r>
      <rPr>
        <sz val="10"/>
        <rFont val="Arial"/>
        <family val="2"/>
      </rPr>
      <t>D</t>
    </r>
    <r>
      <rPr>
        <sz val="10"/>
        <rFont val="AcadMtavr"/>
      </rPr>
      <t>=1.7 m Tujis CarCo-xufiT</t>
    </r>
  </si>
  <si>
    <t>სარწყავი სისტემის სპეციფიკაცია</t>
  </si>
  <si>
    <t>kompl</t>
  </si>
  <si>
    <t>gadamyvani polieT. metalze    32/1" g/x</t>
  </si>
  <si>
    <t>c/kg</t>
  </si>
  <si>
    <t>13/115.7</t>
  </si>
  <si>
    <t>2/17.8</t>
  </si>
  <si>
    <t>67/368.5</t>
  </si>
  <si>
    <r>
      <rPr>
        <sz val="10"/>
        <rFont val="AcadMtavr"/>
      </rPr>
      <t xml:space="preserve">wyalsadenis polieT. mili  </t>
    </r>
    <r>
      <rPr>
        <sz val="10"/>
        <rFont val="Arial"/>
        <family val="2"/>
      </rPr>
      <t>d=75   PN16    PE100       SDR.11</t>
    </r>
  </si>
  <si>
    <r>
      <rPr>
        <sz val="10"/>
        <rFont val="AcadMtavr"/>
      </rPr>
      <t xml:space="preserve">wyalsadenis polieT. mili  </t>
    </r>
    <r>
      <rPr>
        <sz val="10"/>
        <rFont val="Arial"/>
        <family val="2"/>
      </rPr>
      <t>d=40   PN16    PE100       SDR.11</t>
    </r>
  </si>
  <si>
    <r>
      <rPr>
        <sz val="10"/>
        <rFont val="AcadMtavr"/>
      </rPr>
      <t xml:space="preserve">wyalsadenis polieT. mili  </t>
    </r>
    <r>
      <rPr>
        <sz val="10"/>
        <rFont val="Arial"/>
        <family val="2"/>
      </rPr>
      <t>d=32   PN16    PE100       SDR.11</t>
    </r>
  </si>
  <si>
    <r>
      <rPr>
        <sz val="10"/>
        <rFont val="AcadMtavr"/>
      </rPr>
      <t xml:space="preserve">urduli   </t>
    </r>
    <r>
      <rPr>
        <sz val="10"/>
        <rFont val="Arial"/>
        <family val="2"/>
      </rPr>
      <t>d=100  PN16</t>
    </r>
  </si>
  <si>
    <r>
      <rPr>
        <sz val="10"/>
        <rFont val="AcadMtavr"/>
      </rPr>
      <t xml:space="preserve">ventili  </t>
    </r>
    <r>
      <rPr>
        <sz val="10"/>
        <rFont val="Arial"/>
        <family val="2"/>
      </rPr>
      <t>d=25 PN16</t>
    </r>
  </si>
  <si>
    <r>
      <rPr>
        <sz val="10"/>
        <rFont val="AcadMtavr"/>
      </rPr>
      <t xml:space="preserve">wnevis regulatori  </t>
    </r>
    <r>
      <rPr>
        <sz val="10"/>
        <rFont val="Arial"/>
        <family val="2"/>
      </rPr>
      <t>d=100  PN16</t>
    </r>
  </si>
  <si>
    <r>
      <rPr>
        <sz val="10"/>
        <rFont val="AcadMtavr"/>
      </rPr>
      <t xml:space="preserve">el. SesaduRebeli samkapi polieTilenis    </t>
    </r>
    <r>
      <rPr>
        <sz val="10"/>
        <rFont val="Arial"/>
        <family val="2"/>
      </rPr>
      <t>d=110</t>
    </r>
  </si>
  <si>
    <r>
      <rPr>
        <sz val="10"/>
        <rFont val="AcadMtavr"/>
      </rPr>
      <t xml:space="preserve">foladis miltuCi  </t>
    </r>
    <r>
      <rPr>
        <sz val="10"/>
        <rFont val="Arial"/>
        <family val="2"/>
      </rPr>
      <t>d=65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</si>
  <si>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d=110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</si>
  <si>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d=75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</si>
  <si>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d=40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</si>
  <si>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d=32</t>
    </r>
  </si>
  <si>
    <r>
      <rPr>
        <sz val="10"/>
        <rFont val="AcadMtavr"/>
      </rPr>
      <t xml:space="preserve">polieTilenis el. SesaduRebeli unagiri  </t>
    </r>
    <r>
      <rPr>
        <sz val="10"/>
        <rFont val="Arial"/>
        <family val="2"/>
      </rPr>
      <t>d=110/40</t>
    </r>
  </si>
  <si>
    <r>
      <rPr>
        <sz val="10"/>
        <rFont val="AcadMtavr"/>
      </rPr>
      <t xml:space="preserve">polieTilenis el. SesaduRebeli unagiri   </t>
    </r>
    <r>
      <rPr>
        <sz val="10"/>
        <rFont val="Arial"/>
        <family val="2"/>
      </rPr>
      <t>d=75/32</t>
    </r>
  </si>
  <si>
    <r>
      <rPr>
        <sz val="10"/>
        <rFont val="AcadMtavr"/>
      </rPr>
      <t xml:space="preserve">polieTilenis el. SesaduRebeli muxli         </t>
    </r>
    <r>
      <rPr>
        <sz val="10"/>
        <rFont val="Arial"/>
        <family val="2"/>
      </rPr>
      <t>d=110</t>
    </r>
  </si>
  <si>
    <r>
      <rPr>
        <sz val="10"/>
        <rFont val="AcadMtavr"/>
      </rPr>
      <t xml:space="preserve">polieTilenis garcmis mili gzis gadakveTaze  </t>
    </r>
    <r>
      <rPr>
        <sz val="10"/>
        <rFont val="Arial"/>
        <family val="2"/>
      </rPr>
      <t>d=300mm</t>
    </r>
  </si>
  <si>
    <r>
      <rPr>
        <sz val="10"/>
        <rFont val="AcadMtavr"/>
      </rPr>
      <t xml:space="preserve">polieTilenis el. SesaduRebeli unagiri      </t>
    </r>
    <r>
      <rPr>
        <sz val="10"/>
        <rFont val="Arial"/>
        <family val="2"/>
      </rPr>
      <t>d=250/32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</si>
  <si>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d=250</t>
    </r>
  </si>
  <si>
    <r>
      <rPr>
        <sz val="10"/>
        <rFont val="AcadMtavr"/>
      </rPr>
      <t xml:space="preserve">urduli   </t>
    </r>
    <r>
      <rPr>
        <sz val="10"/>
        <rFont val="Arial"/>
        <family val="2"/>
      </rPr>
      <t>d=65  PN16</t>
    </r>
  </si>
  <si>
    <r>
      <rPr>
        <sz val="10"/>
        <rFont val="AcadMtavr"/>
      </rPr>
      <t xml:space="preserve">rk/bet. Wis Ziri </t>
    </r>
    <r>
      <rPr>
        <sz val="10"/>
        <rFont val="Calibri Light"/>
        <family val="1"/>
        <charset val="204"/>
        <scheme val="major"/>
      </rPr>
      <t>D=1,2მ</t>
    </r>
    <r>
      <rPr>
        <sz val="10"/>
        <rFont val="AcadMtavr"/>
      </rPr>
      <t xml:space="preserve">  </t>
    </r>
  </si>
  <si>
    <r>
      <rPr>
        <sz val="10"/>
        <rFont val="AcadMtavr"/>
      </rPr>
      <t xml:space="preserve">rk./bet. rgolebi  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 xml:space="preserve">=1.0m   </t>
    </r>
    <r>
      <rPr>
        <sz val="10"/>
        <rFont val="Arial"/>
        <family val="2"/>
      </rPr>
      <t>h=1.0m</t>
    </r>
  </si>
  <si>
    <r>
      <rPr>
        <sz val="10"/>
        <rFont val="AcadMtavr"/>
      </rPr>
      <t xml:space="preserve">wyalsadenis polieT. mili  </t>
    </r>
    <r>
      <rPr>
        <sz val="10"/>
        <rFont val="Arial"/>
        <family val="2"/>
      </rPr>
      <t>d=110   PN16    PE100       SDR.11</t>
    </r>
  </si>
  <si>
    <r>
      <rPr>
        <sz val="10"/>
        <rFont val="AcadMtavr"/>
      </rPr>
      <t xml:space="preserve">polieTilenis el. SesaduRebeli unagiri  </t>
    </r>
    <r>
      <rPr>
        <sz val="10"/>
        <rFont val="Arial"/>
        <family val="2"/>
      </rPr>
      <t>d=110/32</t>
    </r>
  </si>
  <si>
    <r>
      <rPr>
        <sz val="10"/>
        <rFont val="AcadMtavr"/>
      </rPr>
      <t xml:space="preserve">polieTilenis el. SesaduRebeli unagiri  </t>
    </r>
    <r>
      <rPr>
        <sz val="10"/>
        <rFont val="Arial"/>
        <family val="2"/>
      </rPr>
      <t>d=75/40</t>
    </r>
  </si>
  <si>
    <r>
      <rPr>
        <sz val="10"/>
        <rFont val="AcadMtavr"/>
      </rPr>
      <t xml:space="preserve">polieTilenis  damxSobi  </t>
    </r>
    <r>
      <rPr>
        <sz val="10"/>
        <rFont val="Arial"/>
        <family val="2"/>
      </rPr>
      <t>d=250</t>
    </r>
  </si>
  <si>
    <r>
      <t xml:space="preserve">polieTilenis miltuCa adaptori   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=110</t>
    </r>
  </si>
  <si>
    <r>
      <rPr>
        <sz val="10"/>
        <rFont val="AcadMtavr"/>
      </rPr>
      <t xml:space="preserve">foladis miltuCi   </t>
    </r>
    <r>
      <rPr>
        <sz val="10"/>
        <rFont val="Arial"/>
        <family val="2"/>
      </rPr>
      <t>D=100</t>
    </r>
  </si>
  <si>
    <r>
      <t xml:space="preserve">polieTilenis miltuCa adaptori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 xml:space="preserve">=75   </t>
    </r>
  </si>
  <si>
    <r>
      <t xml:space="preserve">el. SesaduRebeli samkapi polieTilenis </t>
    </r>
    <r>
      <rPr>
        <sz val="10"/>
        <rFont val="Calibri Light"/>
        <family val="1"/>
        <charset val="204"/>
        <scheme val="major"/>
      </rPr>
      <t>D=</t>
    </r>
    <r>
      <rPr>
        <sz val="10"/>
        <rFont val="AcadMtavr"/>
      </rPr>
      <t>250/110</t>
    </r>
  </si>
  <si>
    <r>
      <rPr>
        <sz val="10"/>
        <rFont val="AcadMtavr"/>
      </rPr>
      <t xml:space="preserve">el. SesaduRebeli samkapi polieTilenis  </t>
    </r>
    <r>
      <rPr>
        <sz val="10"/>
        <rFont val="Calibri Light"/>
        <family val="1"/>
        <charset val="204"/>
        <scheme val="major"/>
      </rPr>
      <t xml:space="preserve"> D=</t>
    </r>
    <r>
      <rPr>
        <sz val="10"/>
        <rFont val="AcadMtavr"/>
      </rPr>
      <t>110/75</t>
    </r>
  </si>
  <si>
    <r>
      <rPr>
        <sz val="10"/>
        <rFont val="AcadMtavr"/>
      </rPr>
      <t xml:space="preserve">el. SesaduRebeli gadamyvani polieTilenis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=110/75</t>
    </r>
  </si>
  <si>
    <r>
      <rPr>
        <sz val="10"/>
        <rFont val="AcadMtavr"/>
      </rPr>
      <t xml:space="preserve">polieTilenis el. SesaduRebeli samkapi   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=40</t>
    </r>
  </si>
  <si>
    <r>
      <rPr>
        <sz val="10"/>
        <rFont val="AcadMtavr"/>
      </rPr>
      <t>el. SesaduRebeli gadamyvani polieTilenis</t>
    </r>
    <r>
      <rPr>
        <sz val="10"/>
        <rFont val="Arial"/>
        <family val="2"/>
      </rPr>
      <t xml:space="preserve"> d=40/32</t>
    </r>
  </si>
  <si>
    <r>
      <rPr>
        <sz val="10"/>
        <rFont val="AcadMtavr"/>
      </rPr>
      <t xml:space="preserve">polieTilenis el. SesaduRebeli muxli         </t>
    </r>
    <r>
      <rPr>
        <sz val="10"/>
        <rFont val="Arial"/>
        <family val="2"/>
      </rPr>
      <t>d=75</t>
    </r>
  </si>
  <si>
    <r>
      <rPr>
        <sz val="10"/>
        <rFont val="AcadMtavr"/>
      </rPr>
      <t xml:space="preserve">polieTilenis el. SesaduRebeli muxli      </t>
    </r>
    <r>
      <rPr>
        <sz val="10"/>
        <rFont val="Calibri Light"/>
        <family val="1"/>
        <charset val="204"/>
        <scheme val="major"/>
      </rPr>
      <t xml:space="preserve"> D</t>
    </r>
    <r>
      <rPr>
        <sz val="10"/>
        <rFont val="AcadMtavr"/>
      </rPr>
      <t>=32</t>
    </r>
  </si>
  <si>
    <r>
      <rPr>
        <sz val="10"/>
        <rFont val="AcadMtavr"/>
      </rPr>
      <t xml:space="preserve">polieTilenis el. SesaduRebeli  wamgvari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=110</t>
    </r>
    <r>
      <rPr>
        <sz val="10"/>
        <rFont val="Calibri"/>
        <family val="2"/>
        <charset val="1"/>
        <scheme val="minor"/>
      </rPr>
      <t xml:space="preserve">   </t>
    </r>
    <r>
      <rPr>
        <sz val="10"/>
        <rFont val="Calibri"/>
        <family val="2"/>
        <charset val="204"/>
      </rPr>
      <t>α</t>
    </r>
    <r>
      <rPr>
        <sz val="10"/>
        <rFont val="Sylfaen"/>
        <family val="2"/>
        <charset val="1"/>
      </rPr>
      <t>=</t>
    </r>
    <r>
      <rPr>
        <sz val="10"/>
        <rFont val="Calibri"/>
        <family val="2"/>
        <charset val="1"/>
        <scheme val="minor"/>
      </rPr>
      <t>45</t>
    </r>
    <r>
      <rPr>
        <sz val="10"/>
        <rFont val="Calibri"/>
        <family val="2"/>
        <charset val="204"/>
      </rPr>
      <t>°</t>
    </r>
  </si>
  <si>
    <r>
      <rPr>
        <sz val="10"/>
        <rFont val="AcadMtavr"/>
      </rPr>
      <t xml:space="preserve">polieTilenis el. SesaduRebeli  wamgvari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=75</t>
    </r>
    <r>
      <rPr>
        <sz val="10"/>
        <rFont val="Calibri"/>
        <family val="2"/>
        <charset val="1"/>
        <scheme val="minor"/>
      </rPr>
      <t xml:space="preserve">   </t>
    </r>
    <r>
      <rPr>
        <sz val="10"/>
        <rFont val="Calibri"/>
        <family val="2"/>
        <charset val="204"/>
      </rPr>
      <t>α</t>
    </r>
    <r>
      <rPr>
        <sz val="10"/>
        <rFont val="Sylfaen"/>
        <family val="2"/>
        <charset val="1"/>
      </rPr>
      <t>=</t>
    </r>
    <r>
      <rPr>
        <sz val="10"/>
        <rFont val="Calibri"/>
        <family val="2"/>
        <charset val="1"/>
        <scheme val="minor"/>
      </rPr>
      <t>45</t>
    </r>
    <r>
      <rPr>
        <sz val="10"/>
        <rFont val="Calibri"/>
        <family val="2"/>
        <charset val="204"/>
      </rPr>
      <t>°</t>
    </r>
  </si>
  <si>
    <r>
      <t xml:space="preserve">polieTilenis garcmis mili gzis gadakveTaze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=200mm</t>
    </r>
  </si>
  <si>
    <r>
      <rPr>
        <sz val="10"/>
        <rFont val="AcadMtavr"/>
      </rPr>
      <t xml:space="preserve">Cobali    </t>
    </r>
    <r>
      <rPr>
        <sz val="10"/>
        <rFont val="Arial"/>
        <family val="2"/>
      </rPr>
      <t>d=165         /d=110/</t>
    </r>
  </si>
  <si>
    <r>
      <rPr>
        <sz val="10"/>
        <rFont val="AcadMtavr"/>
      </rPr>
      <t xml:space="preserve">Cobali   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=140</t>
    </r>
    <r>
      <rPr>
        <vertAlign val="superscript"/>
        <sz val="10"/>
        <rFont val="Arial"/>
        <family val="2"/>
      </rPr>
      <t xml:space="preserve">        </t>
    </r>
    <r>
      <rPr>
        <sz val="10"/>
        <rFont val="Arial"/>
        <family val="2"/>
      </rPr>
      <t>/d=75/</t>
    </r>
  </si>
  <si>
    <r>
      <rPr>
        <sz val="10"/>
        <rFont val="AcadMtavr"/>
      </rPr>
      <t xml:space="preserve">Cobali    </t>
    </r>
    <r>
      <rPr>
        <sz val="10"/>
        <rFont val="Calibri Light"/>
        <family val="1"/>
        <charset val="204"/>
        <scheme val="major"/>
      </rPr>
      <t>d=114  /d=32/</t>
    </r>
  </si>
  <si>
    <t>m3</t>
  </si>
  <si>
    <r>
      <rPr>
        <sz val="10"/>
        <rFont val="AcadMtavr"/>
      </rPr>
      <t>rk./bet. rgolebi   D</t>
    </r>
    <r>
      <rPr>
        <sz val="10"/>
        <rFont val="Calibri Light"/>
        <family val="1"/>
        <charset val="204"/>
        <scheme val="major"/>
      </rPr>
      <t xml:space="preserve"> d</t>
    </r>
    <r>
      <rPr>
        <sz val="10"/>
        <rFont val="AcadMtavr"/>
      </rPr>
      <t xml:space="preserve">=1.5m   </t>
    </r>
    <r>
      <rPr>
        <sz val="10"/>
        <rFont val="Arial"/>
        <family val="2"/>
      </rPr>
      <t>h=1.0m</t>
    </r>
  </si>
  <si>
    <r>
      <rPr>
        <sz val="10"/>
        <rFont val="AcadMtavr"/>
      </rPr>
      <t xml:space="preserve">rk./bet. rgolebi   D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 xml:space="preserve">=1.5m   </t>
    </r>
    <r>
      <rPr>
        <sz val="10"/>
        <rFont val="Arial"/>
        <family val="2"/>
      </rPr>
      <t>h=0.5m</t>
    </r>
  </si>
  <si>
    <t>ერთეულზე</t>
  </si>
  <si>
    <t>სულ</t>
  </si>
  <si>
    <t>ნორმატიული რესურსი</t>
  </si>
  <si>
    <t>მასალა</t>
  </si>
  <si>
    <t>ხელფასი</t>
  </si>
  <si>
    <t>მანქ. მექან.</t>
  </si>
  <si>
    <t>სულ ჯამი</t>
  </si>
  <si>
    <t>ერთ. ფასი</t>
  </si>
  <si>
    <t>ერთ ფასი</t>
  </si>
  <si>
    <t>გრ.მ</t>
  </si>
  <si>
    <t>შრომითი დანახარჯი</t>
  </si>
  <si>
    <t>კაც/სთ</t>
  </si>
  <si>
    <t>მ/სთ</t>
  </si>
  <si>
    <t>მ3</t>
  </si>
  <si>
    <t>სნ და წ 1-22-15</t>
  </si>
  <si>
    <t>ექსკავატორი 0,5 მ3 პნევმოთვლიან სვლაზე</t>
  </si>
  <si>
    <t>სხვა მანქანები</t>
  </si>
  <si>
    <t>ლარი</t>
  </si>
  <si>
    <t>ღორღი</t>
  </si>
  <si>
    <r>
      <t>მ</t>
    </r>
    <r>
      <rPr>
        <vertAlign val="superscript"/>
        <sz val="10"/>
        <rFont val="Sylfaen"/>
        <family val="1"/>
        <charset val="204"/>
      </rPr>
      <t>3</t>
    </r>
  </si>
  <si>
    <t>შრომის დანახარჯი</t>
  </si>
  <si>
    <t>სნ და წ 27-7-2</t>
  </si>
  <si>
    <t>ავტოგრეიდერი 108 ცხძ.</t>
  </si>
  <si>
    <t>მნქ/სთ</t>
  </si>
  <si>
    <t>სატკეპნი მანქანა 18ტ</t>
  </si>
  <si>
    <t>სარწყავი მანქანა 6000 ლ</t>
  </si>
  <si>
    <t>ბალასტი</t>
  </si>
  <si>
    <t>წყალი</t>
  </si>
  <si>
    <t xml:space="preserve">სნ და წ 23-1-1   </t>
  </si>
  <si>
    <t>ქვიშა</t>
  </si>
  <si>
    <r>
      <t>მ</t>
    </r>
    <r>
      <rPr>
        <vertAlign val="superscript"/>
        <sz val="10"/>
        <rFont val="Calibri"/>
        <family val="2"/>
        <charset val="204"/>
      </rPr>
      <t>3</t>
    </r>
  </si>
  <si>
    <t>სნ და წ 22-8-4</t>
  </si>
  <si>
    <t>მანქანები</t>
  </si>
  <si>
    <t>სხვა მასალა</t>
  </si>
  <si>
    <t>სნ და წ 22-8-3</t>
  </si>
  <si>
    <t>სნ და წ 22-8-1</t>
  </si>
  <si>
    <t>სნ და წ      22-23-2</t>
  </si>
  <si>
    <t>პოლიეთილენის სამკაპის მონტაჟი</t>
  </si>
  <si>
    <t>ცალი</t>
  </si>
  <si>
    <t>პრ</t>
  </si>
  <si>
    <t>სნ და წ      22-23-1</t>
  </si>
  <si>
    <t>პოლიეთილენის გადამყვანების, დამხშობების და მუხლების მონტაჟი</t>
  </si>
  <si>
    <t>სნ და წ  8-3-2</t>
  </si>
  <si>
    <t>ჭის ძირზე 10სმ სისქის ღორღის ფენის მოწყობა</t>
  </si>
  <si>
    <t>სნ და წ 22-30-1</t>
  </si>
  <si>
    <t>ც</t>
  </si>
  <si>
    <t>კგ</t>
  </si>
  <si>
    <t xml:space="preserve">სოლისებური ურდული მილტუჩით დ=100მმ პნ 16 შეძენა-მონტაჟი </t>
  </si>
  <si>
    <t>ურდული დ=100მმპნ16</t>
  </si>
  <si>
    <t>მილტუჩი დ=100მმ პნ16</t>
  </si>
  <si>
    <t>მილტუჩა ადაფტორი დ=110/100მმ პნ 16</t>
  </si>
  <si>
    <t>ქანჩ-ჭანჭიკი</t>
  </si>
  <si>
    <t>სნ და წ 16-12-1</t>
  </si>
  <si>
    <t xml:space="preserve">წნევის მარეგულირებელი სარქველიშეძენა-მონტაჟი  </t>
  </si>
  <si>
    <t>ჯამი</t>
  </si>
  <si>
    <t xml:space="preserve">მასალების  ტრანსპორტირების ხარჯი  </t>
  </si>
  <si>
    <t>ზედნადები ხარჯი</t>
  </si>
  <si>
    <t>გეგმიური დაგროვება</t>
  </si>
  <si>
    <t>ГЭСН 01-02-094</t>
  </si>
  <si>
    <t>კ/სთ</t>
  </si>
  <si>
    <t>სამხ 140507</t>
  </si>
  <si>
    <t>ექსკავატორი ქანმგრეველი მექანიზმით (კოდალა)</t>
  </si>
  <si>
    <t>სანგრევი ჩაქუჩები</t>
  </si>
  <si>
    <t>კომპრესორი</t>
  </si>
  <si>
    <t>სნ და წ 1-84-4</t>
  </si>
  <si>
    <t>სრფ 12-99</t>
  </si>
  <si>
    <t>სრფ 12-305</t>
  </si>
  <si>
    <r>
      <rPr>
        <b/>
        <sz val="10"/>
        <rFont val="AcadMtavr"/>
      </rPr>
      <t xml:space="preserve">wyalsadenis polieT. milis  </t>
    </r>
    <r>
      <rPr>
        <b/>
        <sz val="10"/>
        <rFont val="Arial"/>
        <family val="2"/>
      </rPr>
      <t xml:space="preserve">d=75  PN16  PE100  SDR.11
</t>
    </r>
    <r>
      <rPr>
        <b/>
        <sz val="10"/>
        <rFont val="AcadMtavr"/>
      </rPr>
      <t>Cawyoba tranSeaSi</t>
    </r>
  </si>
  <si>
    <r>
      <rPr>
        <b/>
        <sz val="10"/>
        <rFont val="AcadMtavr"/>
      </rPr>
      <t xml:space="preserve">wyalsadenis polieT. milis  </t>
    </r>
    <r>
      <rPr>
        <b/>
        <sz val="10"/>
        <rFont val="Arial"/>
        <family val="2"/>
      </rPr>
      <t xml:space="preserve">d=40  PN16  PE100  SDR.11
</t>
    </r>
    <r>
      <rPr>
        <b/>
        <sz val="10"/>
        <rFont val="AcadMtavr"/>
      </rPr>
      <t>Cawyoba tranSeaSi</t>
    </r>
  </si>
  <si>
    <r>
      <rPr>
        <b/>
        <sz val="10"/>
        <rFont val="AcadMtavr"/>
      </rPr>
      <t xml:space="preserve">wyalsadenis polieT. milis  </t>
    </r>
    <r>
      <rPr>
        <b/>
        <sz val="10"/>
        <rFont val="Arial"/>
        <family val="2"/>
      </rPr>
      <t xml:space="preserve">d=32  PN16  PE100  SDR.11
</t>
    </r>
    <r>
      <rPr>
        <b/>
        <sz val="10"/>
        <rFont val="AcadMtavr"/>
      </rPr>
      <t>Cawyoba tranSeaSi</t>
    </r>
  </si>
  <si>
    <r>
      <rPr>
        <b/>
        <sz val="10"/>
        <rFont val="AcadMtavr"/>
      </rPr>
      <t xml:space="preserve">polieTilenis garcmis mili gzis gadakveTaze </t>
    </r>
    <r>
      <rPr>
        <b/>
        <vertAlign val="superscript"/>
        <sz val="10"/>
        <rFont val="Arial"/>
        <family val="2"/>
        <charset val="204"/>
      </rPr>
      <t>d=200mm</t>
    </r>
    <r>
      <rPr>
        <b/>
        <vertAlign val="superscript"/>
        <sz val="10"/>
        <rFont val="Arial"/>
        <family val="2"/>
      </rPr>
      <t xml:space="preserve">
</t>
    </r>
    <r>
      <rPr>
        <b/>
        <sz val="10"/>
        <rFont val="AcadMtavr"/>
      </rPr>
      <t>mowyoba</t>
    </r>
  </si>
  <si>
    <r>
      <rPr>
        <b/>
        <sz val="10"/>
        <rFont val="AcadMtavr"/>
      </rPr>
      <t xml:space="preserve">polieTilenis garcmis mili gzis gadakveTaze  </t>
    </r>
    <r>
      <rPr>
        <b/>
        <sz val="10"/>
        <rFont val="Arial"/>
        <family val="2"/>
      </rPr>
      <t xml:space="preserve">d=300mm
</t>
    </r>
    <r>
      <rPr>
        <b/>
        <sz val="10"/>
        <rFont val="AcadMtavr"/>
      </rPr>
      <t>mowyoba</t>
    </r>
  </si>
  <si>
    <r>
      <rPr>
        <b/>
        <sz val="10"/>
        <rFont val="AcadMtavr"/>
      </rPr>
      <t xml:space="preserve">rk/bet. Wis Ziri </t>
    </r>
    <r>
      <rPr>
        <b/>
        <sz val="10"/>
        <rFont val="Calibri Light"/>
        <family val="1"/>
        <charset val="204"/>
        <scheme val="major"/>
      </rPr>
      <t>D=1,2მ</t>
    </r>
    <r>
      <rPr>
        <b/>
        <sz val="10"/>
        <rFont val="AcadMtavr"/>
      </rPr>
      <t xml:space="preserve">  </t>
    </r>
  </si>
  <si>
    <r>
      <rPr>
        <b/>
        <sz val="10"/>
        <rFont val="AcadMtavr"/>
      </rPr>
      <t xml:space="preserve">rk/bet. gadaxurvis fila </t>
    </r>
    <r>
      <rPr>
        <b/>
        <sz val="10"/>
        <rFont val="Arial"/>
        <family val="2"/>
      </rPr>
      <t>D</t>
    </r>
    <r>
      <rPr>
        <b/>
        <sz val="10"/>
        <rFont val="AcadMtavr"/>
      </rPr>
      <t>=1.2 m Tujis CarCo-xufiT</t>
    </r>
  </si>
  <si>
    <r>
      <rPr>
        <b/>
        <sz val="10"/>
        <rFont val="AcadMtavr"/>
      </rPr>
      <t xml:space="preserve">rk./bet. rgolebi   </t>
    </r>
    <r>
      <rPr>
        <b/>
        <sz val="10"/>
        <rFont val="Calibri Light"/>
        <family val="1"/>
        <charset val="204"/>
        <scheme val="major"/>
      </rPr>
      <t>D</t>
    </r>
    <r>
      <rPr>
        <b/>
        <sz val="10"/>
        <rFont val="AcadMtavr"/>
      </rPr>
      <t xml:space="preserve">=1.0m   </t>
    </r>
    <r>
      <rPr>
        <b/>
        <sz val="10"/>
        <rFont val="Arial"/>
        <family val="2"/>
      </rPr>
      <t>h=1.0m</t>
    </r>
  </si>
  <si>
    <r>
      <rPr>
        <b/>
        <sz val="10"/>
        <rFont val="AcadMtavr"/>
      </rPr>
      <t xml:space="preserve">rk./bet. rgolebi   </t>
    </r>
    <r>
      <rPr>
        <b/>
        <sz val="10"/>
        <rFont val="Arial"/>
        <family val="2"/>
      </rPr>
      <t xml:space="preserve">D </t>
    </r>
    <r>
      <rPr>
        <b/>
        <sz val="10"/>
        <rFont val="AcadMtavr"/>
      </rPr>
      <t xml:space="preserve">=1.0m   </t>
    </r>
    <r>
      <rPr>
        <b/>
        <sz val="10"/>
        <rFont val="Arial"/>
        <family val="2"/>
      </rPr>
      <t>h=0.5m</t>
    </r>
  </si>
  <si>
    <r>
      <rPr>
        <b/>
        <sz val="10"/>
        <rFont val="AcadMtavr"/>
      </rPr>
      <t xml:space="preserve">rk/bet. Wis Ziri </t>
    </r>
    <r>
      <rPr>
        <b/>
        <sz val="10"/>
        <rFont val="Arial"/>
        <family val="2"/>
      </rPr>
      <t xml:space="preserve">D </t>
    </r>
    <r>
      <rPr>
        <b/>
        <sz val="10"/>
        <rFont val="AcadMtavr"/>
      </rPr>
      <t>=1.7m</t>
    </r>
  </si>
  <si>
    <r>
      <rPr>
        <b/>
        <sz val="10"/>
        <rFont val="AcadMtavr"/>
      </rPr>
      <t xml:space="preserve">rk/bet. gadaxurvis fila </t>
    </r>
    <r>
      <rPr>
        <b/>
        <sz val="10"/>
        <rFont val="Arial"/>
        <family val="2"/>
      </rPr>
      <t>D</t>
    </r>
    <r>
      <rPr>
        <b/>
        <sz val="10"/>
        <rFont val="AcadMtavr"/>
      </rPr>
      <t>=1.7 m Tujis CarCo-xufiT</t>
    </r>
  </si>
  <si>
    <r>
      <rPr>
        <b/>
        <sz val="10"/>
        <rFont val="AcadMtavr"/>
      </rPr>
      <t>rk./bet. rgolebi   D</t>
    </r>
    <r>
      <rPr>
        <b/>
        <sz val="10"/>
        <rFont val="Calibri Light"/>
        <family val="1"/>
        <charset val="204"/>
        <scheme val="major"/>
      </rPr>
      <t xml:space="preserve"> d</t>
    </r>
    <r>
      <rPr>
        <b/>
        <sz val="10"/>
        <rFont val="AcadMtavr"/>
      </rPr>
      <t xml:space="preserve">=1.5m   </t>
    </r>
    <r>
      <rPr>
        <b/>
        <sz val="10"/>
        <rFont val="Arial"/>
        <family val="2"/>
      </rPr>
      <t>h=1.0m</t>
    </r>
  </si>
  <si>
    <r>
      <rPr>
        <b/>
        <sz val="10"/>
        <rFont val="AcadMtavr"/>
      </rPr>
      <t xml:space="preserve">rk./bet. rgolebi   D </t>
    </r>
    <r>
      <rPr>
        <b/>
        <sz val="10"/>
        <rFont val="Calibri Light"/>
        <family val="1"/>
        <charset val="204"/>
        <scheme val="major"/>
      </rPr>
      <t>d</t>
    </r>
    <r>
      <rPr>
        <b/>
        <sz val="10"/>
        <rFont val="AcadMtavr"/>
      </rPr>
      <t xml:space="preserve">=1.5m   </t>
    </r>
    <r>
      <rPr>
        <b/>
        <sz val="10"/>
        <rFont val="Arial"/>
        <family val="2"/>
      </rPr>
      <t>h=0.5m</t>
    </r>
  </si>
  <si>
    <t>სრფ 12-111</t>
  </si>
  <si>
    <t>სრფ 12-175</t>
  </si>
  <si>
    <t>სრფ 12-194</t>
  </si>
  <si>
    <t>სრფ 12-201</t>
  </si>
  <si>
    <t>პოლიეთილენის  მილი     PE100 SDR11 PN16 OD110</t>
  </si>
  <si>
    <t>პოლიეთილენის  მილი     PE100 SDR11 PN16 OD75</t>
  </si>
  <si>
    <t>პოლიეთილენის  მილი     PE100 SDR11 PN16 OD40</t>
  </si>
  <si>
    <t>პოლიეთილენის  მილი     PE100 SDR11 PN16 OD32</t>
  </si>
  <si>
    <t>სნ და წ 22-8-6</t>
  </si>
  <si>
    <t>პოლიეთილენის  მილი     PE100 SDR11 PN16 OD200</t>
  </si>
  <si>
    <t>სნ და წ 22-8-8</t>
  </si>
  <si>
    <t xml:space="preserve">ანაკრები რკბ. ჭის მოწყობა  ჩასასვლელი გამირებით, გადახურვისა და ძირის ფილით, თუჯის ხუფით d=1.მ;  h=1.5მ </t>
  </si>
  <si>
    <t xml:space="preserve">ანაკრები რკბ. ჭის მოწყობა  ჩასასვლელი გამირებით, გადახურვისა და ძირის ფილით, თუჯის ხუფით d=1,7.მ;  h=1.5მ </t>
  </si>
  <si>
    <t>წნევის მარეგულირებელი სარქველი  100მმ</t>
  </si>
  <si>
    <t>სნ და წ 22-25-2</t>
  </si>
  <si>
    <t xml:space="preserve">სოლისებური ურდული მილტუჩით დ=65მმ პნ 16 შეძენა-მონტაჟი </t>
  </si>
  <si>
    <t>ურდული დ=65მმპნ16</t>
  </si>
  <si>
    <t xml:space="preserve">ვენტილი დ=25მმ პნ 16 შეძენა-მონტაჟი </t>
  </si>
  <si>
    <t>ვენტილი დ=25მმპნ16</t>
  </si>
  <si>
    <t>პოლიეთილენის უნაგირების მონტაჟი</t>
  </si>
  <si>
    <t>polieTilenis el. SesaduRebeli samkapi    D=40</t>
  </si>
  <si>
    <t>kg</t>
  </si>
  <si>
    <t>გაუთვალისწინებელი ხარჯი</t>
  </si>
  <si>
    <t>დღგ</t>
  </si>
  <si>
    <r>
      <rPr>
        <sz val="10"/>
        <rFont val="AcadMtavr"/>
      </rPr>
      <t xml:space="preserve">polieTilenis garcmis mili gzis gadakveTaze </t>
    </r>
    <r>
      <rPr>
        <sz val="10"/>
        <rFont val="Calibri Light"/>
        <family val="1"/>
        <charset val="204"/>
        <scheme val="major"/>
      </rPr>
      <t>D=110mm</t>
    </r>
    <r>
      <rPr>
        <vertAlign val="superscript"/>
        <sz val="10"/>
        <rFont val="Arial"/>
        <family val="2"/>
      </rPr>
      <t xml:space="preserve">
</t>
    </r>
    <r>
      <rPr>
        <sz val="10"/>
        <rFont val="AcadMtavr"/>
      </rPr>
      <t>mowyoba</t>
    </r>
  </si>
  <si>
    <r>
      <rPr>
        <sz val="10"/>
        <rFont val="AcadMtavr"/>
      </rPr>
      <t xml:space="preserve">polieTilenis garcmis mili gzis gadakveTaze  </t>
    </r>
    <r>
      <rPr>
        <sz val="10"/>
        <rFont val="Arial"/>
        <family val="2"/>
      </rPr>
      <t xml:space="preserve">d=200mm
</t>
    </r>
    <r>
      <rPr>
        <sz val="10"/>
        <rFont val="AcadMtavr"/>
      </rPr>
      <t>mowyoba</t>
    </r>
  </si>
  <si>
    <t>პოლიეთილენის  მილი     PE100 SDR11 PN16 OD300</t>
  </si>
  <si>
    <t>სნ და წ 16-15-4</t>
  </si>
  <si>
    <t>სადემონტაჟო ქურო დ=100მმ პნ 16</t>
  </si>
  <si>
    <t>პოლ/მილის შეძენა-მონტაჟი  PE100 SDR11 PN16 OD110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</si>
</sst>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3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0"/>
      <name val="AcadMtavr"/>
    </font>
    <font>
      <sz val="10"/>
      <color rgb="FF000000"/>
      <name val="AcadMtavr"/>
      <family val="2"/>
    </font>
    <font>
      <sz val="10"/>
      <color theme="1"/>
      <name val="Calibri"/>
      <family val="2"/>
      <charset val="1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Sylfaen"/>
      <family val="2"/>
      <charset val="1"/>
    </font>
    <font>
      <sz val="10"/>
      <name val="Calibri Light"/>
      <family val="1"/>
      <charset val="204"/>
      <scheme val="major"/>
    </font>
    <font>
      <sz val="10"/>
      <name val="Calibri"/>
      <family val="2"/>
      <charset val="1"/>
      <scheme val="minor"/>
    </font>
    <font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AcadMtavr"/>
    </font>
    <font>
      <sz val="10"/>
      <name val="Calibri"/>
      <family val="2"/>
      <charset val="204"/>
      <scheme val="minor"/>
    </font>
    <font>
      <b/>
      <sz val="10"/>
      <name val="Sylfaen"/>
      <family val="1"/>
      <charset val="1"/>
    </font>
    <font>
      <sz val="10"/>
      <name val="Sylfaen"/>
      <family val="1"/>
      <charset val="1"/>
    </font>
    <font>
      <sz val="10"/>
      <name val="AcadNusx"/>
    </font>
    <font>
      <vertAlign val="superscript"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0"/>
      <name val="Sylfaen"/>
      <family val="1"/>
      <charset val="204"/>
    </font>
    <font>
      <sz val="8"/>
      <name val="Sylfaen"/>
      <family val="1"/>
      <charset val="204"/>
    </font>
    <font>
      <sz val="10"/>
      <name val="Arial Cyr"/>
      <charset val="1"/>
    </font>
    <font>
      <sz val="11"/>
      <name val="Calibri"/>
      <family val="2"/>
      <scheme val="minor"/>
    </font>
    <font>
      <sz val="10"/>
      <color theme="1"/>
      <name val="Sylfaen"/>
      <family val="1"/>
      <charset val="204"/>
    </font>
    <font>
      <sz val="11"/>
      <name val="Calibri Light"/>
      <family val="1"/>
      <charset val="204"/>
      <scheme val="major"/>
    </font>
    <font>
      <sz val="9"/>
      <name val="Sylfaen"/>
      <family val="1"/>
      <charset val="1"/>
    </font>
    <font>
      <b/>
      <sz val="10"/>
      <color theme="1"/>
      <name val="Calibri"/>
      <family val="2"/>
      <charset val="1"/>
      <scheme val="minor"/>
    </font>
    <font>
      <b/>
      <sz val="10"/>
      <name val="Arial"/>
      <family val="2"/>
    </font>
    <font>
      <b/>
      <sz val="10"/>
      <name val="Sylfaen"/>
      <family val="2"/>
      <charset val="1"/>
    </font>
    <font>
      <b/>
      <vertAlign val="superscript"/>
      <sz val="10"/>
      <name val="Arial"/>
      <family val="2"/>
      <charset val="204"/>
    </font>
    <font>
      <b/>
      <vertAlign val="superscript"/>
      <sz val="10"/>
      <name val="Arial"/>
      <family val="2"/>
    </font>
    <font>
      <b/>
      <sz val="10"/>
      <name val="Calibri"/>
      <family val="2"/>
      <charset val="1"/>
      <scheme val="minor"/>
    </font>
    <font>
      <b/>
      <sz val="10"/>
      <name val="Calibri Light"/>
      <family val="1"/>
      <charset val="204"/>
      <scheme val="major"/>
    </font>
    <font>
      <b/>
      <sz val="10"/>
      <color rgb="FF000000"/>
      <name val="AcadMtavr"/>
    </font>
    <font>
      <b/>
      <sz val="10"/>
      <name val="Calibri"/>
      <family val="2"/>
      <charset val="1"/>
    </font>
    <font>
      <b/>
      <sz val="11"/>
      <color theme="1"/>
      <name val="Calibri Light"/>
      <family val="1"/>
      <charset val="204"/>
      <scheme val="major"/>
    </font>
    <font>
      <b/>
      <sz val="12"/>
      <color theme="1"/>
      <name val="Calibri Light"/>
      <family val="1"/>
      <charset val="204"/>
      <scheme val="major"/>
    </font>
    <font>
      <b/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1"/>
    </font>
    <font>
      <sz val="11"/>
      <color theme="1"/>
      <name val="Calibri Light"/>
      <family val="1"/>
      <charset val="204"/>
      <scheme val="major"/>
    </font>
    <font>
      <sz val="10"/>
      <color theme="1"/>
      <name val="AcadNusx"/>
    </font>
    <font>
      <b/>
      <sz val="10"/>
      <color theme="1"/>
      <name val="Calibri"/>
      <family val="2"/>
      <charset val="204"/>
      <scheme val="minor"/>
    </font>
    <font>
      <sz val="10"/>
      <color theme="1"/>
      <name val="AcadMtavr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AcadMtav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24" fillId="0" borderId="0"/>
    <xf numFmtId="0" fontId="27" fillId="0" borderId="0"/>
  </cellStyleXfs>
  <cellXfs count="14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wrapText="1"/>
    </xf>
    <xf numFmtId="0" fontId="13" fillId="0" borderId="0" xfId="0" applyNumberFormat="1" applyFont="1" applyFill="1"/>
    <xf numFmtId="0" fontId="11" fillId="0" borderId="9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7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2" fontId="15" fillId="0" borderId="1" xfId="2" applyNumberFormat="1" applyFont="1" applyFill="1" applyBorder="1" applyAlignment="1">
      <alignment horizontal="center" vertical="center"/>
    </xf>
    <xf numFmtId="49" fontId="11" fillId="0" borderId="9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>
      <alignment wrapText="1"/>
    </xf>
    <xf numFmtId="0" fontId="21" fillId="0" borderId="0" xfId="0" applyNumberFormat="1" applyFont="1" applyFill="1"/>
    <xf numFmtId="1" fontId="22" fillId="0" borderId="9" xfId="1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23" fillId="0" borderId="9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2" fontId="13" fillId="0" borderId="0" xfId="0" applyNumberFormat="1" applyFont="1" applyFill="1" applyAlignment="1">
      <alignment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1" fontId="11" fillId="0" borderId="9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3" fontId="25" fillId="0" borderId="1" xfId="3" applyNumberFormat="1" applyFont="1" applyBorder="1" applyAlignment="1">
      <alignment horizontal="center" vertical="center" wrapText="1"/>
    </xf>
    <xf numFmtId="3" fontId="26" fillId="0" borderId="1" xfId="3" applyNumberFormat="1" applyFont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2" fontId="27" fillId="0" borderId="1" xfId="4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wrapText="1"/>
    </xf>
    <xf numFmtId="4" fontId="18" fillId="0" borderId="1" xfId="3" applyNumberFormat="1" applyFont="1" applyFill="1" applyBorder="1" applyAlignment="1">
      <alignment horizontal="center" vertical="center" wrapText="1"/>
    </xf>
    <xf numFmtId="4" fontId="18" fillId="0" borderId="1" xfId="3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4" fontId="18" fillId="0" borderId="7" xfId="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1" fontId="3" fillId="0" borderId="1" xfId="0" applyNumberFormat="1" applyFont="1" applyBorder="1" applyAlignment="1">
      <alignment horizontal="center" vertical="center" wrapText="1" shrinkToFit="1"/>
    </xf>
    <xf numFmtId="2" fontId="13" fillId="0" borderId="1" xfId="1" applyNumberFormat="1" applyFont="1" applyFill="1" applyBorder="1" applyAlignment="1">
      <alignment horizontal="center" vertical="center" wrapText="1"/>
    </xf>
    <xf numFmtId="2" fontId="28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" fontId="39" fillId="0" borderId="1" xfId="0" applyNumberFormat="1" applyFont="1" applyBorder="1" applyAlignment="1">
      <alignment horizontal="center" vertical="center" wrapText="1" shrinkToFi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center" wrapText="1" shrinkToFit="1"/>
    </xf>
    <xf numFmtId="3" fontId="25" fillId="0" borderId="9" xfId="3" applyNumberFormat="1" applyFont="1" applyBorder="1" applyAlignment="1">
      <alignment horizontal="center" vertical="center" wrapText="1"/>
    </xf>
    <xf numFmtId="1" fontId="15" fillId="0" borderId="9" xfId="0" applyNumberFormat="1" applyFont="1" applyFill="1" applyBorder="1" applyAlignment="1">
      <alignment horizontal="center" vertical="center" wrapText="1"/>
    </xf>
    <xf numFmtId="1" fontId="14" fillId="0" borderId="9" xfId="0" applyNumberFormat="1" applyFont="1" applyFill="1" applyBorder="1" applyAlignment="1">
      <alignment horizontal="center" vertical="center" wrapText="1"/>
    </xf>
    <xf numFmtId="1" fontId="14" fillId="0" borderId="9" xfId="2" applyNumberFormat="1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vertical="center" wrapText="1"/>
    </xf>
    <xf numFmtId="0" fontId="41" fillId="2" borderId="11" xfId="0" applyFont="1" applyFill="1" applyBorder="1" applyAlignment="1">
      <alignment vertical="center" wrapText="1"/>
    </xf>
    <xf numFmtId="2" fontId="42" fillId="2" borderId="12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2" fontId="44" fillId="0" borderId="1" xfId="0" applyNumberFormat="1" applyFont="1" applyFill="1" applyBorder="1" applyAlignment="1">
      <alignment horizontal="center" vertical="center" wrapText="1"/>
    </xf>
    <xf numFmtId="2" fontId="45" fillId="0" borderId="1" xfId="0" applyNumberFormat="1" applyFont="1" applyFill="1" applyBorder="1" applyAlignment="1">
      <alignment horizontal="center" vertical="center" wrapText="1"/>
    </xf>
    <xf numFmtId="2" fontId="46" fillId="0" borderId="1" xfId="0" applyNumberFormat="1" applyFont="1" applyFill="1" applyBorder="1" applyAlignment="1">
      <alignment horizontal="center" vertical="center" wrapText="1"/>
    </xf>
    <xf numFmtId="2" fontId="43" fillId="0" borderId="1" xfId="0" applyNumberFormat="1" applyFont="1" applyFill="1" applyBorder="1" applyAlignment="1">
      <alignment horizontal="center" vertical="center" wrapText="1"/>
    </xf>
    <xf numFmtId="2" fontId="44" fillId="0" borderId="1" xfId="1" applyNumberFormat="1" applyFont="1" applyFill="1" applyBorder="1" applyAlignment="1">
      <alignment horizontal="center" vertical="center"/>
    </xf>
    <xf numFmtId="2" fontId="47" fillId="0" borderId="1" xfId="0" applyNumberFormat="1" applyFont="1" applyFill="1" applyBorder="1" applyAlignment="1">
      <alignment horizontal="center" vertical="center"/>
    </xf>
    <xf numFmtId="2" fontId="47" fillId="0" borderId="1" xfId="0" applyNumberFormat="1" applyFont="1" applyFill="1" applyBorder="1" applyAlignment="1">
      <alignment horizontal="center" vertical="center" wrapText="1"/>
    </xf>
    <xf numFmtId="164" fontId="47" fillId="0" borderId="1" xfId="0" applyNumberFormat="1" applyFont="1" applyFill="1" applyBorder="1" applyAlignment="1">
      <alignment horizontal="center" vertical="center"/>
    </xf>
    <xf numFmtId="2" fontId="48" fillId="0" borderId="1" xfId="0" applyNumberFormat="1" applyFont="1" applyFill="1" applyBorder="1" applyAlignment="1">
      <alignment horizontal="center" vertical="center" wrapText="1"/>
    </xf>
    <xf numFmtId="2" fontId="49" fillId="0" borderId="1" xfId="0" applyNumberFormat="1" applyFont="1" applyFill="1" applyBorder="1" applyAlignment="1">
      <alignment horizontal="center" vertical="center" wrapText="1"/>
    </xf>
    <xf numFmtId="2" fontId="50" fillId="0" borderId="1" xfId="0" applyNumberFormat="1" applyFont="1" applyFill="1" applyBorder="1" applyAlignment="1">
      <alignment horizontal="center" vertical="center" wrapText="1"/>
    </xf>
    <xf numFmtId="2" fontId="51" fillId="0" borderId="1" xfId="0" applyNumberFormat="1" applyFont="1" applyFill="1" applyBorder="1" applyAlignment="1">
      <alignment horizontal="center" vertical="center" wrapText="1"/>
    </xf>
    <xf numFmtId="2" fontId="52" fillId="0" borderId="1" xfId="0" applyNumberFormat="1" applyFont="1" applyFill="1" applyBorder="1" applyAlignment="1">
      <alignment horizontal="center" vertical="center" wrapText="1" shrinkToFit="1"/>
    </xf>
    <xf numFmtId="2" fontId="44" fillId="0" borderId="1" xfId="0" applyNumberFormat="1" applyFont="1" applyFill="1" applyBorder="1" applyAlignment="1">
      <alignment horizontal="center" vertical="center"/>
    </xf>
    <xf numFmtId="2" fontId="48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0" fontId="0" fillId="0" borderId="0" xfId="0" applyFill="1"/>
    <xf numFmtId="1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/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5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10" xfId="2" xr:uid="{00000000-0005-0000-0000-000001000000}"/>
    <cellStyle name="Normal 2" xfId="1" xr:uid="{00000000-0005-0000-0000-000002000000}"/>
    <cellStyle name="Normal_stadion-1" xfId="3" xr:uid="{00000000-0005-0000-0000-000003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164"/>
  <sheetViews>
    <sheetView tabSelected="1" topLeftCell="A149" workbookViewId="0">
      <selection activeCell="E155" sqref="E155:E164"/>
    </sheetView>
  </sheetViews>
  <sheetFormatPr defaultColWidth="9.08984375" defaultRowHeight="14.5"/>
  <cols>
    <col min="1" max="1" width="5.36328125" style="60" customWidth="1"/>
    <col min="2" max="2" width="7.90625" style="60" customWidth="1"/>
    <col min="3" max="3" width="43.54296875" style="71" customWidth="1"/>
    <col min="4" max="4" width="9.08984375" style="60"/>
    <col min="5" max="5" width="11.6328125" style="60" customWidth="1"/>
    <col min="6" max="6" width="13" style="102" customWidth="1"/>
    <col min="7" max="7" width="9.08984375" style="59"/>
    <col min="8" max="8" width="10.453125" style="59" bestFit="1" customWidth="1"/>
    <col min="9" max="9" width="9.08984375" style="59"/>
    <col min="10" max="10" width="13.90625" style="59" customWidth="1"/>
    <col min="11" max="11" width="9.08984375" style="59"/>
    <col min="12" max="12" width="10.453125" style="59" bestFit="1" customWidth="1"/>
    <col min="13" max="13" width="13" style="59" customWidth="1"/>
    <col min="14" max="16384" width="9.08984375" style="60"/>
  </cols>
  <sheetData>
    <row r="1" spans="1:13" ht="37.25" customHeight="1" thickBot="1">
      <c r="A1" s="136" t="s">
        <v>0</v>
      </c>
      <c r="B1" s="136"/>
      <c r="C1" s="136"/>
      <c r="D1" s="136"/>
      <c r="E1" s="136"/>
      <c r="F1" s="136"/>
    </row>
    <row r="2" spans="1:13" ht="23.4" customHeight="1">
      <c r="A2" s="137" t="s">
        <v>9</v>
      </c>
      <c r="B2" s="141"/>
      <c r="C2" s="139" t="s">
        <v>10</v>
      </c>
      <c r="D2" s="139" t="s">
        <v>11</v>
      </c>
      <c r="E2" s="139" t="s">
        <v>90</v>
      </c>
      <c r="F2" s="139"/>
      <c r="G2" s="133" t="s">
        <v>91</v>
      </c>
      <c r="H2" s="133"/>
      <c r="I2" s="133" t="s">
        <v>92</v>
      </c>
      <c r="J2" s="133"/>
      <c r="K2" s="133" t="s">
        <v>93</v>
      </c>
      <c r="L2" s="133"/>
      <c r="M2" s="134" t="s">
        <v>94</v>
      </c>
    </row>
    <row r="3" spans="1:13" ht="26">
      <c r="A3" s="138"/>
      <c r="B3" s="142"/>
      <c r="C3" s="140"/>
      <c r="D3" s="140"/>
      <c r="E3" s="43" t="s">
        <v>88</v>
      </c>
      <c r="F3" s="86" t="s">
        <v>89</v>
      </c>
      <c r="G3" s="41" t="s">
        <v>95</v>
      </c>
      <c r="H3" s="41" t="s">
        <v>89</v>
      </c>
      <c r="I3" s="41" t="s">
        <v>96</v>
      </c>
      <c r="J3" s="41" t="s">
        <v>89</v>
      </c>
      <c r="K3" s="41" t="s">
        <v>95</v>
      </c>
      <c r="L3" s="41" t="s">
        <v>89</v>
      </c>
      <c r="M3" s="135"/>
    </row>
    <row r="4" spans="1:13">
      <c r="A4" s="76">
        <v>1</v>
      </c>
      <c r="B4" s="42">
        <v>2</v>
      </c>
      <c r="C4" s="43">
        <v>3</v>
      </c>
      <c r="D4" s="43">
        <v>4</v>
      </c>
      <c r="E4" s="43">
        <v>5</v>
      </c>
      <c r="F4" s="86">
        <v>6</v>
      </c>
      <c r="G4" s="41">
        <v>7</v>
      </c>
      <c r="H4" s="41">
        <v>8</v>
      </c>
      <c r="I4" s="41">
        <v>9</v>
      </c>
      <c r="J4" s="41">
        <v>10</v>
      </c>
      <c r="K4" s="41">
        <v>11</v>
      </c>
      <c r="L4" s="41">
        <v>12</v>
      </c>
      <c r="M4" s="44">
        <v>13</v>
      </c>
    </row>
    <row r="5" spans="1:13" ht="26">
      <c r="A5" s="77">
        <v>1</v>
      </c>
      <c r="B5" s="41" t="s">
        <v>102</v>
      </c>
      <c r="C5" s="43" t="s">
        <v>1</v>
      </c>
      <c r="D5" s="43" t="s">
        <v>85</v>
      </c>
      <c r="E5" s="43"/>
      <c r="F5" s="86">
        <v>1407.5</v>
      </c>
      <c r="G5" s="41"/>
      <c r="H5" s="41"/>
      <c r="I5" s="41"/>
      <c r="J5" s="41"/>
      <c r="K5" s="41"/>
      <c r="L5" s="41"/>
      <c r="M5" s="44"/>
    </row>
    <row r="6" spans="1:13" s="6" customFormat="1" ht="13.5">
      <c r="A6" s="14"/>
      <c r="B6" s="9"/>
      <c r="C6" s="9" t="s">
        <v>98</v>
      </c>
      <c r="D6" s="13" t="s">
        <v>99</v>
      </c>
      <c r="E6" s="55">
        <f>20/1000</f>
        <v>0.02</v>
      </c>
      <c r="F6" s="87">
        <f>F5*E6</f>
        <v>28.150000000000002</v>
      </c>
      <c r="G6" s="15"/>
      <c r="H6" s="15"/>
      <c r="I6" s="62"/>
      <c r="J6" s="15"/>
      <c r="K6" s="15"/>
      <c r="L6" s="15"/>
      <c r="M6" s="16">
        <f>L6+J6+H6</f>
        <v>0</v>
      </c>
    </row>
    <row r="7" spans="1:13" s="6" customFormat="1" ht="24">
      <c r="A7" s="14"/>
      <c r="B7" s="65" t="s">
        <v>168</v>
      </c>
      <c r="C7" s="9" t="s">
        <v>103</v>
      </c>
      <c r="D7" s="13" t="s">
        <v>100</v>
      </c>
      <c r="E7" s="55">
        <f>44.8/1000</f>
        <v>4.48E-2</v>
      </c>
      <c r="F7" s="88">
        <f>F5*E6</f>
        <v>28.150000000000002</v>
      </c>
      <c r="G7" s="15"/>
      <c r="H7" s="15"/>
      <c r="I7" s="15"/>
      <c r="J7" s="15"/>
      <c r="K7" s="15"/>
      <c r="L7" s="15"/>
      <c r="M7" s="16">
        <f t="shared" ref="M7:M9" si="0">L7+J7+H7</f>
        <v>0</v>
      </c>
    </row>
    <row r="8" spans="1:13" s="6" customFormat="1" ht="13.5">
      <c r="A8" s="14"/>
      <c r="B8" s="9"/>
      <c r="C8" s="9" t="s">
        <v>104</v>
      </c>
      <c r="D8" s="13" t="s">
        <v>105</v>
      </c>
      <c r="E8" s="55">
        <f>2.1/1000</f>
        <v>2.1000000000000003E-3</v>
      </c>
      <c r="F8" s="88">
        <f>E7*F5</f>
        <v>63.055999999999997</v>
      </c>
      <c r="G8" s="15"/>
      <c r="H8" s="15"/>
      <c r="I8" s="15"/>
      <c r="J8" s="15"/>
      <c r="K8" s="15"/>
      <c r="L8" s="15"/>
      <c r="M8" s="16">
        <f t="shared" si="0"/>
        <v>0</v>
      </c>
    </row>
    <row r="9" spans="1:13" s="6" customFormat="1" ht="15.5">
      <c r="A9" s="14"/>
      <c r="B9" s="9"/>
      <c r="C9" s="9" t="s">
        <v>106</v>
      </c>
      <c r="D9" s="9" t="s">
        <v>107</v>
      </c>
      <c r="E9" s="55">
        <f>0.5/1000</f>
        <v>5.0000000000000001E-4</v>
      </c>
      <c r="F9" s="88">
        <v>2.96</v>
      </c>
      <c r="G9" s="9"/>
      <c r="H9" s="15"/>
      <c r="I9" s="15"/>
      <c r="J9" s="15"/>
      <c r="K9" s="15"/>
      <c r="L9" s="15"/>
      <c r="M9" s="16">
        <f t="shared" si="0"/>
        <v>0</v>
      </c>
    </row>
    <row r="10" spans="1:13" ht="40.5">
      <c r="A10" s="77">
        <v>2</v>
      </c>
      <c r="B10" s="48" t="s">
        <v>146</v>
      </c>
      <c r="C10" s="43" t="s">
        <v>2</v>
      </c>
      <c r="D10" s="43" t="s">
        <v>85</v>
      </c>
      <c r="E10" s="43"/>
      <c r="F10" s="86">
        <v>437.5</v>
      </c>
      <c r="G10" s="4"/>
      <c r="H10" s="4"/>
      <c r="I10" s="4"/>
      <c r="J10" s="4"/>
      <c r="K10" s="4"/>
      <c r="L10" s="4"/>
      <c r="M10" s="5"/>
    </row>
    <row r="11" spans="1:13" s="52" customFormat="1">
      <c r="A11" s="78"/>
      <c r="B11" s="49"/>
      <c r="C11" s="9" t="s">
        <v>98</v>
      </c>
      <c r="D11" s="50" t="s">
        <v>147</v>
      </c>
      <c r="E11" s="56">
        <f>16.33/100</f>
        <v>0.16329999999999997</v>
      </c>
      <c r="F11" s="89">
        <f>F10*E11</f>
        <v>71.443749999999994</v>
      </c>
      <c r="G11" s="56"/>
      <c r="H11" s="56"/>
      <c r="I11" s="56"/>
      <c r="J11" s="57"/>
      <c r="K11" s="57"/>
      <c r="L11" s="51"/>
      <c r="M11" s="63">
        <f>L11+J11+H11</f>
        <v>0</v>
      </c>
    </row>
    <row r="12" spans="1:13" s="52" customFormat="1" ht="24">
      <c r="A12" s="78"/>
      <c r="B12" s="49" t="s">
        <v>148</v>
      </c>
      <c r="C12" s="64" t="s">
        <v>149</v>
      </c>
      <c r="D12" s="50" t="s">
        <v>111</v>
      </c>
      <c r="E12" s="56">
        <f>16.33/100</f>
        <v>0.16329999999999997</v>
      </c>
      <c r="F12" s="89">
        <f>F10*E12</f>
        <v>71.443749999999994</v>
      </c>
      <c r="G12" s="56"/>
      <c r="H12" s="56"/>
      <c r="I12" s="56"/>
      <c r="J12" s="57"/>
      <c r="K12" s="57"/>
      <c r="L12" s="54"/>
      <c r="M12" s="58">
        <f>J12+H12+L12</f>
        <v>0</v>
      </c>
    </row>
    <row r="13" spans="1:13" ht="39">
      <c r="A13" s="77">
        <v>3</v>
      </c>
      <c r="B13" s="41" t="s">
        <v>152</v>
      </c>
      <c r="C13" s="43" t="s">
        <v>3</v>
      </c>
      <c r="D13" s="43" t="s">
        <v>85</v>
      </c>
      <c r="E13" s="43"/>
      <c r="F13" s="86">
        <v>206.5</v>
      </c>
      <c r="G13" s="41"/>
      <c r="H13" s="41"/>
      <c r="I13" s="41"/>
      <c r="J13" s="41"/>
      <c r="K13" s="41"/>
      <c r="L13" s="41"/>
      <c r="M13" s="44"/>
    </row>
    <row r="14" spans="1:13" s="6" customFormat="1" ht="13.5">
      <c r="A14" s="14"/>
      <c r="B14" s="9"/>
      <c r="C14" s="9" t="s">
        <v>98</v>
      </c>
      <c r="D14" s="13" t="s">
        <v>99</v>
      </c>
      <c r="E14" s="55">
        <v>4.0599999999999996</v>
      </c>
      <c r="F14" s="87">
        <f>F13*E14</f>
        <v>838.38999999999987</v>
      </c>
      <c r="G14" s="15"/>
      <c r="H14" s="15"/>
      <c r="I14" s="62"/>
      <c r="J14" s="15"/>
      <c r="K14" s="15"/>
      <c r="L14" s="15"/>
      <c r="M14" s="16">
        <f>L14+J14+H14</f>
        <v>0</v>
      </c>
    </row>
    <row r="15" spans="1:13" s="6" customFormat="1" ht="24">
      <c r="A15" s="14"/>
      <c r="B15" s="65" t="s">
        <v>154</v>
      </c>
      <c r="C15" s="9" t="s">
        <v>150</v>
      </c>
      <c r="D15" s="13" t="s">
        <v>111</v>
      </c>
      <c r="E15" s="55">
        <v>5.2</v>
      </c>
      <c r="F15" s="88">
        <f>F13*E14</f>
        <v>838.38999999999987</v>
      </c>
      <c r="G15" s="15"/>
      <c r="H15" s="15"/>
      <c r="I15" s="62"/>
      <c r="J15" s="15"/>
      <c r="K15" s="57"/>
      <c r="L15" s="53"/>
      <c r="M15" s="58">
        <f>J15+H15+L15</f>
        <v>0</v>
      </c>
    </row>
    <row r="16" spans="1:13" s="6" customFormat="1" ht="24">
      <c r="A16" s="14"/>
      <c r="B16" s="65" t="s">
        <v>153</v>
      </c>
      <c r="C16" s="9" t="s">
        <v>151</v>
      </c>
      <c r="D16" s="13" t="s">
        <v>111</v>
      </c>
      <c r="E16" s="55">
        <f>E15/2</f>
        <v>2.6</v>
      </c>
      <c r="F16" s="88">
        <f>E15*F13</f>
        <v>1073.8</v>
      </c>
      <c r="G16" s="15"/>
      <c r="H16" s="15"/>
      <c r="I16" s="62"/>
      <c r="J16" s="15"/>
      <c r="K16" s="15"/>
      <c r="L16" s="53"/>
      <c r="M16" s="58">
        <f>J16+H16+L16</f>
        <v>0</v>
      </c>
    </row>
    <row r="17" spans="1:13" ht="26">
      <c r="A17" s="77">
        <v>4</v>
      </c>
      <c r="B17" s="41" t="s">
        <v>116</v>
      </c>
      <c r="C17" s="43" t="s">
        <v>4</v>
      </c>
      <c r="D17" s="43" t="s">
        <v>85</v>
      </c>
      <c r="E17" s="43"/>
      <c r="F17" s="90">
        <v>103</v>
      </c>
      <c r="G17" s="4"/>
      <c r="H17" s="4"/>
      <c r="I17" s="4"/>
      <c r="J17" s="4"/>
      <c r="K17" s="4"/>
      <c r="L17" s="4"/>
      <c r="M17" s="5"/>
    </row>
    <row r="18" spans="1:13">
      <c r="A18" s="21"/>
      <c r="B18" s="22"/>
      <c r="C18" s="2" t="s">
        <v>98</v>
      </c>
      <c r="D18" s="17" t="s">
        <v>99</v>
      </c>
      <c r="E18" s="11">
        <v>1.8</v>
      </c>
      <c r="F18" s="91">
        <f>F17*E18</f>
        <v>185.4</v>
      </c>
      <c r="G18" s="9"/>
      <c r="H18" s="15"/>
      <c r="I18" s="11"/>
      <c r="J18" s="15"/>
      <c r="K18" s="15"/>
      <c r="L18" s="15"/>
      <c r="M18" s="12">
        <f>L18+J18+H18</f>
        <v>0</v>
      </c>
    </row>
    <row r="19" spans="1:13">
      <c r="A19" s="21"/>
      <c r="B19" s="22"/>
      <c r="C19" s="22" t="s">
        <v>117</v>
      </c>
      <c r="D19" s="17" t="s">
        <v>118</v>
      </c>
      <c r="E19" s="11">
        <v>1.1000000000000001</v>
      </c>
      <c r="F19" s="91">
        <f>F17*E19</f>
        <v>113.30000000000001</v>
      </c>
      <c r="G19" s="9"/>
      <c r="H19" s="15"/>
      <c r="I19" s="15"/>
      <c r="J19" s="15"/>
      <c r="K19" s="15"/>
      <c r="L19" s="15"/>
      <c r="M19" s="12">
        <f>L19+J19+H19</f>
        <v>0</v>
      </c>
    </row>
    <row r="20" spans="1:13" ht="26">
      <c r="A20" s="77">
        <v>5</v>
      </c>
      <c r="B20" s="41" t="s">
        <v>116</v>
      </c>
      <c r="C20" s="43" t="s">
        <v>5</v>
      </c>
      <c r="D20" s="43" t="s">
        <v>85</v>
      </c>
      <c r="E20" s="43"/>
      <c r="F20" s="90">
        <v>231.5</v>
      </c>
      <c r="G20" s="41"/>
      <c r="H20" s="41"/>
      <c r="I20" s="41"/>
      <c r="J20" s="41"/>
      <c r="K20" s="41"/>
      <c r="L20" s="41"/>
      <c r="M20" s="44"/>
    </row>
    <row r="21" spans="1:13">
      <c r="A21" s="21"/>
      <c r="B21" s="22"/>
      <c r="C21" s="2" t="s">
        <v>98</v>
      </c>
      <c r="D21" s="17" t="s">
        <v>99</v>
      </c>
      <c r="E21" s="11">
        <v>1.8</v>
      </c>
      <c r="F21" s="91">
        <f>F20*E21</f>
        <v>416.7</v>
      </c>
      <c r="G21" s="9"/>
      <c r="H21" s="15"/>
      <c r="I21" s="11"/>
      <c r="J21" s="15"/>
      <c r="K21" s="15"/>
      <c r="L21" s="15"/>
      <c r="M21" s="12">
        <f>L21+J21+H21</f>
        <v>0</v>
      </c>
    </row>
    <row r="22" spans="1:13">
      <c r="A22" s="21"/>
      <c r="B22" s="22"/>
      <c r="C22" s="22" t="s">
        <v>117</v>
      </c>
      <c r="D22" s="17" t="s">
        <v>118</v>
      </c>
      <c r="E22" s="11">
        <v>1.1000000000000001</v>
      </c>
      <c r="F22" s="91">
        <f>F20*E22</f>
        <v>254.65000000000003</v>
      </c>
      <c r="G22" s="9"/>
      <c r="H22" s="15"/>
      <c r="I22" s="15"/>
      <c r="J22" s="15"/>
      <c r="K22" s="15"/>
      <c r="L22" s="15"/>
      <c r="M22" s="12">
        <f>L22+J22+H22</f>
        <v>0</v>
      </c>
    </row>
    <row r="23" spans="1:13" ht="26">
      <c r="A23" s="77">
        <v>6</v>
      </c>
      <c r="B23" s="66" t="s">
        <v>109</v>
      </c>
      <c r="C23" s="43" t="s">
        <v>6</v>
      </c>
      <c r="D23" s="43" t="s">
        <v>85</v>
      </c>
      <c r="E23" s="43"/>
      <c r="F23" s="90">
        <v>1589</v>
      </c>
      <c r="G23" s="4"/>
      <c r="H23" s="4"/>
      <c r="I23" s="4"/>
      <c r="J23" s="4"/>
      <c r="K23" s="4"/>
      <c r="L23" s="4"/>
      <c r="M23" s="5"/>
    </row>
    <row r="24" spans="1:13">
      <c r="A24" s="79"/>
      <c r="B24" s="9"/>
      <c r="C24" s="13" t="s">
        <v>108</v>
      </c>
      <c r="D24" s="17" t="s">
        <v>99</v>
      </c>
      <c r="E24" s="10">
        <f>15/100</f>
        <v>0.15</v>
      </c>
      <c r="F24" s="92">
        <f>F23*E24</f>
        <v>238.35</v>
      </c>
      <c r="G24" s="9"/>
      <c r="H24" s="18"/>
      <c r="I24" s="11"/>
      <c r="J24" s="18"/>
      <c r="K24" s="10"/>
      <c r="L24" s="18"/>
      <c r="M24" s="16">
        <f t="shared" ref="M24:M29" si="1">L24+J24+H24</f>
        <v>0</v>
      </c>
    </row>
    <row r="25" spans="1:13" ht="24">
      <c r="A25" s="79"/>
      <c r="B25" s="65" t="s">
        <v>169</v>
      </c>
      <c r="C25" s="13" t="s">
        <v>110</v>
      </c>
      <c r="D25" s="13" t="s">
        <v>111</v>
      </c>
      <c r="E25" s="9">
        <f>2.16/100</f>
        <v>2.1600000000000001E-2</v>
      </c>
      <c r="F25" s="93">
        <f>F23*E25</f>
        <v>34.322400000000002</v>
      </c>
      <c r="G25" s="9"/>
      <c r="H25" s="18"/>
      <c r="I25" s="10"/>
      <c r="J25" s="18"/>
      <c r="K25" s="11"/>
      <c r="L25" s="18"/>
      <c r="M25" s="16">
        <f t="shared" si="1"/>
        <v>0</v>
      </c>
    </row>
    <row r="26" spans="1:13" ht="24">
      <c r="A26" s="79"/>
      <c r="B26" s="65" t="s">
        <v>170</v>
      </c>
      <c r="C26" s="13" t="s">
        <v>112</v>
      </c>
      <c r="D26" s="13" t="s">
        <v>111</v>
      </c>
      <c r="E26" s="9">
        <f>2.73/100</f>
        <v>2.7300000000000001E-2</v>
      </c>
      <c r="F26" s="88">
        <f>F23*E26</f>
        <v>43.3797</v>
      </c>
      <c r="G26" s="9"/>
      <c r="H26" s="18"/>
      <c r="I26" s="10"/>
      <c r="J26" s="18"/>
      <c r="K26" s="10"/>
      <c r="L26" s="18"/>
      <c r="M26" s="16">
        <f t="shared" si="1"/>
        <v>0</v>
      </c>
    </row>
    <row r="27" spans="1:13" ht="24">
      <c r="A27" s="79"/>
      <c r="B27" s="65" t="s">
        <v>171</v>
      </c>
      <c r="C27" s="13" t="s">
        <v>113</v>
      </c>
      <c r="D27" s="13" t="s">
        <v>111</v>
      </c>
      <c r="E27" s="9">
        <f>0.97/100</f>
        <v>9.7000000000000003E-3</v>
      </c>
      <c r="F27" s="94">
        <f>F23*E27</f>
        <v>15.413300000000001</v>
      </c>
      <c r="G27" s="9"/>
      <c r="H27" s="18"/>
      <c r="I27" s="10"/>
      <c r="J27" s="18"/>
      <c r="K27" s="10"/>
      <c r="L27" s="18"/>
      <c r="M27" s="16">
        <f t="shared" si="1"/>
        <v>0</v>
      </c>
    </row>
    <row r="28" spans="1:13">
      <c r="A28" s="80"/>
      <c r="B28" s="9"/>
      <c r="C28" s="13" t="s">
        <v>114</v>
      </c>
      <c r="D28" s="9" t="s">
        <v>101</v>
      </c>
      <c r="E28" s="9">
        <v>1.22</v>
      </c>
      <c r="F28" s="92">
        <f>F23*E28</f>
        <v>1938.58</v>
      </c>
      <c r="G28" s="9"/>
      <c r="H28" s="18"/>
      <c r="I28" s="10"/>
      <c r="J28" s="18"/>
      <c r="K28" s="10"/>
      <c r="L28" s="18"/>
      <c r="M28" s="16">
        <f t="shared" si="1"/>
        <v>0</v>
      </c>
    </row>
    <row r="29" spans="1:13">
      <c r="A29" s="81"/>
      <c r="B29" s="19"/>
      <c r="C29" s="13" t="s">
        <v>115</v>
      </c>
      <c r="D29" s="9" t="s">
        <v>101</v>
      </c>
      <c r="E29" s="9">
        <f>7/100</f>
        <v>7.0000000000000007E-2</v>
      </c>
      <c r="F29" s="93">
        <f>F23*E29</f>
        <v>111.23</v>
      </c>
      <c r="G29" s="20"/>
      <c r="H29" s="18"/>
      <c r="I29" s="10"/>
      <c r="J29" s="18"/>
      <c r="K29" s="10"/>
      <c r="L29" s="18"/>
      <c r="M29" s="16">
        <f t="shared" si="1"/>
        <v>0</v>
      </c>
    </row>
    <row r="30" spans="1:13">
      <c r="A30" s="77">
        <v>7</v>
      </c>
      <c r="B30" s="61"/>
      <c r="C30" s="43" t="s">
        <v>7</v>
      </c>
      <c r="D30" s="43" t="s">
        <v>85</v>
      </c>
      <c r="E30" s="43"/>
      <c r="F30" s="90">
        <v>462</v>
      </c>
      <c r="G30" s="41"/>
      <c r="H30" s="41"/>
      <c r="I30" s="41"/>
      <c r="J30" s="41"/>
      <c r="K30" s="10"/>
      <c r="L30" s="18"/>
      <c r="M30" s="16">
        <f t="shared" ref="M30" si="2">L30+J30+H30</f>
        <v>0</v>
      </c>
    </row>
    <row r="31" spans="1:13" ht="26">
      <c r="A31" s="45">
        <v>8</v>
      </c>
      <c r="B31" s="41" t="s">
        <v>119</v>
      </c>
      <c r="C31" s="41" t="s">
        <v>197</v>
      </c>
      <c r="D31" s="46" t="s">
        <v>97</v>
      </c>
      <c r="E31" s="41"/>
      <c r="F31" s="95">
        <v>1009</v>
      </c>
      <c r="G31" s="9"/>
      <c r="H31" s="15"/>
      <c r="I31" s="15"/>
      <c r="J31" s="15"/>
      <c r="K31" s="15"/>
      <c r="L31" s="15"/>
      <c r="M31" s="16"/>
    </row>
    <row r="32" spans="1:13">
      <c r="A32" s="8"/>
      <c r="B32" s="2"/>
      <c r="C32" s="2" t="s">
        <v>98</v>
      </c>
      <c r="D32" s="17" t="s">
        <v>99</v>
      </c>
      <c r="E32" s="2">
        <f>170/1000</f>
        <v>0.17</v>
      </c>
      <c r="F32" s="87">
        <f>E32*F31</f>
        <v>171.53</v>
      </c>
      <c r="G32" s="9"/>
      <c r="H32" s="15"/>
      <c r="I32" s="15"/>
      <c r="J32" s="15"/>
      <c r="K32" s="15"/>
      <c r="L32" s="15"/>
      <c r="M32" s="12">
        <f>L32+J32+H32</f>
        <v>0</v>
      </c>
    </row>
    <row r="33" spans="1:13">
      <c r="A33" s="8"/>
      <c r="B33" s="2"/>
      <c r="C33" s="2" t="s">
        <v>120</v>
      </c>
      <c r="D33" s="3" t="s">
        <v>105</v>
      </c>
      <c r="E33" s="2">
        <f>81.5/1000</f>
        <v>8.1500000000000003E-2</v>
      </c>
      <c r="F33" s="87">
        <f>E33*F31</f>
        <v>82.233500000000006</v>
      </c>
      <c r="G33" s="9"/>
      <c r="H33" s="15"/>
      <c r="I33" s="15"/>
      <c r="J33" s="15"/>
      <c r="K33" s="15"/>
      <c r="L33" s="15"/>
      <c r="M33" s="12">
        <f>L33+J33+H33</f>
        <v>0</v>
      </c>
    </row>
    <row r="34" spans="1:13">
      <c r="A34" s="8"/>
      <c r="B34" s="2"/>
      <c r="C34" s="2" t="s">
        <v>172</v>
      </c>
      <c r="D34" s="3" t="s">
        <v>97</v>
      </c>
      <c r="E34" s="2">
        <v>1.01</v>
      </c>
      <c r="F34" s="87">
        <f>F31*E34</f>
        <v>1019.09</v>
      </c>
      <c r="G34" s="9"/>
      <c r="H34" s="15"/>
      <c r="I34" s="15"/>
      <c r="J34" s="15"/>
      <c r="K34" s="15"/>
      <c r="L34" s="15"/>
      <c r="M34" s="12">
        <f>L34+J34+H34</f>
        <v>0</v>
      </c>
    </row>
    <row r="35" spans="1:13">
      <c r="A35" s="8"/>
      <c r="B35" s="2"/>
      <c r="C35" s="2" t="s">
        <v>121</v>
      </c>
      <c r="D35" s="3" t="s">
        <v>105</v>
      </c>
      <c r="E35" s="2">
        <f>3.48/1000</f>
        <v>3.48E-3</v>
      </c>
      <c r="F35" s="87">
        <f>E35*F31</f>
        <v>3.51132</v>
      </c>
      <c r="G35" s="9"/>
      <c r="H35" s="15"/>
      <c r="I35" s="15"/>
      <c r="J35" s="15"/>
      <c r="K35" s="15"/>
      <c r="L35" s="15"/>
      <c r="M35" s="12">
        <f>L35+J35+H35</f>
        <v>0</v>
      </c>
    </row>
    <row r="36" spans="1:13" ht="39">
      <c r="A36" s="77">
        <v>9</v>
      </c>
      <c r="B36" s="41" t="s">
        <v>122</v>
      </c>
      <c r="C36" s="67" t="s">
        <v>155</v>
      </c>
      <c r="D36" s="43" t="s">
        <v>21</v>
      </c>
      <c r="E36" s="43"/>
      <c r="F36" s="90">
        <v>433</v>
      </c>
      <c r="G36" s="41"/>
      <c r="H36" s="41"/>
      <c r="I36" s="41"/>
      <c r="J36" s="41"/>
      <c r="K36" s="41"/>
      <c r="L36" s="41"/>
      <c r="M36" s="44"/>
    </row>
    <row r="37" spans="1:13">
      <c r="A37" s="8"/>
      <c r="B37" s="2"/>
      <c r="C37" s="2" t="s">
        <v>98</v>
      </c>
      <c r="D37" s="17" t="s">
        <v>99</v>
      </c>
      <c r="E37" s="2">
        <f>170/1000</f>
        <v>0.17</v>
      </c>
      <c r="F37" s="87">
        <f>E37*F36</f>
        <v>73.61</v>
      </c>
      <c r="G37" s="9"/>
      <c r="H37" s="15"/>
      <c r="I37" s="15"/>
      <c r="J37" s="15"/>
      <c r="K37" s="15"/>
      <c r="L37" s="15"/>
      <c r="M37" s="12">
        <f>L37+J37+H37</f>
        <v>0</v>
      </c>
    </row>
    <row r="38" spans="1:13">
      <c r="A38" s="8"/>
      <c r="B38" s="2"/>
      <c r="C38" s="2" t="s">
        <v>120</v>
      </c>
      <c r="D38" s="3" t="s">
        <v>105</v>
      </c>
      <c r="E38" s="2">
        <f>81.5/1000</f>
        <v>8.1500000000000003E-2</v>
      </c>
      <c r="F38" s="87">
        <f>E38*F36</f>
        <v>35.289500000000004</v>
      </c>
      <c r="G38" s="9"/>
      <c r="H38" s="15"/>
      <c r="I38" s="15"/>
      <c r="J38" s="15"/>
      <c r="K38" s="15"/>
      <c r="L38" s="15"/>
      <c r="M38" s="12">
        <f>L38+J38+H38</f>
        <v>0</v>
      </c>
    </row>
    <row r="39" spans="1:13">
      <c r="A39" s="8"/>
      <c r="B39" s="2"/>
      <c r="C39" s="2" t="s">
        <v>173</v>
      </c>
      <c r="D39" s="3" t="s">
        <v>97</v>
      </c>
      <c r="E39" s="2">
        <v>1.01</v>
      </c>
      <c r="F39" s="87">
        <f>F36*E39</f>
        <v>437.33</v>
      </c>
      <c r="G39" s="9"/>
      <c r="H39" s="15"/>
      <c r="I39" s="15"/>
      <c r="J39" s="15"/>
      <c r="K39" s="15"/>
      <c r="L39" s="15"/>
      <c r="M39" s="12">
        <f>L39+J39+H39</f>
        <v>0</v>
      </c>
    </row>
    <row r="40" spans="1:13">
      <c r="A40" s="8"/>
      <c r="B40" s="2"/>
      <c r="C40" s="2" t="s">
        <v>121</v>
      </c>
      <c r="D40" s="3" t="s">
        <v>105</v>
      </c>
      <c r="E40" s="2">
        <f>3.48/1000</f>
        <v>3.48E-3</v>
      </c>
      <c r="F40" s="87">
        <f>E40*F36</f>
        <v>1.50684</v>
      </c>
      <c r="G40" s="9"/>
      <c r="H40" s="15"/>
      <c r="I40" s="15"/>
      <c r="J40" s="15"/>
      <c r="K40" s="15"/>
      <c r="L40" s="15"/>
      <c r="M40" s="12">
        <f>L40+J40+H40</f>
        <v>0</v>
      </c>
    </row>
    <row r="41" spans="1:13" ht="39">
      <c r="A41" s="77">
        <v>10</v>
      </c>
      <c r="B41" s="41" t="s">
        <v>123</v>
      </c>
      <c r="C41" s="67" t="s">
        <v>156</v>
      </c>
      <c r="D41" s="43" t="s">
        <v>21</v>
      </c>
      <c r="E41" s="43"/>
      <c r="F41" s="90">
        <v>96</v>
      </c>
      <c r="G41" s="4"/>
      <c r="H41" s="4"/>
      <c r="I41" s="4"/>
      <c r="J41" s="4"/>
      <c r="K41" s="4"/>
      <c r="L41" s="4"/>
      <c r="M41" s="5"/>
    </row>
    <row r="42" spans="1:13">
      <c r="A42" s="8"/>
      <c r="B42" s="2"/>
      <c r="C42" s="2" t="s">
        <v>98</v>
      </c>
      <c r="D42" s="17" t="s">
        <v>99</v>
      </c>
      <c r="E42" s="2">
        <f>170/1000</f>
        <v>0.17</v>
      </c>
      <c r="F42" s="87">
        <f>E42*F41</f>
        <v>16.32</v>
      </c>
      <c r="G42" s="9"/>
      <c r="H42" s="15"/>
      <c r="I42" s="15"/>
      <c r="J42" s="15"/>
      <c r="K42" s="15"/>
      <c r="L42" s="15"/>
      <c r="M42" s="12">
        <f>L42+J42+H42</f>
        <v>0</v>
      </c>
    </row>
    <row r="43" spans="1:13">
      <c r="A43" s="8"/>
      <c r="B43" s="2"/>
      <c r="C43" s="2" t="s">
        <v>120</v>
      </c>
      <c r="D43" s="3" t="s">
        <v>105</v>
      </c>
      <c r="E43" s="2">
        <f>81.5/1000</f>
        <v>8.1500000000000003E-2</v>
      </c>
      <c r="F43" s="87">
        <f>E43*F41</f>
        <v>7.8239999999999998</v>
      </c>
      <c r="G43" s="9"/>
      <c r="H43" s="15"/>
      <c r="I43" s="15"/>
      <c r="J43" s="15"/>
      <c r="K43" s="15"/>
      <c r="L43" s="15"/>
      <c r="M43" s="12">
        <f>L43+J43+H43</f>
        <v>0</v>
      </c>
    </row>
    <row r="44" spans="1:13">
      <c r="A44" s="8"/>
      <c r="B44" s="2"/>
      <c r="C44" s="2" t="s">
        <v>174</v>
      </c>
      <c r="D44" s="3" t="s">
        <v>97</v>
      </c>
      <c r="E44" s="2">
        <v>1.01</v>
      </c>
      <c r="F44" s="87">
        <f>F41*E44</f>
        <v>96.960000000000008</v>
      </c>
      <c r="G44" s="9"/>
      <c r="H44" s="15"/>
      <c r="I44" s="15"/>
      <c r="J44" s="15"/>
      <c r="K44" s="15"/>
      <c r="L44" s="15"/>
      <c r="M44" s="12">
        <f>L44+J44+H44</f>
        <v>0</v>
      </c>
    </row>
    <row r="45" spans="1:13">
      <c r="A45" s="8"/>
      <c r="B45" s="2"/>
      <c r="C45" s="2" t="s">
        <v>121</v>
      </c>
      <c r="D45" s="3" t="s">
        <v>105</v>
      </c>
      <c r="E45" s="2">
        <f>3.48/1000</f>
        <v>3.48E-3</v>
      </c>
      <c r="F45" s="87">
        <f>E45*F41</f>
        <v>0.33407999999999999</v>
      </c>
      <c r="G45" s="9"/>
      <c r="H45" s="15"/>
      <c r="I45" s="15"/>
      <c r="J45" s="15"/>
      <c r="K45" s="15"/>
      <c r="L45" s="15"/>
      <c r="M45" s="12">
        <f>L45+J45+H45</f>
        <v>0</v>
      </c>
    </row>
    <row r="46" spans="1:13" ht="39">
      <c r="A46" s="77">
        <v>11</v>
      </c>
      <c r="B46" s="41" t="s">
        <v>123</v>
      </c>
      <c r="C46" s="67" t="s">
        <v>157</v>
      </c>
      <c r="D46" s="43" t="s">
        <v>21</v>
      </c>
      <c r="E46" s="43"/>
      <c r="F46" s="90">
        <v>190</v>
      </c>
      <c r="G46" s="41"/>
      <c r="H46" s="41"/>
      <c r="I46" s="41"/>
      <c r="J46" s="41"/>
      <c r="K46" s="41"/>
      <c r="L46" s="41"/>
      <c r="M46" s="44"/>
    </row>
    <row r="47" spans="1:13">
      <c r="A47" s="8"/>
      <c r="B47" s="2"/>
      <c r="C47" s="2" t="s">
        <v>98</v>
      </c>
      <c r="D47" s="17" t="s">
        <v>99</v>
      </c>
      <c r="E47" s="2">
        <f>170/1000</f>
        <v>0.17</v>
      </c>
      <c r="F47" s="87">
        <f>E47*F46</f>
        <v>32.300000000000004</v>
      </c>
      <c r="G47" s="9"/>
      <c r="H47" s="15"/>
      <c r="I47" s="15"/>
      <c r="J47" s="15"/>
      <c r="K47" s="15"/>
      <c r="L47" s="15"/>
      <c r="M47" s="12">
        <f>L47+J47+H47</f>
        <v>0</v>
      </c>
    </row>
    <row r="48" spans="1:13">
      <c r="A48" s="8"/>
      <c r="B48" s="2"/>
      <c r="C48" s="2" t="s">
        <v>120</v>
      </c>
      <c r="D48" s="3" t="s">
        <v>105</v>
      </c>
      <c r="E48" s="2">
        <f>81.5/1000</f>
        <v>8.1500000000000003E-2</v>
      </c>
      <c r="F48" s="87">
        <f>E48*F46</f>
        <v>15.485000000000001</v>
      </c>
      <c r="G48" s="9"/>
      <c r="H48" s="15"/>
      <c r="I48" s="15"/>
      <c r="J48" s="15"/>
      <c r="K48" s="15"/>
      <c r="L48" s="15"/>
      <c r="M48" s="12">
        <f>L48+J48+H48</f>
        <v>0</v>
      </c>
    </row>
    <row r="49" spans="1:17">
      <c r="A49" s="8"/>
      <c r="B49" s="2"/>
      <c r="C49" s="2" t="s">
        <v>175</v>
      </c>
      <c r="D49" s="3" t="s">
        <v>97</v>
      </c>
      <c r="E49" s="2">
        <v>1.01</v>
      </c>
      <c r="F49" s="87">
        <f>F46*E49</f>
        <v>191.9</v>
      </c>
      <c r="G49" s="9"/>
      <c r="H49" s="15"/>
      <c r="I49" s="15"/>
      <c r="J49" s="15"/>
      <c r="K49" s="15"/>
      <c r="L49" s="15"/>
      <c r="M49" s="12">
        <f>L49+J49+H49</f>
        <v>0</v>
      </c>
    </row>
    <row r="50" spans="1:17">
      <c r="A50" s="8"/>
      <c r="B50" s="2"/>
      <c r="C50" s="2" t="s">
        <v>121</v>
      </c>
      <c r="D50" s="3" t="s">
        <v>105</v>
      </c>
      <c r="E50" s="2">
        <f>3.48/1000</f>
        <v>3.48E-3</v>
      </c>
      <c r="F50" s="87">
        <f>E50*F46</f>
        <v>0.66120000000000001</v>
      </c>
      <c r="G50" s="9"/>
      <c r="H50" s="15"/>
      <c r="I50" s="15"/>
      <c r="J50" s="15"/>
      <c r="K50" s="15"/>
      <c r="L50" s="15"/>
      <c r="M50" s="12">
        <f>L50+J50+H50</f>
        <v>0</v>
      </c>
    </row>
    <row r="51" spans="1:17" s="7" customFormat="1" ht="26">
      <c r="A51" s="45">
        <v>26</v>
      </c>
      <c r="B51" s="41" t="s">
        <v>124</v>
      </c>
      <c r="C51" s="47" t="s">
        <v>125</v>
      </c>
      <c r="D51" s="47" t="s">
        <v>126</v>
      </c>
      <c r="E51" s="47"/>
      <c r="F51" s="95">
        <f>SUM(F55:F58)</f>
        <v>19</v>
      </c>
      <c r="G51" s="4"/>
      <c r="H51" s="4"/>
      <c r="I51" s="4"/>
      <c r="J51" s="4"/>
      <c r="K51" s="4"/>
      <c r="L51" s="4"/>
      <c r="M51" s="5"/>
      <c r="N51" s="6"/>
    </row>
    <row r="52" spans="1:17" s="7" customFormat="1" ht="21" customHeight="1">
      <c r="A52" s="8"/>
      <c r="B52" s="41"/>
      <c r="C52" s="2" t="s">
        <v>98</v>
      </c>
      <c r="D52" s="17" t="s">
        <v>99</v>
      </c>
      <c r="E52" s="2">
        <f>5.84/10</f>
        <v>0.58399999999999996</v>
      </c>
      <c r="F52" s="87">
        <f>E52*F51</f>
        <v>11.096</v>
      </c>
      <c r="G52" s="4"/>
      <c r="H52" s="11"/>
      <c r="I52" s="11"/>
      <c r="J52" s="4"/>
      <c r="K52" s="4"/>
      <c r="L52" s="4"/>
      <c r="M52" s="12">
        <f t="shared" ref="M52:M58" si="3">L52+J52+H52</f>
        <v>0</v>
      </c>
      <c r="N52" s="6"/>
    </row>
    <row r="53" spans="1:17" s="7" customFormat="1" ht="21" customHeight="1">
      <c r="A53" s="8"/>
      <c r="B53" s="41"/>
      <c r="C53" s="2" t="s">
        <v>120</v>
      </c>
      <c r="D53" s="3" t="s">
        <v>105</v>
      </c>
      <c r="E53" s="2">
        <f>2.27/10</f>
        <v>0.22700000000000001</v>
      </c>
      <c r="F53" s="87">
        <f>E53*F51</f>
        <v>4.3129999999999997</v>
      </c>
      <c r="G53" s="4"/>
      <c r="H53" s="11"/>
      <c r="I53" s="4"/>
      <c r="J53" s="4"/>
      <c r="K53" s="4"/>
      <c r="L53" s="4"/>
      <c r="M53" s="12">
        <f t="shared" si="3"/>
        <v>0</v>
      </c>
      <c r="N53" s="6"/>
    </row>
    <row r="54" spans="1:17" s="7" customFormat="1" ht="21" customHeight="1">
      <c r="A54" s="8"/>
      <c r="B54" s="41"/>
      <c r="C54" s="2" t="s">
        <v>121</v>
      </c>
      <c r="D54" s="3" t="s">
        <v>105</v>
      </c>
      <c r="E54" s="2">
        <f>0.24/10</f>
        <v>2.4E-2</v>
      </c>
      <c r="F54" s="87">
        <f>F51*E54</f>
        <v>0.45600000000000002</v>
      </c>
      <c r="G54" s="4"/>
      <c r="H54" s="11"/>
      <c r="I54" s="4"/>
      <c r="J54" s="4"/>
      <c r="K54" s="4"/>
      <c r="L54" s="4"/>
      <c r="M54" s="12">
        <f t="shared" si="3"/>
        <v>0</v>
      </c>
      <c r="N54" s="6"/>
    </row>
    <row r="55" spans="1:17" s="7" customFormat="1" ht="18.5">
      <c r="A55" s="8"/>
      <c r="B55" s="2"/>
      <c r="C55" s="39" t="s">
        <v>72</v>
      </c>
      <c r="D55" s="3" t="s">
        <v>126</v>
      </c>
      <c r="E55" s="2" t="s">
        <v>127</v>
      </c>
      <c r="F55" s="87">
        <v>1</v>
      </c>
      <c r="G55" s="4"/>
      <c r="H55" s="11"/>
      <c r="I55" s="4"/>
      <c r="J55" s="4"/>
      <c r="K55" s="4"/>
      <c r="L55" s="4"/>
      <c r="M55" s="12">
        <f>H55+J55+L55</f>
        <v>0</v>
      </c>
      <c r="N55" s="6"/>
      <c r="P55" s="25"/>
      <c r="Q55" s="25"/>
    </row>
    <row r="56" spans="1:17" s="7" customFormat="1" ht="18.5">
      <c r="A56" s="8"/>
      <c r="B56" s="2"/>
      <c r="C56" s="1" t="s">
        <v>50</v>
      </c>
      <c r="D56" s="3" t="s">
        <v>126</v>
      </c>
      <c r="E56" s="2" t="s">
        <v>127</v>
      </c>
      <c r="F56" s="87">
        <v>2</v>
      </c>
      <c r="G56" s="4"/>
      <c r="H56" s="11"/>
      <c r="I56" s="4"/>
      <c r="J56" s="4"/>
      <c r="K56" s="4"/>
      <c r="L56" s="4"/>
      <c r="M56" s="12">
        <f>H56+J56+L56</f>
        <v>0</v>
      </c>
      <c r="N56" s="6"/>
      <c r="P56" s="25"/>
      <c r="Q56" s="25"/>
    </row>
    <row r="57" spans="1:17" s="7" customFormat="1" ht="13.5">
      <c r="A57" s="45"/>
      <c r="B57" s="2"/>
      <c r="C57" s="72" t="s">
        <v>73</v>
      </c>
      <c r="D57" s="3" t="s">
        <v>126</v>
      </c>
      <c r="E57" s="2" t="s">
        <v>127</v>
      </c>
      <c r="F57" s="87">
        <v>1</v>
      </c>
      <c r="G57" s="4"/>
      <c r="H57" s="11"/>
      <c r="I57" s="4"/>
      <c r="J57" s="4"/>
      <c r="K57" s="4"/>
      <c r="L57" s="4"/>
      <c r="M57" s="16">
        <f t="shared" ref="M57" si="4">L57+J57+H57</f>
        <v>0</v>
      </c>
      <c r="N57" s="6"/>
    </row>
    <row r="58" spans="1:17" s="7" customFormat="1" ht="13.5">
      <c r="A58" s="45"/>
      <c r="B58" s="2"/>
      <c r="C58" s="39" t="s">
        <v>188</v>
      </c>
      <c r="D58" s="3" t="s">
        <v>126</v>
      </c>
      <c r="E58" s="2" t="s">
        <v>127</v>
      </c>
      <c r="F58" s="87">
        <v>15</v>
      </c>
      <c r="G58" s="4"/>
      <c r="H58" s="11"/>
      <c r="I58" s="4"/>
      <c r="J58" s="4"/>
      <c r="K58" s="4"/>
      <c r="L58" s="4"/>
      <c r="M58" s="16">
        <f t="shared" si="3"/>
        <v>0</v>
      </c>
      <c r="N58" s="6"/>
    </row>
    <row r="59" spans="1:17" s="7" customFormat="1" ht="26">
      <c r="A59" s="45">
        <v>26</v>
      </c>
      <c r="B59" s="41" t="s">
        <v>124</v>
      </c>
      <c r="C59" s="47" t="s">
        <v>187</v>
      </c>
      <c r="D59" s="47" t="s">
        <v>126</v>
      </c>
      <c r="E59" s="47"/>
      <c r="F59" s="95">
        <f>SUM(F63:F65)</f>
        <v>27</v>
      </c>
      <c r="G59" s="4"/>
      <c r="H59" s="4"/>
      <c r="I59" s="4"/>
      <c r="J59" s="4"/>
      <c r="K59" s="4"/>
      <c r="L59" s="4"/>
      <c r="M59" s="5"/>
      <c r="N59" s="6"/>
    </row>
    <row r="60" spans="1:17" s="7" customFormat="1" ht="21" customHeight="1">
      <c r="A60" s="8"/>
      <c r="B60" s="41"/>
      <c r="C60" s="2" t="s">
        <v>98</v>
      </c>
      <c r="D60" s="17" t="s">
        <v>99</v>
      </c>
      <c r="E60" s="2">
        <f>5.84/10</f>
        <v>0.58399999999999996</v>
      </c>
      <c r="F60" s="87">
        <f>E60*F59</f>
        <v>15.767999999999999</v>
      </c>
      <c r="G60" s="4"/>
      <c r="H60" s="11"/>
      <c r="I60" s="11"/>
      <c r="J60" s="4"/>
      <c r="K60" s="4"/>
      <c r="L60" s="4"/>
      <c r="M60" s="12">
        <f t="shared" ref="M60:M62" si="5">L60+J60+H60</f>
        <v>0</v>
      </c>
      <c r="N60" s="6"/>
    </row>
    <row r="61" spans="1:17" s="7" customFormat="1" ht="21" customHeight="1">
      <c r="A61" s="8"/>
      <c r="B61" s="41"/>
      <c r="C61" s="2" t="s">
        <v>120</v>
      </c>
      <c r="D61" s="3" t="s">
        <v>105</v>
      </c>
      <c r="E61" s="2">
        <f>2.27/10</f>
        <v>0.22700000000000001</v>
      </c>
      <c r="F61" s="87">
        <f>E61*F59</f>
        <v>6.1290000000000004</v>
      </c>
      <c r="G61" s="4"/>
      <c r="H61" s="11"/>
      <c r="I61" s="4"/>
      <c r="J61" s="4"/>
      <c r="K61" s="4"/>
      <c r="L61" s="4"/>
      <c r="M61" s="12">
        <f t="shared" si="5"/>
        <v>0</v>
      </c>
      <c r="N61" s="6"/>
    </row>
    <row r="62" spans="1:17" s="7" customFormat="1" ht="21" customHeight="1">
      <c r="A62" s="8"/>
      <c r="B62" s="41"/>
      <c r="C62" s="2" t="s">
        <v>121</v>
      </c>
      <c r="D62" s="3" t="s">
        <v>105</v>
      </c>
      <c r="E62" s="2">
        <f>0.24/10</f>
        <v>2.4E-2</v>
      </c>
      <c r="F62" s="87">
        <f>F59*E62</f>
        <v>0.64800000000000002</v>
      </c>
      <c r="G62" s="4"/>
      <c r="H62" s="11"/>
      <c r="I62" s="4"/>
      <c r="J62" s="4"/>
      <c r="K62" s="4"/>
      <c r="L62" s="4"/>
      <c r="M62" s="12">
        <f t="shared" si="5"/>
        <v>0</v>
      </c>
      <c r="N62" s="6"/>
    </row>
    <row r="63" spans="1:17" s="7" customFormat="1" ht="18.5">
      <c r="A63" s="8"/>
      <c r="B63" s="2"/>
      <c r="C63" s="73" t="s">
        <v>56</v>
      </c>
      <c r="D63" s="40" t="s">
        <v>31</v>
      </c>
      <c r="E63" s="2" t="s">
        <v>127</v>
      </c>
      <c r="F63" s="87">
        <v>11</v>
      </c>
      <c r="G63" s="4"/>
      <c r="H63" s="11"/>
      <c r="I63" s="4"/>
      <c r="J63" s="4"/>
      <c r="K63" s="4"/>
      <c r="L63" s="4"/>
      <c r="M63" s="12">
        <f>H63+J63+L63</f>
        <v>0</v>
      </c>
      <c r="N63" s="6"/>
      <c r="P63" s="25"/>
      <c r="Q63" s="25"/>
    </row>
    <row r="64" spans="1:17" s="7" customFormat="1" ht="18.5">
      <c r="A64" s="8"/>
      <c r="B64" s="2"/>
      <c r="C64" s="73" t="s">
        <v>66</v>
      </c>
      <c r="D64" s="40" t="s">
        <v>31</v>
      </c>
      <c r="E64" s="2" t="s">
        <v>127</v>
      </c>
      <c r="F64" s="87">
        <v>12</v>
      </c>
      <c r="G64" s="4"/>
      <c r="H64" s="11"/>
      <c r="I64" s="4"/>
      <c r="J64" s="4"/>
      <c r="K64" s="4"/>
      <c r="L64" s="4"/>
      <c r="M64" s="12">
        <f>H64+J64+L64</f>
        <v>0</v>
      </c>
      <c r="N64" s="6"/>
      <c r="P64" s="25"/>
      <c r="Q64" s="25"/>
    </row>
    <row r="65" spans="1:14" s="7" customFormat="1" ht="13.5">
      <c r="A65" s="45"/>
      <c r="B65" s="2"/>
      <c r="C65" s="73" t="s">
        <v>67</v>
      </c>
      <c r="D65" s="40" t="s">
        <v>31</v>
      </c>
      <c r="E65" s="2" t="s">
        <v>127</v>
      </c>
      <c r="F65" s="87">
        <v>4</v>
      </c>
      <c r="G65" s="4"/>
      <c r="H65" s="11"/>
      <c r="I65" s="4"/>
      <c r="J65" s="4"/>
      <c r="K65" s="4"/>
      <c r="L65" s="4"/>
      <c r="M65" s="16">
        <f t="shared" ref="M65:M66" si="6">L65+J65+H65</f>
        <v>0</v>
      </c>
      <c r="N65" s="6"/>
    </row>
    <row r="66" spans="1:14" s="7" customFormat="1" ht="13.5">
      <c r="A66" s="45"/>
      <c r="B66" s="2"/>
      <c r="C66" s="1" t="s">
        <v>57</v>
      </c>
      <c r="D66" s="40" t="s">
        <v>31</v>
      </c>
      <c r="E66" s="2" t="s">
        <v>127</v>
      </c>
      <c r="F66" s="87">
        <v>9</v>
      </c>
      <c r="G66" s="4"/>
      <c r="H66" s="11"/>
      <c r="I66" s="4"/>
      <c r="J66" s="4"/>
      <c r="K66" s="4"/>
      <c r="L66" s="4"/>
      <c r="M66" s="16">
        <f t="shared" si="6"/>
        <v>0</v>
      </c>
      <c r="N66" s="6"/>
    </row>
    <row r="67" spans="1:14" s="7" customFormat="1" ht="13.5">
      <c r="A67" s="45"/>
      <c r="B67" s="2"/>
      <c r="C67" s="1" t="s">
        <v>60</v>
      </c>
      <c r="D67" s="40" t="s">
        <v>31</v>
      </c>
      <c r="E67" s="2" t="s">
        <v>127</v>
      </c>
      <c r="F67" s="87">
        <v>6</v>
      </c>
      <c r="G67" s="4"/>
      <c r="H67" s="11"/>
      <c r="I67" s="4"/>
      <c r="J67" s="4"/>
      <c r="K67" s="4"/>
      <c r="L67" s="4"/>
      <c r="M67" s="16">
        <f t="shared" ref="M67" si="7">L67+J67+H67</f>
        <v>0</v>
      </c>
      <c r="N67" s="6"/>
    </row>
    <row r="68" spans="1:14" s="7" customFormat="1" ht="43.5" customHeight="1">
      <c r="A68" s="45">
        <f>A56+1</f>
        <v>1</v>
      </c>
      <c r="B68" s="41" t="s">
        <v>128</v>
      </c>
      <c r="C68" s="47" t="s">
        <v>129</v>
      </c>
      <c r="D68" s="47" t="s">
        <v>126</v>
      </c>
      <c r="E68" s="47"/>
      <c r="F68" s="95">
        <f>SUM(F72:F85)</f>
        <v>222</v>
      </c>
      <c r="G68" s="4"/>
      <c r="H68" s="4"/>
      <c r="I68" s="4"/>
      <c r="J68" s="4"/>
      <c r="K68" s="4"/>
      <c r="L68" s="4"/>
      <c r="M68" s="5"/>
      <c r="N68" s="6"/>
    </row>
    <row r="69" spans="1:14" s="7" customFormat="1" ht="19.5" customHeight="1">
      <c r="A69" s="8"/>
      <c r="B69" s="41"/>
      <c r="C69" s="2" t="s">
        <v>98</v>
      </c>
      <c r="D69" s="17" t="s">
        <v>99</v>
      </c>
      <c r="E69" s="2">
        <f>3.89/10</f>
        <v>0.38900000000000001</v>
      </c>
      <c r="F69" s="87">
        <f>E69*F68</f>
        <v>86.358000000000004</v>
      </c>
      <c r="G69" s="4"/>
      <c r="H69" s="11"/>
      <c r="I69" s="11"/>
      <c r="J69" s="4"/>
      <c r="K69" s="4"/>
      <c r="L69" s="4"/>
      <c r="M69" s="12">
        <f t="shared" ref="M69:M77" si="8">L69+J69+H69</f>
        <v>0</v>
      </c>
      <c r="N69" s="6"/>
    </row>
    <row r="70" spans="1:14">
      <c r="A70" s="8"/>
      <c r="B70" s="41"/>
      <c r="C70" s="2" t="s">
        <v>120</v>
      </c>
      <c r="D70" s="3" t="s">
        <v>105</v>
      </c>
      <c r="E70" s="2">
        <f>1.51/10</f>
        <v>0.151</v>
      </c>
      <c r="F70" s="87">
        <f>E70*F68</f>
        <v>33.521999999999998</v>
      </c>
      <c r="G70" s="4"/>
      <c r="H70" s="11"/>
      <c r="I70" s="4"/>
      <c r="J70" s="4"/>
      <c r="K70" s="4"/>
      <c r="L70" s="4"/>
      <c r="M70" s="12">
        <f t="shared" si="8"/>
        <v>0</v>
      </c>
    </row>
    <row r="71" spans="1:14">
      <c r="A71" s="8"/>
      <c r="B71" s="41"/>
      <c r="C71" s="2" t="s">
        <v>121</v>
      </c>
      <c r="D71" s="3" t="s">
        <v>105</v>
      </c>
      <c r="E71" s="2">
        <f>0.24/10</f>
        <v>2.4E-2</v>
      </c>
      <c r="F71" s="87">
        <f>F68*E71</f>
        <v>5.3280000000000003</v>
      </c>
      <c r="G71" s="4"/>
      <c r="H71" s="11"/>
      <c r="I71" s="4"/>
      <c r="J71" s="4"/>
      <c r="K71" s="4"/>
      <c r="L71" s="4"/>
      <c r="M71" s="12">
        <f t="shared" si="8"/>
        <v>0</v>
      </c>
    </row>
    <row r="72" spans="1:14">
      <c r="A72" s="8"/>
      <c r="B72" s="2"/>
      <c r="C72" s="73" t="s">
        <v>68</v>
      </c>
      <c r="D72" s="40" t="s">
        <v>31</v>
      </c>
      <c r="E72" s="2" t="s">
        <v>127</v>
      </c>
      <c r="F72" s="87">
        <v>1</v>
      </c>
      <c r="G72" s="4"/>
      <c r="H72" s="11"/>
      <c r="I72" s="4"/>
      <c r="J72" s="4"/>
      <c r="K72" s="4"/>
      <c r="L72" s="4"/>
      <c r="M72" s="12">
        <f t="shared" si="8"/>
        <v>0</v>
      </c>
    </row>
    <row r="73" spans="1:14">
      <c r="A73" s="8"/>
      <c r="B73" s="2"/>
      <c r="C73" s="1" t="s">
        <v>52</v>
      </c>
      <c r="D73" s="40" t="s">
        <v>31</v>
      </c>
      <c r="E73" s="2" t="s">
        <v>127</v>
      </c>
      <c r="F73" s="87">
        <v>17</v>
      </c>
      <c r="G73" s="4"/>
      <c r="H73" s="11"/>
      <c r="I73" s="4"/>
      <c r="J73" s="4"/>
      <c r="K73" s="4"/>
      <c r="L73" s="4"/>
      <c r="M73" s="12">
        <f>L73+J73+H73</f>
        <v>0</v>
      </c>
    </row>
    <row r="74" spans="1:14">
      <c r="A74" s="8"/>
      <c r="B74" s="2"/>
      <c r="C74" s="1" t="s">
        <v>53</v>
      </c>
      <c r="D74" s="40" t="s">
        <v>31</v>
      </c>
      <c r="E74" s="2" t="s">
        <v>127</v>
      </c>
      <c r="F74" s="87">
        <v>3</v>
      </c>
      <c r="G74" s="4"/>
      <c r="H74" s="11"/>
      <c r="I74" s="4"/>
      <c r="J74" s="4"/>
      <c r="K74" s="4"/>
      <c r="L74" s="4"/>
      <c r="M74" s="12">
        <f>L74+J74+H74</f>
        <v>0</v>
      </c>
    </row>
    <row r="75" spans="1:14">
      <c r="A75" s="8"/>
      <c r="B75" s="2"/>
      <c r="C75" s="1" t="s">
        <v>54</v>
      </c>
      <c r="D75" s="40" t="s">
        <v>31</v>
      </c>
      <c r="E75" s="2" t="s">
        <v>127</v>
      </c>
      <c r="F75" s="87">
        <v>10</v>
      </c>
      <c r="G75" s="4"/>
      <c r="H75" s="11"/>
      <c r="I75" s="4"/>
      <c r="J75" s="4"/>
      <c r="K75" s="4"/>
      <c r="L75" s="4"/>
      <c r="M75" s="12">
        <f t="shared" si="8"/>
        <v>0</v>
      </c>
    </row>
    <row r="76" spans="1:14">
      <c r="A76" s="8"/>
      <c r="B76" s="2"/>
      <c r="C76" s="1" t="s">
        <v>55</v>
      </c>
      <c r="D76" s="40" t="s">
        <v>31</v>
      </c>
      <c r="E76" s="2" t="s">
        <v>127</v>
      </c>
      <c r="F76" s="87">
        <v>57</v>
      </c>
      <c r="G76" s="4"/>
      <c r="H76" s="11"/>
      <c r="I76" s="4"/>
      <c r="J76" s="4"/>
      <c r="K76" s="4"/>
      <c r="L76" s="4"/>
      <c r="M76" s="12">
        <f t="shared" si="8"/>
        <v>0</v>
      </c>
    </row>
    <row r="77" spans="1:14">
      <c r="A77" s="8"/>
      <c r="B77" s="2"/>
      <c r="C77" s="39" t="s">
        <v>39</v>
      </c>
      <c r="D77" s="40" t="s">
        <v>31</v>
      </c>
      <c r="E77" s="2" t="s">
        <v>127</v>
      </c>
      <c r="F77" s="87">
        <v>57</v>
      </c>
      <c r="G77" s="4"/>
      <c r="H77" s="11"/>
      <c r="I77" s="4"/>
      <c r="J77" s="4"/>
      <c r="K77" s="4"/>
      <c r="L77" s="4"/>
      <c r="M77" s="12">
        <f t="shared" si="8"/>
        <v>0</v>
      </c>
    </row>
    <row r="78" spans="1:14">
      <c r="A78" s="8"/>
      <c r="B78" s="2"/>
      <c r="C78" s="72" t="s">
        <v>74</v>
      </c>
      <c r="D78" s="40" t="s">
        <v>31</v>
      </c>
      <c r="E78" s="2" t="s">
        <v>127</v>
      </c>
      <c r="F78" s="87">
        <v>1</v>
      </c>
      <c r="G78" s="4"/>
      <c r="H78" s="11"/>
      <c r="I78" s="4"/>
      <c r="J78" s="4"/>
      <c r="K78" s="4"/>
      <c r="L78" s="4"/>
      <c r="M78" s="12">
        <f t="shared" ref="M78:M85" si="9">L78+J78+H78</f>
        <v>0</v>
      </c>
    </row>
    <row r="79" spans="1:14">
      <c r="A79" s="8"/>
      <c r="B79" s="2"/>
      <c r="C79" s="73" t="s">
        <v>76</v>
      </c>
      <c r="D79" s="40" t="s">
        <v>31</v>
      </c>
      <c r="E79" s="2" t="s">
        <v>127</v>
      </c>
      <c r="F79" s="87">
        <v>30</v>
      </c>
      <c r="G79" s="4"/>
      <c r="H79" s="11"/>
      <c r="I79" s="4"/>
      <c r="J79" s="4"/>
      <c r="K79" s="4"/>
      <c r="L79" s="4"/>
      <c r="M79" s="12">
        <f t="shared" si="9"/>
        <v>0</v>
      </c>
    </row>
    <row r="80" spans="1:14">
      <c r="A80" s="8"/>
      <c r="B80" s="2"/>
      <c r="C80" s="72" t="s">
        <v>78</v>
      </c>
      <c r="D80" s="40" t="s">
        <v>31</v>
      </c>
      <c r="E80" s="2" t="s">
        <v>127</v>
      </c>
      <c r="F80" s="87">
        <v>30</v>
      </c>
      <c r="G80" s="4"/>
      <c r="H80" s="11"/>
      <c r="I80" s="4"/>
      <c r="J80" s="4"/>
      <c r="K80" s="4"/>
      <c r="L80" s="4"/>
      <c r="M80" s="12">
        <f t="shared" si="9"/>
        <v>0</v>
      </c>
    </row>
    <row r="81" spans="1:14">
      <c r="A81" s="8"/>
      <c r="B81" s="2"/>
      <c r="C81" s="73" t="s">
        <v>58</v>
      </c>
      <c r="D81" s="40" t="s">
        <v>31</v>
      </c>
      <c r="E81" s="2" t="s">
        <v>127</v>
      </c>
      <c r="F81" s="87">
        <v>7</v>
      </c>
      <c r="G81" s="4"/>
      <c r="H81" s="11"/>
      <c r="I81" s="4"/>
      <c r="J81" s="4"/>
      <c r="K81" s="4"/>
      <c r="L81" s="4"/>
      <c r="M81" s="12">
        <f t="shared" si="9"/>
        <v>0</v>
      </c>
    </row>
    <row r="82" spans="1:14">
      <c r="A82" s="8"/>
      <c r="B82" s="2"/>
      <c r="C82" s="73" t="s">
        <v>77</v>
      </c>
      <c r="D82" s="40" t="s">
        <v>31</v>
      </c>
      <c r="E82" s="2" t="s">
        <v>127</v>
      </c>
      <c r="F82" s="87">
        <v>3</v>
      </c>
      <c r="G82" s="4"/>
      <c r="H82" s="11"/>
      <c r="I82" s="4"/>
      <c r="J82" s="4"/>
      <c r="K82" s="4"/>
      <c r="L82" s="4"/>
      <c r="M82" s="12">
        <f t="shared" si="9"/>
        <v>0</v>
      </c>
    </row>
    <row r="83" spans="1:14" ht="26.5">
      <c r="A83" s="45"/>
      <c r="B83" s="2"/>
      <c r="C83" s="72" t="s">
        <v>79</v>
      </c>
      <c r="D83" s="40" t="s">
        <v>31</v>
      </c>
      <c r="E83" s="2" t="s">
        <v>127</v>
      </c>
      <c r="F83" s="87">
        <v>2</v>
      </c>
      <c r="G83" s="4"/>
      <c r="H83" s="11"/>
      <c r="I83" s="4"/>
      <c r="J83" s="4"/>
      <c r="K83" s="4"/>
      <c r="L83" s="4"/>
      <c r="M83" s="12">
        <f t="shared" si="9"/>
        <v>0</v>
      </c>
    </row>
    <row r="84" spans="1:14">
      <c r="A84" s="45"/>
      <c r="B84" s="2"/>
      <c r="C84" s="72" t="s">
        <v>80</v>
      </c>
      <c r="D84" s="40" t="s">
        <v>31</v>
      </c>
      <c r="E84" s="2" t="s">
        <v>127</v>
      </c>
      <c r="F84" s="87">
        <v>3</v>
      </c>
      <c r="G84" s="4"/>
      <c r="H84" s="11"/>
      <c r="I84" s="4"/>
      <c r="J84" s="4"/>
      <c r="K84" s="4"/>
      <c r="L84" s="4"/>
      <c r="M84" s="12">
        <f t="shared" ref="M84" si="10">L84+J84+H84</f>
        <v>0</v>
      </c>
    </row>
    <row r="85" spans="1:14">
      <c r="A85" s="45"/>
      <c r="B85" s="2"/>
      <c r="C85" s="1" t="s">
        <v>61</v>
      </c>
      <c r="D85" s="40" t="s">
        <v>31</v>
      </c>
      <c r="E85" s="2" t="s">
        <v>127</v>
      </c>
      <c r="F85" s="87">
        <v>1</v>
      </c>
      <c r="G85" s="4"/>
      <c r="H85" s="11"/>
      <c r="I85" s="4"/>
      <c r="J85" s="4"/>
      <c r="K85" s="4"/>
      <c r="L85" s="4"/>
      <c r="M85" s="12">
        <f t="shared" si="9"/>
        <v>0</v>
      </c>
    </row>
    <row r="86" spans="1:14" ht="41">
      <c r="A86" s="77">
        <v>12</v>
      </c>
      <c r="B86" s="41" t="s">
        <v>176</v>
      </c>
      <c r="C86" s="68" t="s">
        <v>158</v>
      </c>
      <c r="D86" s="43" t="s">
        <v>21</v>
      </c>
      <c r="E86" s="43"/>
      <c r="F86" s="90">
        <v>142</v>
      </c>
      <c r="G86" s="4"/>
      <c r="H86" s="4"/>
      <c r="I86" s="4"/>
      <c r="J86" s="4"/>
      <c r="K86" s="4"/>
      <c r="L86" s="4"/>
      <c r="M86" s="5"/>
    </row>
    <row r="87" spans="1:14">
      <c r="A87" s="8"/>
      <c r="B87" s="2"/>
      <c r="C87" s="2" t="s">
        <v>98</v>
      </c>
      <c r="D87" s="17" t="s">
        <v>99</v>
      </c>
      <c r="E87" s="2">
        <v>0.245</v>
      </c>
      <c r="F87" s="87">
        <f>E87*F86</f>
        <v>34.79</v>
      </c>
      <c r="G87" s="9"/>
      <c r="H87" s="15"/>
      <c r="I87" s="15"/>
      <c r="J87" s="15"/>
      <c r="K87" s="15"/>
      <c r="L87" s="15"/>
      <c r="M87" s="12">
        <f>L87+J87+H87</f>
        <v>0</v>
      </c>
    </row>
    <row r="88" spans="1:14" s="7" customFormat="1" ht="19.5" customHeight="1">
      <c r="A88" s="8"/>
      <c r="B88" s="2"/>
      <c r="C88" s="2" t="s">
        <v>120</v>
      </c>
      <c r="D88" s="3" t="s">
        <v>105</v>
      </c>
      <c r="E88" s="2">
        <v>0.109</v>
      </c>
      <c r="F88" s="87">
        <f>E88*F86</f>
        <v>15.478</v>
      </c>
      <c r="G88" s="9"/>
      <c r="H88" s="15"/>
      <c r="I88" s="15"/>
      <c r="J88" s="15"/>
      <c r="K88" s="15"/>
      <c r="L88" s="15"/>
      <c r="M88" s="12">
        <f>L88+J88+H88</f>
        <v>0</v>
      </c>
      <c r="N88" s="6"/>
    </row>
    <row r="89" spans="1:14" s="7" customFormat="1" ht="13.5">
      <c r="A89" s="8"/>
      <c r="B89" s="2"/>
      <c r="C89" s="2" t="s">
        <v>177</v>
      </c>
      <c r="D89" s="3" t="s">
        <v>97</v>
      </c>
      <c r="E89" s="2">
        <v>1.01</v>
      </c>
      <c r="F89" s="87">
        <f>F86*E89</f>
        <v>143.41999999999999</v>
      </c>
      <c r="G89" s="9"/>
      <c r="H89" s="15"/>
      <c r="I89" s="15"/>
      <c r="J89" s="15"/>
      <c r="K89" s="15"/>
      <c r="L89" s="15"/>
      <c r="M89" s="12">
        <f>L89+J89+H89</f>
        <v>0</v>
      </c>
      <c r="N89" s="6"/>
    </row>
    <row r="90" spans="1:14" s="7" customFormat="1" ht="15.75" customHeight="1">
      <c r="A90" s="8"/>
      <c r="B90" s="2"/>
      <c r="C90" s="2" t="s">
        <v>121</v>
      </c>
      <c r="D90" s="3" t="s">
        <v>105</v>
      </c>
      <c r="E90" s="2">
        <f>8.88/1000</f>
        <v>8.8800000000000007E-3</v>
      </c>
      <c r="F90" s="87">
        <f>E90*F86</f>
        <v>1.2609600000000001</v>
      </c>
      <c r="G90" s="9"/>
      <c r="H90" s="15"/>
      <c r="I90" s="15"/>
      <c r="J90" s="15"/>
      <c r="K90" s="15"/>
      <c r="L90" s="15"/>
      <c r="M90" s="12">
        <f>L90+J90+H90</f>
        <v>0</v>
      </c>
      <c r="N90" s="6"/>
    </row>
    <row r="91" spans="1:14" s="7" customFormat="1" ht="42" customHeight="1">
      <c r="A91" s="77">
        <v>13</v>
      </c>
      <c r="B91" s="41" t="s">
        <v>178</v>
      </c>
      <c r="C91" s="67" t="s">
        <v>159</v>
      </c>
      <c r="D91" s="43" t="s">
        <v>21</v>
      </c>
      <c r="E91" s="43"/>
      <c r="F91" s="90">
        <v>63.5</v>
      </c>
      <c r="G91" s="41"/>
      <c r="H91" s="41"/>
      <c r="I91" s="41"/>
      <c r="J91" s="41"/>
      <c r="K91" s="41"/>
      <c r="L91" s="41"/>
      <c r="M91" s="44"/>
      <c r="N91" s="6"/>
    </row>
    <row r="92" spans="1:14" s="7" customFormat="1" ht="15.75" customHeight="1">
      <c r="A92" s="8"/>
      <c r="B92" s="2"/>
      <c r="C92" s="2" t="s">
        <v>98</v>
      </c>
      <c r="D92" s="17" t="s">
        <v>99</v>
      </c>
      <c r="E92" s="2">
        <v>0.40300000000000002</v>
      </c>
      <c r="F92" s="87">
        <f>E92*F91</f>
        <v>25.590500000000002</v>
      </c>
      <c r="G92" s="9"/>
      <c r="H92" s="15"/>
      <c r="I92" s="15"/>
      <c r="J92" s="15"/>
      <c r="K92" s="15"/>
      <c r="L92" s="15"/>
      <c r="M92" s="12">
        <f>L92+J92+H92</f>
        <v>0</v>
      </c>
      <c r="N92" s="6"/>
    </row>
    <row r="93" spans="1:14" s="7" customFormat="1" ht="15.75" customHeight="1">
      <c r="A93" s="8"/>
      <c r="B93" s="2"/>
      <c r="C93" s="2" t="s">
        <v>120</v>
      </c>
      <c r="D93" s="3" t="s">
        <v>105</v>
      </c>
      <c r="E93" s="2">
        <v>0.16400000000000001</v>
      </c>
      <c r="F93" s="87">
        <f>E93*F91</f>
        <v>10.414</v>
      </c>
      <c r="G93" s="9"/>
      <c r="H93" s="15"/>
      <c r="I93" s="15"/>
      <c r="J93" s="15"/>
      <c r="K93" s="15"/>
      <c r="L93" s="15"/>
      <c r="M93" s="12">
        <f>L93+J93+H93</f>
        <v>0</v>
      </c>
      <c r="N93" s="6"/>
    </row>
    <row r="94" spans="1:14" s="7" customFormat="1" ht="13.5">
      <c r="A94" s="8"/>
      <c r="B94" s="2"/>
      <c r="C94" s="2" t="s">
        <v>194</v>
      </c>
      <c r="D94" s="3" t="s">
        <v>97</v>
      </c>
      <c r="E94" s="2">
        <v>1.01</v>
      </c>
      <c r="F94" s="87">
        <f>F91*E94</f>
        <v>64.135000000000005</v>
      </c>
      <c r="G94" s="9"/>
      <c r="H94" s="15"/>
      <c r="I94" s="15"/>
      <c r="J94" s="15"/>
      <c r="K94" s="15"/>
      <c r="L94" s="15"/>
      <c r="M94" s="12">
        <f>L94+J94+H94</f>
        <v>0</v>
      </c>
      <c r="N94" s="6"/>
    </row>
    <row r="95" spans="1:14" s="7" customFormat="1" ht="13.5">
      <c r="A95" s="8"/>
      <c r="B95" s="2"/>
      <c r="C95" s="2" t="s">
        <v>121</v>
      </c>
      <c r="D95" s="3" t="s">
        <v>105</v>
      </c>
      <c r="E95" s="2">
        <f>20.4/1000</f>
        <v>2.0399999999999998E-2</v>
      </c>
      <c r="F95" s="87">
        <f>E95*F91</f>
        <v>1.2953999999999999</v>
      </c>
      <c r="G95" s="9"/>
      <c r="H95" s="15"/>
      <c r="I95" s="15"/>
      <c r="J95" s="15"/>
      <c r="K95" s="15"/>
      <c r="L95" s="15"/>
      <c r="M95" s="12">
        <f>L95+J95+H95</f>
        <v>0</v>
      </c>
      <c r="N95" s="6"/>
    </row>
    <row r="96" spans="1:14" s="7" customFormat="1" ht="13">
      <c r="A96" s="77">
        <v>14</v>
      </c>
      <c r="B96" s="61"/>
      <c r="C96" s="43" t="s">
        <v>8</v>
      </c>
      <c r="D96" s="43" t="s">
        <v>21</v>
      </c>
      <c r="E96" s="43"/>
      <c r="F96" s="90">
        <v>1720.5</v>
      </c>
      <c r="G96" s="4"/>
      <c r="H96" s="4"/>
      <c r="I96" s="4"/>
      <c r="J96" s="4"/>
      <c r="K96" s="4"/>
      <c r="L96" s="4"/>
      <c r="M96" s="5"/>
      <c r="N96" s="6"/>
    </row>
    <row r="97" spans="1:14" s="7" customFormat="1" ht="13.5">
      <c r="A97" s="8"/>
      <c r="B97" s="2"/>
      <c r="C97" s="2" t="s">
        <v>98</v>
      </c>
      <c r="D97" s="40" t="s">
        <v>21</v>
      </c>
      <c r="E97" s="2">
        <v>1</v>
      </c>
      <c r="F97" s="87">
        <f>E97*F96</f>
        <v>1720.5</v>
      </c>
      <c r="G97" s="9"/>
      <c r="H97" s="15"/>
      <c r="I97" s="15"/>
      <c r="J97" s="15"/>
      <c r="K97" s="15"/>
      <c r="L97" s="15"/>
      <c r="M97" s="12">
        <f>L97+J97+H97</f>
        <v>0</v>
      </c>
      <c r="N97" s="6"/>
    </row>
    <row r="98" spans="1:14" s="7" customFormat="1" ht="13.5">
      <c r="A98" s="8"/>
      <c r="B98" s="2"/>
      <c r="C98" s="40" t="s">
        <v>8</v>
      </c>
      <c r="D98" s="40" t="s">
        <v>21</v>
      </c>
      <c r="E98" s="40">
        <v>1</v>
      </c>
      <c r="F98" s="96">
        <f>F96*E98</f>
        <v>1720.5</v>
      </c>
      <c r="G98" s="4"/>
      <c r="H98" s="15"/>
      <c r="I98" s="15"/>
      <c r="J98" s="15"/>
      <c r="K98" s="15"/>
      <c r="L98" s="15"/>
      <c r="M98" s="12">
        <f>L98+J98+H98</f>
        <v>0</v>
      </c>
      <c r="N98" s="6"/>
    </row>
    <row r="99" spans="1:14" s="7" customFormat="1" ht="26">
      <c r="A99" s="45">
        <v>36</v>
      </c>
      <c r="B99" s="41" t="s">
        <v>182</v>
      </c>
      <c r="C99" s="41" t="s">
        <v>135</v>
      </c>
      <c r="D99" s="46" t="s">
        <v>133</v>
      </c>
      <c r="E99" s="41"/>
      <c r="F99" s="95">
        <v>8</v>
      </c>
      <c r="G99" s="4"/>
      <c r="H99" s="4"/>
      <c r="I99" s="4"/>
      <c r="J99" s="4"/>
      <c r="K99" s="4"/>
      <c r="L99" s="4"/>
      <c r="M99" s="16"/>
      <c r="N99" s="6"/>
    </row>
    <row r="100" spans="1:14" s="7" customFormat="1" ht="24" customHeight="1">
      <c r="A100" s="45"/>
      <c r="B100" s="2"/>
      <c r="C100" s="2" t="s">
        <v>98</v>
      </c>
      <c r="D100" s="17" t="s">
        <v>99</v>
      </c>
      <c r="E100" s="2">
        <v>2.29</v>
      </c>
      <c r="F100" s="87">
        <f>E100*F99</f>
        <v>18.32</v>
      </c>
      <c r="G100" s="4"/>
      <c r="H100" s="11"/>
      <c r="I100" s="11"/>
      <c r="J100" s="4"/>
      <c r="K100" s="4"/>
      <c r="L100" s="4"/>
      <c r="M100" s="16">
        <f t="shared" ref="M100:M106" si="11">L100+J100+H100</f>
        <v>0</v>
      </c>
      <c r="N100" s="6"/>
    </row>
    <row r="101" spans="1:14" s="7" customFormat="1" ht="13.5" customHeight="1">
      <c r="A101" s="45"/>
      <c r="B101" s="2"/>
      <c r="C101" s="2" t="s">
        <v>120</v>
      </c>
      <c r="D101" s="3" t="s">
        <v>105</v>
      </c>
      <c r="E101" s="2">
        <v>0.09</v>
      </c>
      <c r="F101" s="87">
        <f>E101*F99</f>
        <v>0.72</v>
      </c>
      <c r="G101" s="4"/>
      <c r="H101" s="11"/>
      <c r="I101" s="4"/>
      <c r="J101" s="4"/>
      <c r="K101" s="4"/>
      <c r="L101" s="4"/>
      <c r="M101" s="16">
        <f t="shared" si="11"/>
        <v>0</v>
      </c>
      <c r="N101" s="6"/>
    </row>
    <row r="102" spans="1:14" s="7" customFormat="1" ht="15" customHeight="1">
      <c r="A102" s="45"/>
      <c r="B102" s="2"/>
      <c r="C102" s="2" t="s">
        <v>136</v>
      </c>
      <c r="D102" s="3" t="s">
        <v>126</v>
      </c>
      <c r="E102" s="2" t="s">
        <v>127</v>
      </c>
      <c r="F102" s="87">
        <v>8</v>
      </c>
      <c r="G102" s="4"/>
      <c r="H102" s="11"/>
      <c r="I102" s="4"/>
      <c r="J102" s="4"/>
      <c r="K102" s="4"/>
      <c r="L102" s="4"/>
      <c r="M102" s="16">
        <f t="shared" si="11"/>
        <v>0</v>
      </c>
      <c r="N102" s="6"/>
    </row>
    <row r="103" spans="1:14" s="7" customFormat="1" ht="16.5" customHeight="1">
      <c r="A103" s="45"/>
      <c r="B103" s="2"/>
      <c r="C103" s="2" t="s">
        <v>137</v>
      </c>
      <c r="D103" s="3" t="s">
        <v>126</v>
      </c>
      <c r="E103" s="2" t="s">
        <v>127</v>
      </c>
      <c r="F103" s="87">
        <v>22</v>
      </c>
      <c r="G103" s="4"/>
      <c r="H103" s="11"/>
      <c r="I103" s="4"/>
      <c r="J103" s="4"/>
      <c r="K103" s="4"/>
      <c r="L103" s="4"/>
      <c r="M103" s="16">
        <f t="shared" si="11"/>
        <v>0</v>
      </c>
      <c r="N103" s="6"/>
    </row>
    <row r="104" spans="1:14" s="7" customFormat="1" ht="36" customHeight="1">
      <c r="A104" s="45"/>
      <c r="B104" s="2"/>
      <c r="C104" s="2" t="s">
        <v>138</v>
      </c>
      <c r="D104" s="3" t="s">
        <v>126</v>
      </c>
      <c r="E104" s="2" t="s">
        <v>127</v>
      </c>
      <c r="F104" s="87">
        <v>22</v>
      </c>
      <c r="G104" s="4"/>
      <c r="H104" s="11"/>
      <c r="I104" s="4"/>
      <c r="J104" s="4"/>
      <c r="K104" s="4"/>
      <c r="L104" s="4"/>
      <c r="M104" s="16">
        <f t="shared" si="11"/>
        <v>0</v>
      </c>
      <c r="N104" s="6"/>
    </row>
    <row r="105" spans="1:14" s="7" customFormat="1" ht="15.75" customHeight="1">
      <c r="A105" s="45"/>
      <c r="B105" s="2"/>
      <c r="C105" s="2" t="s">
        <v>139</v>
      </c>
      <c r="D105" s="3" t="s">
        <v>134</v>
      </c>
      <c r="E105" s="2">
        <v>2</v>
      </c>
      <c r="F105" s="87">
        <f>F99*E105</f>
        <v>16</v>
      </c>
      <c r="G105" s="4"/>
      <c r="H105" s="11"/>
      <c r="I105" s="4"/>
      <c r="J105" s="4"/>
      <c r="K105" s="4"/>
      <c r="L105" s="4"/>
      <c r="M105" s="16">
        <f t="shared" si="11"/>
        <v>0</v>
      </c>
      <c r="N105" s="6"/>
    </row>
    <row r="106" spans="1:14" s="7" customFormat="1" ht="15.75" customHeight="1">
      <c r="A106" s="45"/>
      <c r="B106" s="2"/>
      <c r="C106" s="2" t="s">
        <v>121</v>
      </c>
      <c r="D106" s="3" t="s">
        <v>105</v>
      </c>
      <c r="E106" s="2">
        <v>0.68</v>
      </c>
      <c r="F106" s="87">
        <f>F99*E106</f>
        <v>5.44</v>
      </c>
      <c r="G106" s="4"/>
      <c r="H106" s="11"/>
      <c r="I106" s="4"/>
      <c r="J106" s="4"/>
      <c r="K106" s="4"/>
      <c r="L106" s="4"/>
      <c r="M106" s="16">
        <f t="shared" si="11"/>
        <v>0</v>
      </c>
      <c r="N106" s="6"/>
    </row>
    <row r="107" spans="1:14" s="7" customFormat="1" ht="25.5" customHeight="1">
      <c r="A107" s="45">
        <v>37</v>
      </c>
      <c r="B107" s="41" t="s">
        <v>182</v>
      </c>
      <c r="C107" s="41" t="s">
        <v>183</v>
      </c>
      <c r="D107" s="46" t="s">
        <v>133</v>
      </c>
      <c r="E107" s="41"/>
      <c r="F107" s="95">
        <v>3</v>
      </c>
      <c r="G107" s="4"/>
      <c r="H107" s="4"/>
      <c r="I107" s="4"/>
      <c r="J107" s="4"/>
      <c r="K107" s="4"/>
      <c r="L107" s="4"/>
      <c r="M107" s="5"/>
      <c r="N107" s="6"/>
    </row>
    <row r="108" spans="1:14" s="7" customFormat="1" ht="13">
      <c r="A108" s="8"/>
      <c r="B108" s="2"/>
      <c r="C108" s="2" t="s">
        <v>98</v>
      </c>
      <c r="D108" s="17" t="s">
        <v>99</v>
      </c>
      <c r="E108" s="2">
        <v>2.67</v>
      </c>
      <c r="F108" s="87">
        <f>E108*F107</f>
        <v>8.01</v>
      </c>
      <c r="G108" s="4"/>
      <c r="H108" s="11"/>
      <c r="I108" s="11"/>
      <c r="J108" s="4"/>
      <c r="K108" s="4"/>
      <c r="L108" s="4"/>
      <c r="M108" s="12">
        <f t="shared" ref="M108:M114" si="12">L108+J108+H108</f>
        <v>0</v>
      </c>
      <c r="N108" s="6"/>
    </row>
    <row r="109" spans="1:14" s="7" customFormat="1" ht="33.75" customHeight="1">
      <c r="A109" s="8"/>
      <c r="B109" s="2"/>
      <c r="C109" s="2" t="s">
        <v>120</v>
      </c>
      <c r="D109" s="3" t="s">
        <v>105</v>
      </c>
      <c r="E109" s="2">
        <v>0.28999999999999998</v>
      </c>
      <c r="F109" s="87">
        <f>E109*F107</f>
        <v>0.86999999999999988</v>
      </c>
      <c r="G109" s="4"/>
      <c r="H109" s="11"/>
      <c r="I109" s="4"/>
      <c r="J109" s="4"/>
      <c r="K109" s="4"/>
      <c r="L109" s="4"/>
      <c r="M109" s="12">
        <f t="shared" si="12"/>
        <v>0</v>
      </c>
      <c r="N109" s="6"/>
    </row>
    <row r="110" spans="1:14" s="7" customFormat="1" ht="16.5" customHeight="1">
      <c r="A110" s="8"/>
      <c r="B110" s="2"/>
      <c r="C110" s="2" t="s">
        <v>184</v>
      </c>
      <c r="D110" s="3" t="s">
        <v>126</v>
      </c>
      <c r="E110" s="2">
        <v>1</v>
      </c>
      <c r="F110" s="87">
        <f>E110*F107</f>
        <v>3</v>
      </c>
      <c r="G110" s="4"/>
      <c r="H110" s="11"/>
      <c r="I110" s="4"/>
      <c r="J110" s="4"/>
      <c r="K110" s="4"/>
      <c r="L110" s="4"/>
      <c r="M110" s="12">
        <f t="shared" si="12"/>
        <v>0</v>
      </c>
      <c r="N110" s="6"/>
    </row>
    <row r="111" spans="1:14" s="7" customFormat="1" ht="15.75" customHeight="1">
      <c r="A111" s="8"/>
      <c r="B111" s="2"/>
      <c r="C111" s="40" t="s">
        <v>71</v>
      </c>
      <c r="D111" s="40" t="s">
        <v>31</v>
      </c>
      <c r="E111" s="2" t="s">
        <v>127</v>
      </c>
      <c r="F111" s="87">
        <v>6</v>
      </c>
      <c r="G111" s="4"/>
      <c r="H111" s="11"/>
      <c r="I111" s="4"/>
      <c r="J111" s="4"/>
      <c r="K111" s="4"/>
      <c r="L111" s="4"/>
      <c r="M111" s="12">
        <f t="shared" si="12"/>
        <v>0</v>
      </c>
      <c r="N111" s="6"/>
    </row>
    <row r="112" spans="1:14" s="7" customFormat="1" ht="25.5" customHeight="1">
      <c r="A112" s="8"/>
      <c r="B112" s="2"/>
      <c r="C112" s="74" t="s">
        <v>51</v>
      </c>
      <c r="D112" s="40" t="s">
        <v>31</v>
      </c>
      <c r="E112" s="2" t="s">
        <v>127</v>
      </c>
      <c r="F112" s="87">
        <v>6</v>
      </c>
      <c r="G112" s="4"/>
      <c r="H112" s="11"/>
      <c r="I112" s="4"/>
      <c r="J112" s="4"/>
      <c r="K112" s="4"/>
      <c r="L112" s="4"/>
      <c r="M112" s="12">
        <f t="shared" si="12"/>
        <v>0</v>
      </c>
      <c r="N112" s="6"/>
    </row>
    <row r="113" spans="1:14" s="7" customFormat="1" ht="15.75" customHeight="1">
      <c r="A113" s="8"/>
      <c r="B113" s="2"/>
      <c r="C113" s="2" t="s">
        <v>139</v>
      </c>
      <c r="D113" s="3" t="s">
        <v>134</v>
      </c>
      <c r="E113" s="2">
        <v>2</v>
      </c>
      <c r="F113" s="87">
        <f>F107*E113</f>
        <v>6</v>
      </c>
      <c r="G113" s="4"/>
      <c r="H113" s="11"/>
      <c r="I113" s="4"/>
      <c r="J113" s="4"/>
      <c r="K113" s="4"/>
      <c r="L113" s="4"/>
      <c r="M113" s="12">
        <f t="shared" si="12"/>
        <v>0</v>
      </c>
      <c r="N113" s="6"/>
    </row>
    <row r="114" spans="1:14" s="7" customFormat="1" ht="13">
      <c r="A114" s="8"/>
      <c r="B114" s="2"/>
      <c r="C114" s="2" t="s">
        <v>121</v>
      </c>
      <c r="D114" s="3" t="s">
        <v>105</v>
      </c>
      <c r="E114" s="2">
        <v>0.2</v>
      </c>
      <c r="F114" s="87">
        <f>F107*E114</f>
        <v>0.60000000000000009</v>
      </c>
      <c r="G114" s="4"/>
      <c r="H114" s="11"/>
      <c r="I114" s="4"/>
      <c r="J114" s="4"/>
      <c r="K114" s="4"/>
      <c r="L114" s="4"/>
      <c r="M114" s="12">
        <f t="shared" si="12"/>
        <v>0</v>
      </c>
      <c r="N114" s="6"/>
    </row>
    <row r="115" spans="1:14" s="7" customFormat="1" ht="26">
      <c r="A115" s="45"/>
      <c r="B115" s="41" t="s">
        <v>140</v>
      </c>
      <c r="C115" s="41" t="s">
        <v>185</v>
      </c>
      <c r="D115" s="46" t="s">
        <v>133</v>
      </c>
      <c r="E115" s="41"/>
      <c r="F115" s="95">
        <v>57</v>
      </c>
      <c r="G115" s="4"/>
      <c r="H115" s="4"/>
      <c r="I115" s="4"/>
      <c r="J115" s="4"/>
      <c r="K115" s="4"/>
      <c r="L115" s="4"/>
      <c r="M115" s="16"/>
      <c r="N115" s="6"/>
    </row>
    <row r="116" spans="1:14" s="7" customFormat="1" ht="13.5">
      <c r="A116" s="45"/>
      <c r="B116" s="2"/>
      <c r="C116" s="2" t="s">
        <v>98</v>
      </c>
      <c r="D116" s="17" t="s">
        <v>99</v>
      </c>
      <c r="E116" s="2">
        <v>2.67</v>
      </c>
      <c r="F116" s="87">
        <f>E116*F115</f>
        <v>152.19</v>
      </c>
      <c r="G116" s="4"/>
      <c r="H116" s="11"/>
      <c r="I116" s="11"/>
      <c r="J116" s="4"/>
      <c r="K116" s="4"/>
      <c r="L116" s="4"/>
      <c r="M116" s="16">
        <f t="shared" ref="M116:M119" si="13">L116+J116+H116</f>
        <v>0</v>
      </c>
      <c r="N116" s="6"/>
    </row>
    <row r="117" spans="1:14" s="7" customFormat="1">
      <c r="A117" s="45"/>
      <c r="B117" s="2"/>
      <c r="C117" s="2" t="s">
        <v>120</v>
      </c>
      <c r="D117" s="3" t="s">
        <v>105</v>
      </c>
      <c r="E117" s="2">
        <v>0.28999999999999998</v>
      </c>
      <c r="F117" s="87">
        <f>E117*F115</f>
        <v>16.529999999999998</v>
      </c>
      <c r="G117" s="4"/>
      <c r="H117" s="11"/>
      <c r="I117" s="4"/>
      <c r="J117" s="4"/>
      <c r="K117" s="4"/>
      <c r="L117" s="4"/>
      <c r="M117" s="16">
        <f t="shared" si="13"/>
        <v>0</v>
      </c>
      <c r="N117" s="24"/>
    </row>
    <row r="118" spans="1:14" s="7" customFormat="1" ht="13.5">
      <c r="A118" s="45"/>
      <c r="B118" s="2"/>
      <c r="C118" s="2" t="s">
        <v>186</v>
      </c>
      <c r="D118" s="3" t="s">
        <v>126</v>
      </c>
      <c r="E118" s="2">
        <v>1</v>
      </c>
      <c r="F118" s="87">
        <f>E118*F115</f>
        <v>57</v>
      </c>
      <c r="G118" s="4"/>
      <c r="H118" s="11"/>
      <c r="I118" s="4"/>
      <c r="J118" s="4"/>
      <c r="K118" s="4"/>
      <c r="L118" s="4"/>
      <c r="M118" s="16">
        <f t="shared" si="13"/>
        <v>0</v>
      </c>
      <c r="N118" s="6"/>
    </row>
    <row r="119" spans="1:14" s="7" customFormat="1" ht="13.5">
      <c r="A119" s="45"/>
      <c r="B119" s="2"/>
      <c r="C119" s="2" t="s">
        <v>121</v>
      </c>
      <c r="D119" s="3" t="s">
        <v>105</v>
      </c>
      <c r="E119" s="2">
        <v>0.2</v>
      </c>
      <c r="F119" s="87">
        <f>F115*E119</f>
        <v>11.4</v>
      </c>
      <c r="G119" s="4"/>
      <c r="H119" s="11"/>
      <c r="I119" s="4"/>
      <c r="J119" s="4"/>
      <c r="K119" s="4"/>
      <c r="L119" s="4"/>
      <c r="M119" s="16">
        <f t="shared" si="13"/>
        <v>0</v>
      </c>
      <c r="N119" s="6"/>
    </row>
    <row r="120" spans="1:14" s="7" customFormat="1" ht="26">
      <c r="A120" s="45">
        <v>69</v>
      </c>
      <c r="B120" s="41" t="s">
        <v>195</v>
      </c>
      <c r="C120" s="41" t="s">
        <v>141</v>
      </c>
      <c r="D120" s="46" t="s">
        <v>133</v>
      </c>
      <c r="E120" s="41"/>
      <c r="F120" s="95">
        <v>2</v>
      </c>
      <c r="G120" s="4"/>
      <c r="H120" s="4"/>
      <c r="I120" s="4"/>
      <c r="J120" s="4"/>
      <c r="K120" s="4"/>
      <c r="L120" s="4"/>
      <c r="M120" s="5"/>
      <c r="N120" s="6"/>
    </row>
    <row r="121" spans="1:14" s="7" customFormat="1" ht="13">
      <c r="A121" s="8"/>
      <c r="B121" s="2"/>
      <c r="C121" s="2" t="s">
        <v>98</v>
      </c>
      <c r="D121" s="17" t="s">
        <v>99</v>
      </c>
      <c r="E121" s="2">
        <v>4.47</v>
      </c>
      <c r="F121" s="87">
        <f>E121*F120</f>
        <v>8.94</v>
      </c>
      <c r="G121" s="4"/>
      <c r="H121" s="11"/>
      <c r="I121" s="11"/>
      <c r="J121" s="4"/>
      <c r="K121" s="4"/>
      <c r="L121" s="4"/>
      <c r="M121" s="12">
        <f t="shared" ref="M121:M127" si="14">L121+J121+H121</f>
        <v>0</v>
      </c>
      <c r="N121" s="6"/>
    </row>
    <row r="122" spans="1:14">
      <c r="A122" s="8"/>
      <c r="B122" s="2"/>
      <c r="C122" s="2" t="s">
        <v>120</v>
      </c>
      <c r="D122" s="3" t="s">
        <v>105</v>
      </c>
      <c r="E122" s="2">
        <v>0.37</v>
      </c>
      <c r="F122" s="87">
        <f>E122*F120</f>
        <v>0.74</v>
      </c>
      <c r="G122" s="4"/>
      <c r="H122" s="11"/>
      <c r="I122" s="4"/>
      <c r="J122" s="4"/>
      <c r="K122" s="4"/>
      <c r="L122" s="4"/>
      <c r="M122" s="12">
        <f t="shared" si="14"/>
        <v>0</v>
      </c>
    </row>
    <row r="123" spans="1:14">
      <c r="A123" s="8"/>
      <c r="B123" s="2"/>
      <c r="C123" s="2" t="s">
        <v>181</v>
      </c>
      <c r="D123" s="3" t="s">
        <v>126</v>
      </c>
      <c r="E123" s="2">
        <v>1</v>
      </c>
      <c r="F123" s="87">
        <f>E123*F120</f>
        <v>2</v>
      </c>
      <c r="G123" s="4"/>
      <c r="H123" s="11"/>
      <c r="I123" s="4"/>
      <c r="J123" s="4"/>
      <c r="K123" s="4"/>
      <c r="L123" s="4"/>
      <c r="M123" s="12">
        <f t="shared" si="14"/>
        <v>0</v>
      </c>
    </row>
    <row r="124" spans="1:14">
      <c r="A124" s="8"/>
      <c r="B124" s="2"/>
      <c r="C124" s="2" t="s">
        <v>137</v>
      </c>
      <c r="D124" s="3" t="s">
        <v>126</v>
      </c>
      <c r="E124" s="2">
        <v>1</v>
      </c>
      <c r="F124" s="87">
        <f>E124*F120</f>
        <v>2</v>
      </c>
      <c r="G124" s="4"/>
      <c r="H124" s="11"/>
      <c r="I124" s="4"/>
      <c r="J124" s="4"/>
      <c r="K124" s="4"/>
      <c r="L124" s="4"/>
      <c r="M124" s="12">
        <f t="shared" si="14"/>
        <v>0</v>
      </c>
    </row>
    <row r="125" spans="1:14">
      <c r="A125" s="8"/>
      <c r="B125" s="2"/>
      <c r="C125" s="2" t="s">
        <v>196</v>
      </c>
      <c r="D125" s="3" t="s">
        <v>126</v>
      </c>
      <c r="E125" s="2">
        <v>1</v>
      </c>
      <c r="F125" s="87">
        <f>F120*E125</f>
        <v>2</v>
      </c>
      <c r="G125" s="4"/>
      <c r="H125" s="11"/>
      <c r="I125" s="4"/>
      <c r="J125" s="4"/>
      <c r="K125" s="4"/>
      <c r="L125" s="4"/>
      <c r="M125" s="12">
        <f t="shared" si="14"/>
        <v>0</v>
      </c>
    </row>
    <row r="126" spans="1:14">
      <c r="A126" s="8"/>
      <c r="B126" s="2"/>
      <c r="C126" s="2" t="s">
        <v>139</v>
      </c>
      <c r="D126" s="3" t="s">
        <v>134</v>
      </c>
      <c r="E126" s="2">
        <v>2.74</v>
      </c>
      <c r="F126" s="87">
        <f>F120*E126</f>
        <v>5.48</v>
      </c>
      <c r="G126" s="4"/>
      <c r="H126" s="11"/>
      <c r="I126" s="4"/>
      <c r="J126" s="4"/>
      <c r="K126" s="4"/>
      <c r="L126" s="4"/>
      <c r="M126" s="12">
        <f t="shared" si="14"/>
        <v>0</v>
      </c>
    </row>
    <row r="127" spans="1:14">
      <c r="A127" s="8"/>
      <c r="B127" s="2"/>
      <c r="C127" s="2" t="s">
        <v>121</v>
      </c>
      <c r="D127" s="3" t="s">
        <v>105</v>
      </c>
      <c r="E127" s="2">
        <v>0.22</v>
      </c>
      <c r="F127" s="87">
        <f>F120*E127</f>
        <v>0.44</v>
      </c>
      <c r="G127" s="4"/>
      <c r="H127" s="11"/>
      <c r="I127" s="4"/>
      <c r="J127" s="4"/>
      <c r="K127" s="4"/>
      <c r="L127" s="4"/>
      <c r="M127" s="12">
        <f t="shared" si="14"/>
        <v>0</v>
      </c>
    </row>
    <row r="128" spans="1:14" ht="26">
      <c r="A128" s="26">
        <v>29</v>
      </c>
      <c r="B128" s="27" t="s">
        <v>130</v>
      </c>
      <c r="C128" s="27" t="s">
        <v>131</v>
      </c>
      <c r="D128" s="28" t="s">
        <v>101</v>
      </c>
      <c r="E128" s="29"/>
      <c r="F128" s="97">
        <f>58*1.5*1.5*0.2</f>
        <v>26.1</v>
      </c>
      <c r="G128" s="4"/>
      <c r="H128" s="4"/>
      <c r="I128" s="4"/>
      <c r="J128" s="4"/>
      <c r="K128" s="4"/>
      <c r="L128" s="4"/>
      <c r="M128" s="5"/>
    </row>
    <row r="129" spans="1:14">
      <c r="A129" s="30"/>
      <c r="B129" s="29"/>
      <c r="C129" s="2" t="s">
        <v>98</v>
      </c>
      <c r="D129" s="31" t="s">
        <v>99</v>
      </c>
      <c r="E129" s="29">
        <v>0.89</v>
      </c>
      <c r="F129" s="98">
        <f>E129*F128</f>
        <v>23.229000000000003</v>
      </c>
      <c r="G129" s="23"/>
      <c r="H129" s="11"/>
      <c r="I129" s="23"/>
      <c r="J129" s="4"/>
      <c r="K129" s="23"/>
      <c r="L129" s="4"/>
      <c r="M129" s="12">
        <f>L129+J129+H129</f>
        <v>0</v>
      </c>
    </row>
    <row r="130" spans="1:14">
      <c r="A130" s="30"/>
      <c r="B130" s="23"/>
      <c r="C130" s="2" t="s">
        <v>120</v>
      </c>
      <c r="D130" s="3" t="s">
        <v>105</v>
      </c>
      <c r="E130" s="29">
        <v>0.37</v>
      </c>
      <c r="F130" s="98">
        <f>E130*F128</f>
        <v>9.657</v>
      </c>
      <c r="G130" s="23"/>
      <c r="H130" s="11"/>
      <c r="I130" s="23"/>
      <c r="J130" s="4"/>
      <c r="K130" s="23"/>
      <c r="L130" s="4"/>
      <c r="M130" s="12">
        <f>L130+J130+H130</f>
        <v>0</v>
      </c>
    </row>
    <row r="131" spans="1:14">
      <c r="A131" s="30"/>
      <c r="B131" s="9"/>
      <c r="C131" s="13" t="s">
        <v>106</v>
      </c>
      <c r="D131" s="9" t="s">
        <v>101</v>
      </c>
      <c r="E131" s="9">
        <f>126/100</f>
        <v>1.26</v>
      </c>
      <c r="F131" s="98">
        <f>F128*E131</f>
        <v>32.886000000000003</v>
      </c>
      <c r="G131" s="9"/>
      <c r="H131" s="11"/>
      <c r="I131" s="23"/>
      <c r="J131" s="4"/>
      <c r="K131" s="23"/>
      <c r="L131" s="4"/>
      <c r="M131" s="12">
        <f>L131+J131+H131</f>
        <v>0</v>
      </c>
    </row>
    <row r="132" spans="1:14">
      <c r="A132" s="8"/>
      <c r="B132" s="2"/>
      <c r="C132" s="2" t="s">
        <v>121</v>
      </c>
      <c r="D132" s="3" t="s">
        <v>105</v>
      </c>
      <c r="E132" s="2">
        <v>0.02</v>
      </c>
      <c r="F132" s="87">
        <f>E132*F128</f>
        <v>0.52200000000000002</v>
      </c>
      <c r="G132" s="4"/>
      <c r="H132" s="11"/>
      <c r="I132" s="4"/>
      <c r="J132" s="4"/>
      <c r="K132" s="4"/>
      <c r="L132" s="4"/>
      <c r="M132" s="12">
        <f>L132+J132+H132</f>
        <v>0</v>
      </c>
    </row>
    <row r="133" spans="1:14" ht="39">
      <c r="A133" s="8"/>
      <c r="B133" s="41" t="s">
        <v>132</v>
      </c>
      <c r="C133" s="41" t="s">
        <v>179</v>
      </c>
      <c r="D133" s="41" t="s">
        <v>101</v>
      </c>
      <c r="E133" s="46"/>
      <c r="F133" s="95">
        <f>59*0.75</f>
        <v>44.25</v>
      </c>
      <c r="G133" s="4"/>
      <c r="H133" s="4"/>
      <c r="I133" s="4"/>
      <c r="J133" s="4"/>
      <c r="K133" s="4"/>
      <c r="L133" s="4"/>
      <c r="M133" s="5"/>
    </row>
    <row r="134" spans="1:14">
      <c r="A134" s="8"/>
      <c r="B134" s="2"/>
      <c r="C134" s="2" t="s">
        <v>98</v>
      </c>
      <c r="D134" s="17" t="s">
        <v>99</v>
      </c>
      <c r="E134" s="2">
        <v>10.6</v>
      </c>
      <c r="F134" s="87">
        <f>E134*F133</f>
        <v>469.05</v>
      </c>
      <c r="G134" s="4"/>
      <c r="H134" s="11"/>
      <c r="I134" s="11"/>
      <c r="J134" s="4"/>
      <c r="K134" s="4"/>
      <c r="L134" s="4"/>
      <c r="M134" s="12">
        <f t="shared" ref="M134:M135" si="15">L134+J134+H134</f>
        <v>0</v>
      </c>
    </row>
    <row r="135" spans="1:14">
      <c r="A135" s="8"/>
      <c r="B135" s="2"/>
      <c r="C135" s="2" t="s">
        <v>120</v>
      </c>
      <c r="D135" s="3" t="s">
        <v>105</v>
      </c>
      <c r="E135" s="2">
        <v>7.14</v>
      </c>
      <c r="F135" s="87">
        <f>E135*F133</f>
        <v>315.94499999999999</v>
      </c>
      <c r="G135" s="4"/>
      <c r="H135" s="11"/>
      <c r="I135" s="4"/>
      <c r="J135" s="4"/>
      <c r="K135" s="4"/>
      <c r="L135" s="4"/>
      <c r="M135" s="12">
        <f t="shared" si="15"/>
        <v>0</v>
      </c>
    </row>
    <row r="136" spans="1:14">
      <c r="A136" s="77">
        <v>15</v>
      </c>
      <c r="B136" s="61"/>
      <c r="C136" s="69" t="s">
        <v>160</v>
      </c>
      <c r="D136" s="43" t="s">
        <v>31</v>
      </c>
      <c r="E136" s="43"/>
      <c r="F136" s="99">
        <v>59</v>
      </c>
      <c r="G136" s="2"/>
      <c r="H136" s="11"/>
      <c r="I136" s="23"/>
      <c r="J136" s="4"/>
      <c r="K136" s="23"/>
      <c r="L136" s="4"/>
      <c r="M136" s="12">
        <f>L136+J136+H136</f>
        <v>0</v>
      </c>
    </row>
    <row r="137" spans="1:14">
      <c r="A137" s="77">
        <v>16</v>
      </c>
      <c r="B137" s="61"/>
      <c r="C137" s="67" t="s">
        <v>161</v>
      </c>
      <c r="D137" s="43" t="s">
        <v>31</v>
      </c>
      <c r="E137" s="43"/>
      <c r="F137" s="99">
        <v>59</v>
      </c>
      <c r="G137" s="4"/>
      <c r="H137" s="11"/>
      <c r="I137" s="23"/>
      <c r="J137" s="4"/>
      <c r="K137" s="23"/>
      <c r="L137" s="4"/>
      <c r="M137" s="12">
        <f t="shared" ref="M137:M141" si="16">L137+J137+H137</f>
        <v>0</v>
      </c>
    </row>
    <row r="138" spans="1:14">
      <c r="A138" s="77">
        <v>17</v>
      </c>
      <c r="B138" s="61"/>
      <c r="C138" s="69" t="s">
        <v>162</v>
      </c>
      <c r="D138" s="43" t="s">
        <v>31</v>
      </c>
      <c r="E138" s="43"/>
      <c r="F138" s="99">
        <v>59</v>
      </c>
      <c r="G138" s="2"/>
      <c r="H138" s="11"/>
      <c r="I138" s="23"/>
      <c r="J138" s="4"/>
      <c r="K138" s="23"/>
      <c r="L138" s="4"/>
      <c r="M138" s="12">
        <f t="shared" si="16"/>
        <v>0</v>
      </c>
    </row>
    <row r="139" spans="1:14">
      <c r="A139" s="77">
        <v>18</v>
      </c>
      <c r="B139" s="61"/>
      <c r="C139" s="67" t="s">
        <v>163</v>
      </c>
      <c r="D139" s="43" t="s">
        <v>31</v>
      </c>
      <c r="E139" s="43"/>
      <c r="F139" s="99">
        <v>59</v>
      </c>
      <c r="G139" s="4"/>
      <c r="H139" s="11"/>
      <c r="I139" s="23"/>
      <c r="J139" s="4"/>
      <c r="K139" s="23"/>
      <c r="L139" s="4"/>
      <c r="M139" s="12">
        <f t="shared" si="16"/>
        <v>0</v>
      </c>
    </row>
    <row r="140" spans="1:14" s="7" customFormat="1" ht="13">
      <c r="A140" s="77"/>
      <c r="B140" s="61"/>
      <c r="C140" s="74" t="s">
        <v>82</v>
      </c>
      <c r="D140" s="40" t="s">
        <v>189</v>
      </c>
      <c r="E140" s="40"/>
      <c r="F140" s="99">
        <v>115.7</v>
      </c>
      <c r="G140" s="2"/>
      <c r="H140" s="11"/>
      <c r="I140" s="23"/>
      <c r="J140" s="4"/>
      <c r="K140" s="23"/>
      <c r="L140" s="4"/>
      <c r="M140" s="12">
        <f t="shared" ref="M140" si="17">L140+J140+H140</f>
        <v>0</v>
      </c>
      <c r="N140" s="32"/>
    </row>
    <row r="141" spans="1:14" s="7" customFormat="1" ht="13">
      <c r="A141" s="77">
        <v>19</v>
      </c>
      <c r="B141" s="61"/>
      <c r="C141" s="43" t="s">
        <v>34</v>
      </c>
      <c r="D141" s="43" t="s">
        <v>31</v>
      </c>
      <c r="E141" s="43"/>
      <c r="F141" s="99">
        <v>290</v>
      </c>
      <c r="G141" s="2"/>
      <c r="H141" s="11"/>
      <c r="I141" s="23"/>
      <c r="J141" s="4"/>
      <c r="K141" s="23"/>
      <c r="L141" s="4"/>
      <c r="M141" s="12">
        <f t="shared" si="16"/>
        <v>0</v>
      </c>
      <c r="N141" s="32"/>
    </row>
    <row r="142" spans="1:14" s="7" customFormat="1" ht="13.5">
      <c r="A142" s="8"/>
      <c r="B142" s="2"/>
      <c r="C142" s="2" t="s">
        <v>121</v>
      </c>
      <c r="D142" s="3" t="s">
        <v>105</v>
      </c>
      <c r="E142" s="2">
        <v>6.61</v>
      </c>
      <c r="F142" s="87">
        <f>E142*F133</f>
        <v>292.49250000000001</v>
      </c>
      <c r="G142" s="9"/>
      <c r="H142" s="15"/>
      <c r="I142" s="15"/>
      <c r="J142" s="15"/>
      <c r="K142" s="15"/>
      <c r="L142" s="15"/>
      <c r="M142" s="12">
        <f>L142+J142+H142</f>
        <v>0</v>
      </c>
      <c r="N142" s="6"/>
    </row>
    <row r="143" spans="1:14" s="7" customFormat="1" ht="39">
      <c r="A143" s="8"/>
      <c r="B143" s="41" t="s">
        <v>132</v>
      </c>
      <c r="C143" s="41" t="s">
        <v>180</v>
      </c>
      <c r="D143" s="41" t="s">
        <v>101</v>
      </c>
      <c r="E143" s="46"/>
      <c r="F143" s="95">
        <f>1.242*5</f>
        <v>6.21</v>
      </c>
      <c r="G143" s="4"/>
      <c r="H143" s="4"/>
      <c r="I143" s="4"/>
      <c r="J143" s="4"/>
      <c r="K143" s="4"/>
      <c r="L143" s="4"/>
      <c r="M143" s="5"/>
      <c r="N143" s="6"/>
    </row>
    <row r="144" spans="1:14" s="7" customFormat="1" ht="13">
      <c r="A144" s="8"/>
      <c r="B144" s="2"/>
      <c r="C144" s="2" t="s">
        <v>98</v>
      </c>
      <c r="D144" s="17" t="s">
        <v>99</v>
      </c>
      <c r="E144" s="2">
        <v>10.6</v>
      </c>
      <c r="F144" s="87">
        <f>E144*F143</f>
        <v>65.825999999999993</v>
      </c>
      <c r="G144" s="4"/>
      <c r="H144" s="11"/>
      <c r="I144" s="11"/>
      <c r="J144" s="4"/>
      <c r="K144" s="4"/>
      <c r="L144" s="4"/>
      <c r="M144" s="12">
        <f t="shared" ref="M144:M145" si="18">L144+J144+H144</f>
        <v>0</v>
      </c>
      <c r="N144" s="6"/>
    </row>
    <row r="145" spans="1:14" s="7" customFormat="1" ht="13">
      <c r="A145" s="8"/>
      <c r="B145" s="2"/>
      <c r="C145" s="2" t="s">
        <v>120</v>
      </c>
      <c r="D145" s="3" t="s">
        <v>105</v>
      </c>
      <c r="E145" s="2">
        <v>7.14</v>
      </c>
      <c r="F145" s="87">
        <f>E145*F143</f>
        <v>44.339399999999998</v>
      </c>
      <c r="G145" s="4"/>
      <c r="H145" s="11"/>
      <c r="I145" s="4"/>
      <c r="J145" s="4"/>
      <c r="K145" s="4"/>
      <c r="L145" s="4"/>
      <c r="M145" s="12">
        <f t="shared" si="18"/>
        <v>0</v>
      </c>
      <c r="N145" s="6"/>
    </row>
    <row r="146" spans="1:14" s="7" customFormat="1" ht="22.5" customHeight="1">
      <c r="A146" s="77">
        <v>20</v>
      </c>
      <c r="B146" s="61"/>
      <c r="C146" s="70" t="s">
        <v>164</v>
      </c>
      <c r="D146" s="43" t="s">
        <v>31</v>
      </c>
      <c r="E146" s="43"/>
      <c r="F146" s="99">
        <v>5</v>
      </c>
      <c r="G146" s="4"/>
      <c r="H146" s="11"/>
      <c r="I146" s="23"/>
      <c r="J146" s="4"/>
      <c r="K146" s="23"/>
      <c r="L146" s="4"/>
      <c r="M146" s="12">
        <f>L146+J146+H146</f>
        <v>0</v>
      </c>
      <c r="N146" s="6"/>
    </row>
    <row r="147" spans="1:14" s="7" customFormat="1" ht="30" customHeight="1">
      <c r="A147" s="77">
        <v>21</v>
      </c>
      <c r="B147" s="61"/>
      <c r="C147" s="67" t="s">
        <v>165</v>
      </c>
      <c r="D147" s="43" t="s">
        <v>31</v>
      </c>
      <c r="E147" s="43"/>
      <c r="F147" s="99">
        <v>5</v>
      </c>
      <c r="G147" s="41"/>
      <c r="H147" s="11"/>
      <c r="I147" s="23"/>
      <c r="J147" s="4"/>
      <c r="K147" s="23"/>
      <c r="L147" s="4"/>
      <c r="M147" s="12">
        <f t="shared" ref="M147:M152" si="19">L147+J147+H147</f>
        <v>0</v>
      </c>
      <c r="N147" s="6"/>
    </row>
    <row r="148" spans="1:14">
      <c r="A148" s="77">
        <v>22</v>
      </c>
      <c r="B148" s="61"/>
      <c r="C148" s="68" t="s">
        <v>166</v>
      </c>
      <c r="D148" s="43" t="s">
        <v>31</v>
      </c>
      <c r="E148" s="43"/>
      <c r="F148" s="99">
        <v>5</v>
      </c>
      <c r="G148" s="4"/>
      <c r="H148" s="11"/>
      <c r="I148" s="23"/>
      <c r="J148" s="4"/>
      <c r="K148" s="23"/>
      <c r="L148" s="4"/>
      <c r="M148" s="12">
        <f t="shared" si="19"/>
        <v>0</v>
      </c>
    </row>
    <row r="149" spans="1:14">
      <c r="A149" s="77">
        <v>23</v>
      </c>
      <c r="B149" s="61"/>
      <c r="C149" s="68" t="s">
        <v>167</v>
      </c>
      <c r="D149" s="43" t="s">
        <v>31</v>
      </c>
      <c r="E149" s="43"/>
      <c r="F149" s="99">
        <v>5</v>
      </c>
      <c r="G149" s="41"/>
      <c r="H149" s="11"/>
      <c r="I149" s="23"/>
      <c r="J149" s="4"/>
      <c r="K149" s="23"/>
      <c r="L149" s="4"/>
      <c r="M149" s="12">
        <f t="shared" si="19"/>
        <v>0</v>
      </c>
    </row>
    <row r="150" spans="1:14" s="7" customFormat="1" ht="30" customHeight="1">
      <c r="A150" s="77"/>
      <c r="B150" s="61"/>
      <c r="C150" s="75" t="s">
        <v>83</v>
      </c>
      <c r="D150" s="40" t="s">
        <v>189</v>
      </c>
      <c r="E150" s="40"/>
      <c r="F150" s="99">
        <v>17.8</v>
      </c>
      <c r="G150" s="2"/>
      <c r="H150" s="11"/>
      <c r="I150" s="23"/>
      <c r="J150" s="4"/>
      <c r="K150" s="23"/>
      <c r="L150" s="4"/>
      <c r="M150" s="12">
        <f t="shared" ref="M150" si="20">L150+J150+H150</f>
        <v>0</v>
      </c>
      <c r="N150" s="32"/>
    </row>
    <row r="151" spans="1:14" s="7" customFormat="1" ht="30" customHeight="1">
      <c r="A151" s="77"/>
      <c r="B151" s="61"/>
      <c r="C151" s="72" t="s">
        <v>84</v>
      </c>
      <c r="D151" s="40" t="s">
        <v>189</v>
      </c>
      <c r="E151" s="40"/>
      <c r="F151" s="99">
        <v>368.5</v>
      </c>
      <c r="G151" s="2"/>
      <c r="H151" s="11"/>
      <c r="I151" s="23"/>
      <c r="J151" s="4"/>
      <c r="K151" s="23"/>
      <c r="L151" s="4"/>
      <c r="M151" s="12">
        <f t="shared" si="19"/>
        <v>0</v>
      </c>
      <c r="N151" s="32"/>
    </row>
    <row r="152" spans="1:14">
      <c r="A152" s="77">
        <v>24</v>
      </c>
      <c r="B152" s="61"/>
      <c r="C152" s="43" t="s">
        <v>34</v>
      </c>
      <c r="D152" s="43" t="s">
        <v>31</v>
      </c>
      <c r="E152" s="43"/>
      <c r="F152" s="99">
        <v>25</v>
      </c>
      <c r="G152" s="4"/>
      <c r="H152" s="11"/>
      <c r="I152" s="23"/>
      <c r="J152" s="4"/>
      <c r="K152" s="23"/>
      <c r="L152" s="4"/>
      <c r="M152" s="12">
        <f t="shared" si="19"/>
        <v>0</v>
      </c>
    </row>
    <row r="153" spans="1:14">
      <c r="A153" s="8"/>
      <c r="B153" s="2"/>
      <c r="C153" s="2" t="s">
        <v>121</v>
      </c>
      <c r="D153" s="3" t="s">
        <v>105</v>
      </c>
      <c r="E153" s="2">
        <v>6.61</v>
      </c>
      <c r="F153" s="87">
        <f>E153*F143</f>
        <v>41.048100000000005</v>
      </c>
      <c r="G153" s="9"/>
      <c r="H153" s="15"/>
      <c r="I153" s="15"/>
      <c r="J153" s="15"/>
      <c r="K153" s="15"/>
      <c r="L153" s="15"/>
      <c r="M153" s="12">
        <f>L153+J153+H153</f>
        <v>0</v>
      </c>
    </row>
    <row r="154" spans="1:14">
      <c r="A154" s="33"/>
      <c r="B154" s="47"/>
      <c r="C154" s="47" t="s">
        <v>142</v>
      </c>
      <c r="D154" s="47"/>
      <c r="E154" s="47"/>
      <c r="F154" s="95"/>
      <c r="G154" s="47"/>
      <c r="H154" s="47">
        <f>SUM(H6:H153)</f>
        <v>0</v>
      </c>
      <c r="I154" s="47"/>
      <c r="J154" s="47">
        <f t="shared" ref="J154:M154" si="21">SUM(J6:J153)</f>
        <v>0</v>
      </c>
      <c r="K154" s="47"/>
      <c r="L154" s="47">
        <f t="shared" si="21"/>
        <v>0</v>
      </c>
      <c r="M154" s="47">
        <f t="shared" si="21"/>
        <v>0</v>
      </c>
    </row>
    <row r="155" spans="1:14">
      <c r="A155" s="34"/>
      <c r="B155" s="22"/>
      <c r="C155" s="41" t="s">
        <v>143</v>
      </c>
      <c r="D155" s="35"/>
      <c r="E155" s="36"/>
      <c r="F155" s="100"/>
      <c r="G155" s="35"/>
      <c r="H155" s="35"/>
      <c r="I155" s="35"/>
      <c r="J155" s="35"/>
      <c r="K155" s="35"/>
      <c r="L155" s="35"/>
      <c r="M155" s="82">
        <f>H154*E155</f>
        <v>0</v>
      </c>
    </row>
    <row r="156" spans="1:14">
      <c r="A156" s="34"/>
      <c r="B156" s="37"/>
      <c r="C156" s="41" t="s">
        <v>142</v>
      </c>
      <c r="D156" s="38"/>
      <c r="E156" s="36"/>
      <c r="F156" s="101"/>
      <c r="G156" s="38"/>
      <c r="H156" s="38"/>
      <c r="I156" s="38"/>
      <c r="J156" s="38"/>
      <c r="K156" s="38"/>
      <c r="L156" s="38"/>
      <c r="M156" s="82">
        <f>M154+M155</f>
        <v>0</v>
      </c>
    </row>
    <row r="157" spans="1:14">
      <c r="A157" s="34"/>
      <c r="B157" s="37"/>
      <c r="C157" s="41" t="s">
        <v>144</v>
      </c>
      <c r="D157" s="35"/>
      <c r="E157" s="36"/>
      <c r="F157" s="100"/>
      <c r="G157" s="35"/>
      <c r="H157" s="35"/>
      <c r="I157" s="35"/>
      <c r="J157" s="35"/>
      <c r="K157" s="35"/>
      <c r="L157" s="35"/>
      <c r="M157" s="82">
        <f>M156*E157</f>
        <v>0</v>
      </c>
    </row>
    <row r="158" spans="1:14">
      <c r="A158" s="34"/>
      <c r="B158" s="37"/>
      <c r="C158" s="41" t="s">
        <v>142</v>
      </c>
      <c r="D158" s="35"/>
      <c r="E158" s="36"/>
      <c r="F158" s="100"/>
      <c r="G158" s="35"/>
      <c r="H158" s="35"/>
      <c r="I158" s="35"/>
      <c r="J158" s="35"/>
      <c r="K158" s="35"/>
      <c r="L158" s="35"/>
      <c r="M158" s="82">
        <f>M156+M157</f>
        <v>0</v>
      </c>
    </row>
    <row r="159" spans="1:14">
      <c r="A159" s="34"/>
      <c r="B159" s="37"/>
      <c r="C159" s="41" t="s">
        <v>145</v>
      </c>
      <c r="D159" s="35"/>
      <c r="E159" s="36"/>
      <c r="F159" s="100"/>
      <c r="G159" s="35"/>
      <c r="H159" s="35"/>
      <c r="I159" s="35"/>
      <c r="J159" s="35"/>
      <c r="K159" s="35"/>
      <c r="L159" s="35"/>
      <c r="M159" s="82">
        <f>M158*E159</f>
        <v>0</v>
      </c>
    </row>
    <row r="160" spans="1:14">
      <c r="A160" s="34"/>
      <c r="B160" s="37"/>
      <c r="C160" s="41" t="s">
        <v>142</v>
      </c>
      <c r="D160" s="35"/>
      <c r="E160" s="36"/>
      <c r="F160" s="100"/>
      <c r="G160" s="35"/>
      <c r="H160" s="35"/>
      <c r="I160" s="35"/>
      <c r="J160" s="35"/>
      <c r="K160" s="35"/>
      <c r="L160" s="35"/>
      <c r="M160" s="82">
        <f>M158+M159</f>
        <v>0</v>
      </c>
    </row>
    <row r="161" spans="1:13">
      <c r="A161" s="34"/>
      <c r="B161" s="37"/>
      <c r="C161" s="41" t="s">
        <v>190</v>
      </c>
      <c r="D161" s="35"/>
      <c r="E161" s="36"/>
      <c r="F161" s="100"/>
      <c r="G161" s="35"/>
      <c r="H161" s="35"/>
      <c r="I161" s="35"/>
      <c r="J161" s="35"/>
      <c r="K161" s="35"/>
      <c r="L161" s="35"/>
      <c r="M161" s="82">
        <f>M160*E161</f>
        <v>0</v>
      </c>
    </row>
    <row r="162" spans="1:13">
      <c r="A162" s="34"/>
      <c r="B162" s="37"/>
      <c r="C162" s="41" t="s">
        <v>142</v>
      </c>
      <c r="D162" s="35"/>
      <c r="E162" s="36"/>
      <c r="F162" s="100"/>
      <c r="G162" s="35"/>
      <c r="H162" s="35"/>
      <c r="I162" s="35"/>
      <c r="J162" s="35"/>
      <c r="K162" s="35"/>
      <c r="L162" s="35"/>
      <c r="M162" s="82">
        <f>M161+M160</f>
        <v>0</v>
      </c>
    </row>
    <row r="163" spans="1:13">
      <c r="A163" s="34"/>
      <c r="B163" s="37"/>
      <c r="C163" s="41" t="s">
        <v>191</v>
      </c>
      <c r="D163" s="35"/>
      <c r="E163" s="36"/>
      <c r="F163" s="100"/>
      <c r="G163" s="35"/>
      <c r="H163" s="35"/>
      <c r="I163" s="35"/>
      <c r="J163" s="35"/>
      <c r="K163" s="35"/>
      <c r="L163" s="35"/>
      <c r="M163" s="82">
        <f>M162*E163</f>
        <v>0</v>
      </c>
    </row>
    <row r="164" spans="1:13" ht="21.65" customHeight="1" thickBot="1">
      <c r="A164" s="83"/>
      <c r="B164" s="84"/>
      <c r="C164" s="84" t="s">
        <v>142</v>
      </c>
      <c r="D164" s="84"/>
      <c r="E164" s="84"/>
      <c r="F164" s="84"/>
      <c r="G164" s="84"/>
      <c r="H164" s="84"/>
      <c r="I164" s="84"/>
      <c r="J164" s="84"/>
      <c r="K164" s="84"/>
      <c r="L164" s="84"/>
      <c r="M164" s="85">
        <f>M162+M163</f>
        <v>0</v>
      </c>
    </row>
  </sheetData>
  <protectedRanges>
    <protectedRange sqref="G11:M11 G12:J12" name="Range1_1"/>
  </protectedRanges>
  <autoFilter ref="A4:M164" xr:uid="{00000000-0009-0000-0000-000002000000}"/>
  <mergeCells count="10">
    <mergeCell ref="G2:H2"/>
    <mergeCell ref="I2:J2"/>
    <mergeCell ref="K2:L2"/>
    <mergeCell ref="M2:M3"/>
    <mergeCell ref="A1:F1"/>
    <mergeCell ref="A2:A3"/>
    <mergeCell ref="C2:C3"/>
    <mergeCell ref="D2:D3"/>
    <mergeCell ref="B2:B3"/>
    <mergeCell ref="E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opLeftCell="A25" workbookViewId="0">
      <selection activeCell="B10" sqref="B10"/>
    </sheetView>
  </sheetViews>
  <sheetFormatPr defaultColWidth="8.90625" defaultRowHeight="14.5"/>
  <cols>
    <col min="1" max="1" width="5.36328125" style="103" customWidth="1"/>
    <col min="2" max="2" width="56.08984375" style="103" customWidth="1"/>
    <col min="3" max="3" width="8.90625" style="103"/>
    <col min="4" max="4" width="13" style="103" customWidth="1"/>
    <col min="5" max="16384" width="8.90625" style="103"/>
  </cols>
  <sheetData>
    <row r="1" spans="1:4" ht="37.25" customHeight="1">
      <c r="A1" s="143" t="s">
        <v>0</v>
      </c>
      <c r="B1" s="143"/>
      <c r="C1" s="143"/>
      <c r="D1" s="143"/>
    </row>
    <row r="2" spans="1:4" ht="23.4" customHeight="1">
      <c r="A2" s="144" t="s">
        <v>9</v>
      </c>
      <c r="B2" s="145" t="s">
        <v>10</v>
      </c>
      <c r="C2" s="146" t="s">
        <v>11</v>
      </c>
      <c r="D2" s="146" t="s">
        <v>12</v>
      </c>
    </row>
    <row r="3" spans="1:4">
      <c r="A3" s="144"/>
      <c r="B3" s="145"/>
      <c r="C3" s="146"/>
      <c r="D3" s="146"/>
    </row>
    <row r="4" spans="1:4">
      <c r="A4" s="104">
        <v>1</v>
      </c>
      <c r="B4" s="105" t="s">
        <v>1</v>
      </c>
      <c r="C4" s="106" t="s">
        <v>85</v>
      </c>
      <c r="D4" s="106" t="s">
        <v>13</v>
      </c>
    </row>
    <row r="5" spans="1:4" ht="25">
      <c r="A5" s="104">
        <v>2</v>
      </c>
      <c r="B5" s="105" t="s">
        <v>2</v>
      </c>
      <c r="C5" s="106" t="s">
        <v>85</v>
      </c>
      <c r="D5" s="106" t="s">
        <v>14</v>
      </c>
    </row>
    <row r="6" spans="1:4" ht="25">
      <c r="A6" s="104">
        <v>3</v>
      </c>
      <c r="B6" s="105" t="s">
        <v>3</v>
      </c>
      <c r="C6" s="106" t="s">
        <v>85</v>
      </c>
      <c r="D6" s="106" t="s">
        <v>15</v>
      </c>
    </row>
    <row r="7" spans="1:4">
      <c r="A7" s="104">
        <v>4</v>
      </c>
      <c r="B7" s="107" t="s">
        <v>4</v>
      </c>
      <c r="C7" s="106" t="s">
        <v>85</v>
      </c>
      <c r="D7" s="106" t="s">
        <v>16</v>
      </c>
    </row>
    <row r="8" spans="1:4">
      <c r="A8" s="104">
        <v>5</v>
      </c>
      <c r="B8" s="105" t="s">
        <v>5</v>
      </c>
      <c r="C8" s="106" t="s">
        <v>85</v>
      </c>
      <c r="D8" s="106" t="s">
        <v>17</v>
      </c>
    </row>
    <row r="9" spans="1:4">
      <c r="A9" s="104">
        <v>6</v>
      </c>
      <c r="B9" s="105" t="s">
        <v>6</v>
      </c>
      <c r="C9" s="106" t="s">
        <v>85</v>
      </c>
      <c r="D9" s="106" t="s">
        <v>18</v>
      </c>
    </row>
    <row r="10" spans="1:4">
      <c r="A10" s="104">
        <v>7</v>
      </c>
      <c r="B10" s="105" t="s">
        <v>7</v>
      </c>
      <c r="C10" s="106" t="s">
        <v>85</v>
      </c>
      <c r="D10" s="106" t="s">
        <v>19</v>
      </c>
    </row>
    <row r="11" spans="1:4" ht="25">
      <c r="A11" s="104">
        <v>8</v>
      </c>
      <c r="B11" s="108" t="s">
        <v>20</v>
      </c>
      <c r="C11" s="109" t="s">
        <v>21</v>
      </c>
      <c r="D11" s="106" t="s">
        <v>22</v>
      </c>
    </row>
    <row r="12" spans="1:4" ht="25">
      <c r="A12" s="104">
        <v>9</v>
      </c>
      <c r="B12" s="108" t="s">
        <v>23</v>
      </c>
      <c r="C12" s="109" t="s">
        <v>21</v>
      </c>
      <c r="D12" s="106">
        <v>433</v>
      </c>
    </row>
    <row r="13" spans="1:4" ht="25">
      <c r="A13" s="104">
        <v>10</v>
      </c>
      <c r="B13" s="108" t="s">
        <v>24</v>
      </c>
      <c r="C13" s="106" t="s">
        <v>21</v>
      </c>
      <c r="D13" s="106" t="s">
        <v>25</v>
      </c>
    </row>
    <row r="14" spans="1:4" ht="25">
      <c r="A14" s="104">
        <v>11</v>
      </c>
      <c r="B14" s="108" t="s">
        <v>26</v>
      </c>
      <c r="C14" s="106" t="s">
        <v>21</v>
      </c>
      <c r="D14" s="106" t="s">
        <v>27</v>
      </c>
    </row>
    <row r="15" spans="1:4" ht="27.5">
      <c r="A15" s="104">
        <v>12</v>
      </c>
      <c r="B15" s="110" t="s">
        <v>192</v>
      </c>
      <c r="C15" s="106" t="s">
        <v>21</v>
      </c>
      <c r="D15" s="106" t="s">
        <v>28</v>
      </c>
    </row>
    <row r="16" spans="1:4" ht="25">
      <c r="A16" s="104">
        <v>13</v>
      </c>
      <c r="B16" s="110" t="s">
        <v>193</v>
      </c>
      <c r="C16" s="109" t="s">
        <v>21</v>
      </c>
      <c r="D16" s="109" t="s">
        <v>29</v>
      </c>
    </row>
    <row r="17" spans="1:4">
      <c r="A17" s="104">
        <v>14</v>
      </c>
      <c r="B17" s="107" t="s">
        <v>8</v>
      </c>
      <c r="C17" s="106" t="s">
        <v>21</v>
      </c>
      <c r="D17" s="106" t="s">
        <v>30</v>
      </c>
    </row>
    <row r="18" spans="1:4">
      <c r="A18" s="104">
        <v>15</v>
      </c>
      <c r="B18" s="111" t="s">
        <v>63</v>
      </c>
      <c r="C18" s="109" t="s">
        <v>31</v>
      </c>
      <c r="D18" s="112">
        <v>59</v>
      </c>
    </row>
    <row r="19" spans="1:4">
      <c r="A19" s="104">
        <v>16</v>
      </c>
      <c r="B19" s="113" t="s">
        <v>32</v>
      </c>
      <c r="C19" s="109" t="s">
        <v>31</v>
      </c>
      <c r="D19" s="112">
        <v>59</v>
      </c>
    </row>
    <row r="20" spans="1:4">
      <c r="A20" s="104">
        <v>17</v>
      </c>
      <c r="B20" s="111" t="s">
        <v>64</v>
      </c>
      <c r="C20" s="109" t="s">
        <v>31</v>
      </c>
      <c r="D20" s="112">
        <v>59</v>
      </c>
    </row>
    <row r="21" spans="1:4">
      <c r="A21" s="104">
        <v>18</v>
      </c>
      <c r="B21" s="114" t="s">
        <v>33</v>
      </c>
      <c r="C21" s="106" t="s">
        <v>31</v>
      </c>
      <c r="D21" s="112">
        <v>59</v>
      </c>
    </row>
    <row r="22" spans="1:4">
      <c r="A22" s="104">
        <v>19</v>
      </c>
      <c r="B22" s="107" t="s">
        <v>34</v>
      </c>
      <c r="C22" s="109" t="s">
        <v>31</v>
      </c>
      <c r="D22" s="112">
        <v>290</v>
      </c>
    </row>
    <row r="23" spans="1:4">
      <c r="A23" s="104">
        <v>20</v>
      </c>
      <c r="B23" s="115" t="s">
        <v>35</v>
      </c>
      <c r="C23" s="109" t="s">
        <v>31</v>
      </c>
      <c r="D23" s="112">
        <v>5</v>
      </c>
    </row>
    <row r="24" spans="1:4">
      <c r="A24" s="104">
        <v>21</v>
      </c>
      <c r="B24" s="116" t="s">
        <v>36</v>
      </c>
      <c r="C24" s="109" t="s">
        <v>31</v>
      </c>
      <c r="D24" s="112">
        <v>5</v>
      </c>
    </row>
    <row r="25" spans="1:4">
      <c r="A25" s="104">
        <v>22</v>
      </c>
      <c r="B25" s="117" t="s">
        <v>86</v>
      </c>
      <c r="C25" s="109" t="s">
        <v>31</v>
      </c>
      <c r="D25" s="112">
        <v>5</v>
      </c>
    </row>
    <row r="26" spans="1:4">
      <c r="A26" s="104">
        <v>23</v>
      </c>
      <c r="B26" s="117" t="s">
        <v>87</v>
      </c>
      <c r="C26" s="109" t="s">
        <v>31</v>
      </c>
      <c r="D26" s="112">
        <v>5</v>
      </c>
    </row>
    <row r="27" spans="1:4">
      <c r="A27" s="104">
        <v>24</v>
      </c>
      <c r="B27" s="118" t="s">
        <v>34</v>
      </c>
      <c r="C27" s="109" t="s">
        <v>31</v>
      </c>
      <c r="D27" s="112">
        <v>25</v>
      </c>
    </row>
    <row r="28" spans="1:4">
      <c r="A28" s="119"/>
      <c r="B28" s="119"/>
      <c r="C28" s="119"/>
      <c r="D28" s="119"/>
    </row>
  </sheetData>
  <mergeCells count="5">
    <mergeCell ref="A1:D1"/>
    <mergeCell ref="A2:A3"/>
    <mergeCell ref="B2:B3"/>
    <mergeCell ref="C2:C3"/>
    <mergeCell ref="D2:D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"/>
  <sheetViews>
    <sheetView topLeftCell="A34" workbookViewId="0">
      <selection activeCell="B12" sqref="B12"/>
    </sheetView>
  </sheetViews>
  <sheetFormatPr defaultColWidth="8.90625" defaultRowHeight="14.5"/>
  <cols>
    <col min="1" max="1" width="5.36328125" style="103" customWidth="1"/>
    <col min="2" max="2" width="61.08984375" style="103" customWidth="1"/>
    <col min="3" max="3" width="8.90625" style="103"/>
    <col min="4" max="4" width="13" style="103" customWidth="1"/>
    <col min="5" max="16384" width="8.90625" style="103"/>
  </cols>
  <sheetData>
    <row r="1" spans="1:4" ht="37.25" customHeight="1">
      <c r="A1" s="143" t="s">
        <v>37</v>
      </c>
      <c r="B1" s="143"/>
      <c r="C1" s="143"/>
      <c r="D1" s="143"/>
    </row>
    <row r="2" spans="1:4" ht="23.4" customHeight="1">
      <c r="A2" s="147" t="s">
        <v>9</v>
      </c>
      <c r="B2" s="147" t="s">
        <v>10</v>
      </c>
      <c r="C2" s="147" t="s">
        <v>11</v>
      </c>
      <c r="D2" s="147" t="s">
        <v>12</v>
      </c>
    </row>
    <row r="3" spans="1:4">
      <c r="A3" s="147"/>
      <c r="B3" s="147"/>
      <c r="C3" s="147"/>
      <c r="D3" s="147"/>
    </row>
    <row r="4" spans="1:4">
      <c r="A4" s="104">
        <v>1</v>
      </c>
      <c r="B4" s="120" t="s">
        <v>65</v>
      </c>
      <c r="C4" s="121" t="s">
        <v>21</v>
      </c>
      <c r="D4" s="121" t="s">
        <v>22</v>
      </c>
    </row>
    <row r="5" spans="1:4">
      <c r="A5" s="104">
        <v>2</v>
      </c>
      <c r="B5" s="122" t="s">
        <v>44</v>
      </c>
      <c r="C5" s="121" t="s">
        <v>21</v>
      </c>
      <c r="D5" s="121">
        <v>433</v>
      </c>
    </row>
    <row r="6" spans="1:4">
      <c r="A6" s="104">
        <v>3</v>
      </c>
      <c r="B6" s="122" t="s">
        <v>45</v>
      </c>
      <c r="C6" s="121" t="s">
        <v>21</v>
      </c>
      <c r="D6" s="121" t="s">
        <v>25</v>
      </c>
    </row>
    <row r="7" spans="1:4">
      <c r="A7" s="104">
        <v>4</v>
      </c>
      <c r="B7" s="122" t="s">
        <v>46</v>
      </c>
      <c r="C7" s="121" t="s">
        <v>21</v>
      </c>
      <c r="D7" s="121" t="s">
        <v>27</v>
      </c>
    </row>
    <row r="8" spans="1:4">
      <c r="A8" s="104">
        <v>5</v>
      </c>
      <c r="B8" s="120" t="s">
        <v>47</v>
      </c>
      <c r="C8" s="121" t="s">
        <v>38</v>
      </c>
      <c r="D8" s="123">
        <v>8</v>
      </c>
    </row>
    <row r="9" spans="1:4">
      <c r="A9" s="104">
        <v>5</v>
      </c>
      <c r="B9" s="120" t="s">
        <v>62</v>
      </c>
      <c r="C9" s="121" t="s">
        <v>38</v>
      </c>
      <c r="D9" s="123">
        <v>3</v>
      </c>
    </row>
    <row r="10" spans="1:4">
      <c r="A10" s="104">
        <v>7</v>
      </c>
      <c r="B10" s="122" t="s">
        <v>48</v>
      </c>
      <c r="C10" s="121" t="s">
        <v>38</v>
      </c>
      <c r="D10" s="123">
        <v>57</v>
      </c>
    </row>
    <row r="11" spans="1:4">
      <c r="A11" s="104">
        <v>8</v>
      </c>
      <c r="B11" s="122" t="s">
        <v>49</v>
      </c>
      <c r="C11" s="121" t="s">
        <v>38</v>
      </c>
      <c r="D11" s="123">
        <v>2</v>
      </c>
    </row>
    <row r="12" spans="1:4">
      <c r="A12" s="104">
        <v>9</v>
      </c>
      <c r="B12" s="124" t="s">
        <v>72</v>
      </c>
      <c r="C12" s="121" t="s">
        <v>31</v>
      </c>
      <c r="D12" s="123">
        <v>1</v>
      </c>
    </row>
    <row r="13" spans="1:4">
      <c r="A13" s="104">
        <v>10</v>
      </c>
      <c r="B13" s="122" t="s">
        <v>50</v>
      </c>
      <c r="C13" s="121" t="s">
        <v>31</v>
      </c>
      <c r="D13" s="123">
        <v>2</v>
      </c>
    </row>
    <row r="14" spans="1:4">
      <c r="A14" s="104">
        <v>11</v>
      </c>
      <c r="B14" s="125" t="s">
        <v>73</v>
      </c>
      <c r="C14" s="121" t="s">
        <v>31</v>
      </c>
      <c r="D14" s="123">
        <v>1</v>
      </c>
    </row>
    <row r="15" spans="1:4">
      <c r="A15" s="104">
        <v>12</v>
      </c>
      <c r="B15" s="125" t="s">
        <v>74</v>
      </c>
      <c r="C15" s="121" t="s">
        <v>31</v>
      </c>
      <c r="D15" s="123">
        <v>1</v>
      </c>
    </row>
    <row r="16" spans="1:4">
      <c r="A16" s="104">
        <v>13</v>
      </c>
      <c r="B16" s="124" t="s">
        <v>69</v>
      </c>
      <c r="C16" s="121" t="s">
        <v>31</v>
      </c>
      <c r="D16" s="123">
        <v>22</v>
      </c>
    </row>
    <row r="17" spans="1:4">
      <c r="A17" s="104">
        <v>14</v>
      </c>
      <c r="B17" s="120" t="s">
        <v>70</v>
      </c>
      <c r="C17" s="121" t="s">
        <v>31</v>
      </c>
      <c r="D17" s="123">
        <v>22</v>
      </c>
    </row>
    <row r="18" spans="1:4">
      <c r="A18" s="104">
        <v>15</v>
      </c>
      <c r="B18" s="124" t="s">
        <v>71</v>
      </c>
      <c r="C18" s="121" t="s">
        <v>31</v>
      </c>
      <c r="D18" s="123">
        <v>6</v>
      </c>
    </row>
    <row r="19" spans="1:4">
      <c r="A19" s="104">
        <v>16</v>
      </c>
      <c r="B19" s="120" t="s">
        <v>51</v>
      </c>
      <c r="C19" s="121" t="s">
        <v>31</v>
      </c>
      <c r="D19" s="123">
        <v>6</v>
      </c>
    </row>
    <row r="20" spans="1:4">
      <c r="A20" s="104">
        <v>17</v>
      </c>
      <c r="B20" s="120" t="s">
        <v>68</v>
      </c>
      <c r="C20" s="121" t="s">
        <v>31</v>
      </c>
      <c r="D20" s="123">
        <v>1</v>
      </c>
    </row>
    <row r="21" spans="1:4">
      <c r="A21" s="104">
        <v>18</v>
      </c>
      <c r="B21" s="122" t="s">
        <v>52</v>
      </c>
      <c r="C21" s="121" t="s">
        <v>31</v>
      </c>
      <c r="D21" s="123">
        <v>17</v>
      </c>
    </row>
    <row r="22" spans="1:4">
      <c r="A22" s="104">
        <v>19</v>
      </c>
      <c r="B22" s="122" t="s">
        <v>53</v>
      </c>
      <c r="C22" s="121" t="s">
        <v>31</v>
      </c>
      <c r="D22" s="123">
        <v>3</v>
      </c>
    </row>
    <row r="23" spans="1:4">
      <c r="A23" s="104">
        <v>20</v>
      </c>
      <c r="B23" s="122" t="s">
        <v>54</v>
      </c>
      <c r="C23" s="121" t="s">
        <v>31</v>
      </c>
      <c r="D23" s="123">
        <v>10</v>
      </c>
    </row>
    <row r="24" spans="1:4">
      <c r="A24" s="104">
        <v>21</v>
      </c>
      <c r="B24" s="122" t="s">
        <v>55</v>
      </c>
      <c r="C24" s="121" t="s">
        <v>31</v>
      </c>
      <c r="D24" s="123">
        <v>57</v>
      </c>
    </row>
    <row r="25" spans="1:4">
      <c r="A25" s="104">
        <v>22</v>
      </c>
      <c r="B25" s="126" t="s">
        <v>39</v>
      </c>
      <c r="C25" s="127" t="s">
        <v>31</v>
      </c>
      <c r="D25" s="128">
        <v>57</v>
      </c>
    </row>
    <row r="26" spans="1:4">
      <c r="A26" s="104">
        <v>23</v>
      </c>
      <c r="B26" s="129" t="s">
        <v>56</v>
      </c>
      <c r="C26" s="121" t="s">
        <v>31</v>
      </c>
      <c r="D26" s="123">
        <v>11</v>
      </c>
    </row>
    <row r="27" spans="1:4">
      <c r="A27" s="104">
        <v>24</v>
      </c>
      <c r="B27" s="129" t="s">
        <v>66</v>
      </c>
      <c r="C27" s="121" t="s">
        <v>31</v>
      </c>
      <c r="D27" s="123">
        <v>12</v>
      </c>
    </row>
    <row r="28" spans="1:4">
      <c r="A28" s="104">
        <v>25</v>
      </c>
      <c r="B28" s="129" t="s">
        <v>67</v>
      </c>
      <c r="C28" s="121" t="s">
        <v>31</v>
      </c>
      <c r="D28" s="123">
        <v>4</v>
      </c>
    </row>
    <row r="29" spans="1:4">
      <c r="A29" s="104">
        <v>26</v>
      </c>
      <c r="B29" s="130" t="s">
        <v>57</v>
      </c>
      <c r="C29" s="121" t="s">
        <v>31</v>
      </c>
      <c r="D29" s="123">
        <v>9</v>
      </c>
    </row>
    <row r="30" spans="1:4">
      <c r="A30" s="104">
        <v>27</v>
      </c>
      <c r="B30" s="131" t="s">
        <v>75</v>
      </c>
      <c r="C30" s="121" t="s">
        <v>31</v>
      </c>
      <c r="D30" s="123">
        <v>15</v>
      </c>
    </row>
    <row r="31" spans="1:4" ht="24" customHeight="1">
      <c r="A31" s="104">
        <v>28</v>
      </c>
      <c r="B31" s="129" t="s">
        <v>76</v>
      </c>
      <c r="C31" s="121" t="s">
        <v>31</v>
      </c>
      <c r="D31" s="123">
        <v>30</v>
      </c>
    </row>
    <row r="32" spans="1:4" ht="23" customHeight="1">
      <c r="A32" s="104">
        <v>29</v>
      </c>
      <c r="B32" s="131" t="s">
        <v>78</v>
      </c>
      <c r="C32" s="121" t="s">
        <v>31</v>
      </c>
      <c r="D32" s="123">
        <v>30</v>
      </c>
    </row>
    <row r="33" spans="1:4">
      <c r="A33" s="104">
        <v>30</v>
      </c>
      <c r="B33" s="129" t="s">
        <v>58</v>
      </c>
      <c r="C33" s="121" t="s">
        <v>31</v>
      </c>
      <c r="D33" s="123">
        <v>7</v>
      </c>
    </row>
    <row r="34" spans="1:4">
      <c r="A34" s="104">
        <v>31</v>
      </c>
      <c r="B34" s="129" t="s">
        <v>77</v>
      </c>
      <c r="C34" s="121" t="s">
        <v>31</v>
      </c>
      <c r="D34" s="123">
        <v>3</v>
      </c>
    </row>
    <row r="35" spans="1:4">
      <c r="A35" s="104">
        <v>32</v>
      </c>
      <c r="B35" s="131" t="s">
        <v>79</v>
      </c>
      <c r="C35" s="121" t="s">
        <v>31</v>
      </c>
      <c r="D35" s="123">
        <v>2</v>
      </c>
    </row>
    <row r="36" spans="1:4">
      <c r="A36" s="104">
        <v>33</v>
      </c>
      <c r="B36" s="131" t="s">
        <v>80</v>
      </c>
      <c r="C36" s="121" t="s">
        <v>31</v>
      </c>
      <c r="D36" s="123">
        <v>3</v>
      </c>
    </row>
    <row r="37" spans="1:4">
      <c r="A37" s="104">
        <v>34</v>
      </c>
      <c r="B37" s="132" t="s">
        <v>81</v>
      </c>
      <c r="C37" s="121" t="s">
        <v>21</v>
      </c>
      <c r="D37" s="121" t="s">
        <v>28</v>
      </c>
    </row>
    <row r="38" spans="1:4">
      <c r="A38" s="104">
        <v>35</v>
      </c>
      <c r="B38" s="129" t="s">
        <v>59</v>
      </c>
      <c r="C38" s="121" t="s">
        <v>21</v>
      </c>
      <c r="D38" s="121" t="s">
        <v>29</v>
      </c>
    </row>
    <row r="39" spans="1:4">
      <c r="A39" s="104">
        <v>36</v>
      </c>
      <c r="B39" s="129" t="s">
        <v>82</v>
      </c>
      <c r="C39" s="121" t="s">
        <v>40</v>
      </c>
      <c r="D39" s="121" t="s">
        <v>41</v>
      </c>
    </row>
    <row r="40" spans="1:4" ht="15">
      <c r="A40" s="104">
        <v>37</v>
      </c>
      <c r="B40" s="131" t="s">
        <v>83</v>
      </c>
      <c r="C40" s="121" t="s">
        <v>40</v>
      </c>
      <c r="D40" s="121" t="s">
        <v>42</v>
      </c>
    </row>
    <row r="41" spans="1:4">
      <c r="A41" s="104">
        <v>38</v>
      </c>
      <c r="B41" s="131" t="s">
        <v>84</v>
      </c>
      <c r="C41" s="121" t="s">
        <v>40</v>
      </c>
      <c r="D41" s="121" t="s">
        <v>43</v>
      </c>
    </row>
    <row r="42" spans="1:4">
      <c r="A42" s="104">
        <v>39</v>
      </c>
      <c r="B42" s="130" t="s">
        <v>60</v>
      </c>
      <c r="C42" s="121" t="s">
        <v>31</v>
      </c>
      <c r="D42" s="123">
        <v>6</v>
      </c>
    </row>
    <row r="43" spans="1:4">
      <c r="A43" s="104">
        <v>40</v>
      </c>
      <c r="B43" s="130" t="s">
        <v>61</v>
      </c>
      <c r="C43" s="121" t="s">
        <v>31</v>
      </c>
      <c r="D43" s="123">
        <v>1</v>
      </c>
    </row>
    <row r="44" spans="1:4">
      <c r="A44" s="119"/>
      <c r="B44" s="119"/>
      <c r="C44" s="119"/>
      <c r="D44" s="119"/>
    </row>
    <row r="45" spans="1:4">
      <c r="A45" s="119"/>
      <c r="B45" s="119"/>
      <c r="C45" s="119"/>
      <c r="D45" s="119"/>
    </row>
    <row r="46" spans="1:4">
      <c r="A46" s="119"/>
      <c r="B46" s="119"/>
      <c r="C46" s="119"/>
      <c r="D46" s="119"/>
    </row>
    <row r="47" spans="1:4">
      <c r="A47" s="119"/>
      <c r="B47" s="119"/>
      <c r="C47" s="119"/>
      <c r="D47" s="119"/>
    </row>
    <row r="48" spans="1:4">
      <c r="A48" s="119"/>
      <c r="B48" s="119"/>
      <c r="C48" s="119"/>
      <c r="D48" s="119"/>
    </row>
    <row r="49" spans="1:4">
      <c r="A49" s="119"/>
      <c r="B49" s="119"/>
      <c r="C49" s="119"/>
      <c r="D49" s="119"/>
    </row>
    <row r="50" spans="1:4">
      <c r="A50" s="119"/>
      <c r="B50" s="119"/>
      <c r="C50" s="119"/>
      <c r="D50" s="119"/>
    </row>
    <row r="51" spans="1:4">
      <c r="A51" s="119"/>
      <c r="B51" s="119"/>
      <c r="C51" s="119"/>
      <c r="D51" s="119"/>
    </row>
    <row r="52" spans="1:4">
      <c r="A52" s="119"/>
      <c r="B52" s="119"/>
      <c r="C52" s="119"/>
      <c r="D52" s="119"/>
    </row>
    <row r="53" spans="1:4">
      <c r="A53" s="119"/>
      <c r="B53" s="119"/>
      <c r="C53" s="119"/>
      <c r="D53" s="119"/>
    </row>
    <row r="54" spans="1:4">
      <c r="A54" s="119"/>
      <c r="B54" s="119"/>
      <c r="C54" s="119"/>
      <c r="D54" s="119"/>
    </row>
    <row r="55" spans="1:4">
      <c r="A55" s="119"/>
      <c r="B55" s="119"/>
      <c r="C55" s="119"/>
      <c r="D55" s="119"/>
    </row>
    <row r="56" spans="1:4">
      <c r="A56" s="119"/>
      <c r="B56" s="119"/>
      <c r="C56" s="119"/>
      <c r="D56" s="119"/>
    </row>
    <row r="57" spans="1:4">
      <c r="A57" s="119"/>
      <c r="B57" s="119"/>
      <c r="C57" s="119"/>
      <c r="D57" s="119"/>
    </row>
    <row r="58" spans="1:4">
      <c r="A58" s="119"/>
      <c r="B58" s="119"/>
      <c r="C58" s="119"/>
      <c r="D58" s="119"/>
    </row>
    <row r="59" spans="1:4">
      <c r="A59" s="119"/>
      <c r="B59" s="119"/>
      <c r="C59" s="119"/>
      <c r="D59" s="119"/>
    </row>
    <row r="60" spans="1:4">
      <c r="A60" s="119"/>
      <c r="B60" s="119"/>
      <c r="C60" s="119"/>
      <c r="D60" s="119"/>
    </row>
    <row r="61" spans="1:4">
      <c r="A61" s="119"/>
      <c r="B61" s="119"/>
      <c r="C61" s="119"/>
      <c r="D61" s="119"/>
    </row>
    <row r="62" spans="1:4">
      <c r="A62" s="119"/>
      <c r="B62" s="119"/>
      <c r="C62" s="119"/>
      <c r="D62" s="119"/>
    </row>
    <row r="63" spans="1:4">
      <c r="A63" s="119"/>
      <c r="B63" s="119"/>
      <c r="C63" s="119"/>
      <c r="D63" s="119"/>
    </row>
    <row r="64" spans="1:4">
      <c r="A64" s="119"/>
      <c r="B64" s="119"/>
      <c r="C64" s="119"/>
      <c r="D64" s="119"/>
    </row>
    <row r="65" spans="1:4">
      <c r="A65" s="119"/>
      <c r="B65" s="119"/>
      <c r="C65" s="119"/>
      <c r="D65" s="119"/>
    </row>
    <row r="66" spans="1:4">
      <c r="A66" s="119"/>
      <c r="B66" s="119"/>
      <c r="C66" s="119"/>
      <c r="D66" s="119"/>
    </row>
    <row r="67" spans="1:4">
      <c r="A67" s="119"/>
      <c r="B67" s="119"/>
      <c r="C67" s="119"/>
      <c r="D67" s="119"/>
    </row>
    <row r="68" spans="1:4">
      <c r="A68" s="119"/>
      <c r="B68" s="119"/>
      <c r="C68" s="119"/>
      <c r="D68" s="119"/>
    </row>
    <row r="69" spans="1:4">
      <c r="A69" s="119"/>
      <c r="B69" s="119"/>
      <c r="C69" s="119"/>
      <c r="D69" s="119"/>
    </row>
    <row r="70" spans="1:4">
      <c r="A70" s="119"/>
      <c r="B70" s="119"/>
      <c r="C70" s="119"/>
      <c r="D70" s="119"/>
    </row>
    <row r="71" spans="1:4">
      <c r="A71" s="119"/>
      <c r="B71" s="119"/>
      <c r="C71" s="119"/>
      <c r="D71" s="119"/>
    </row>
    <row r="72" spans="1:4">
      <c r="A72" s="119"/>
      <c r="B72" s="119"/>
      <c r="C72" s="119"/>
      <c r="D72" s="119"/>
    </row>
    <row r="73" spans="1:4">
      <c r="A73" s="119"/>
      <c r="B73" s="119"/>
      <c r="C73" s="119"/>
      <c r="D73" s="119"/>
    </row>
    <row r="74" spans="1:4">
      <c r="A74" s="119"/>
      <c r="B74" s="119"/>
      <c r="C74" s="119"/>
      <c r="D74" s="119"/>
    </row>
    <row r="75" spans="1:4">
      <c r="A75" s="119"/>
      <c r="B75" s="119"/>
      <c r="C75" s="119"/>
      <c r="D75" s="119"/>
    </row>
    <row r="76" spans="1:4">
      <c r="A76" s="119"/>
      <c r="B76" s="119"/>
      <c r="C76" s="119"/>
      <c r="D76" s="119"/>
    </row>
    <row r="77" spans="1:4">
      <c r="A77" s="119"/>
      <c r="B77" s="119"/>
      <c r="C77" s="119"/>
      <c r="D77" s="119"/>
    </row>
    <row r="78" spans="1:4">
      <c r="A78" s="119"/>
      <c r="B78" s="119"/>
      <c r="C78" s="119"/>
      <c r="D78" s="119"/>
    </row>
    <row r="79" spans="1:4">
      <c r="A79" s="119"/>
      <c r="B79" s="119"/>
      <c r="C79" s="119"/>
      <c r="D79" s="119"/>
    </row>
    <row r="80" spans="1:4">
      <c r="A80" s="119"/>
      <c r="B80" s="119"/>
      <c r="C80" s="119"/>
      <c r="D80" s="119"/>
    </row>
    <row r="81" spans="1:4">
      <c r="A81" s="119"/>
      <c r="B81" s="119"/>
      <c r="C81" s="119"/>
      <c r="D81" s="119"/>
    </row>
    <row r="82" spans="1:4">
      <c r="A82" s="119"/>
      <c r="B82" s="119"/>
      <c r="C82" s="119"/>
      <c r="D82" s="119"/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903806-218A-49E0-B3E4-9558517DB4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რესურსული</vt:lpstr>
      <vt:lpstr>მოცულობები</vt:lpstr>
      <vt:lpstr>სპეციფიკაცია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Oganes Musoyan</dc:creator>
  <cp:lastModifiedBy>User</cp:lastModifiedBy>
  <dcterms:created xsi:type="dcterms:W3CDTF">2022-06-10T19:21:47Z</dcterms:created>
  <dcterms:modified xsi:type="dcterms:W3CDTF">2022-08-05T10:07:32Z</dcterms:modified>
</cp:coreProperties>
</file>