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-sector\Tender docs\"/>
    </mc:Choice>
  </mc:AlternateContent>
  <xr:revisionPtr revIDLastSave="0" documentId="13_ncr:1_{64EBE991-8CCB-4028-B961-058D708CED9C}" xr6:coauthVersionLast="45" xr6:coauthVersionMax="45" xr10:uidLastSave="{00000000-0000-0000-0000-000000000000}"/>
  <bookViews>
    <workbookView xWindow="-110" yWindow="-110" windowWidth="19420" windowHeight="10420" tabRatio="734" xr2:uid="{00000000-000D-0000-FFFF-FFFF00000000}"/>
  </bookViews>
  <sheets>
    <sheet name="რესურსული" sheetId="3" r:id="rId1"/>
    <sheet name="სპეციფიკაცია" sheetId="2" r:id="rId2"/>
    <sheet name="მოცულობები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3" l="1"/>
  <c r="F49" i="3"/>
  <c r="M49" i="3" s="1"/>
  <c r="E50" i="3"/>
  <c r="F205" i="3" l="1"/>
  <c r="M204" i="3"/>
  <c r="M203" i="3"/>
  <c r="M202" i="3"/>
  <c r="M201" i="3"/>
  <c r="M200" i="3"/>
  <c r="F197" i="3"/>
  <c r="F198" i="3" s="1"/>
  <c r="M198" i="3" s="1"/>
  <c r="F187" i="3"/>
  <c r="M74" i="3"/>
  <c r="M75" i="3"/>
  <c r="M65" i="3"/>
  <c r="F56" i="3"/>
  <c r="M64" i="3"/>
  <c r="F147" i="3"/>
  <c r="F149" i="3" s="1"/>
  <c r="F181" i="3"/>
  <c r="F180" i="3"/>
  <c r="M180" i="3" s="1"/>
  <c r="F179" i="3"/>
  <c r="M179" i="3" s="1"/>
  <c r="F178" i="3"/>
  <c r="M178" i="3" s="1"/>
  <c r="E177" i="3"/>
  <c r="F177" i="3" s="1"/>
  <c r="M177" i="3" s="1"/>
  <c r="E176" i="3"/>
  <c r="F176" i="3" s="1"/>
  <c r="M176" i="3" s="1"/>
  <c r="F174" i="3"/>
  <c r="M174" i="3" s="1"/>
  <c r="F173" i="3"/>
  <c r="M173" i="3" s="1"/>
  <c r="M181" i="3"/>
  <c r="F172" i="3"/>
  <c r="F171" i="3"/>
  <c r="M171" i="3" s="1"/>
  <c r="F170" i="3"/>
  <c r="M170" i="3" s="1"/>
  <c r="F169" i="3"/>
  <c r="M169" i="3" s="1"/>
  <c r="E168" i="3"/>
  <c r="F168" i="3" s="1"/>
  <c r="M168" i="3" s="1"/>
  <c r="E167" i="3"/>
  <c r="F167" i="3" s="1"/>
  <c r="M167" i="3" s="1"/>
  <c r="F165" i="3"/>
  <c r="M165" i="3" s="1"/>
  <c r="F164" i="3"/>
  <c r="M164" i="3" s="1"/>
  <c r="F163" i="3"/>
  <c r="M163" i="3" s="1"/>
  <c r="F162" i="3"/>
  <c r="M162" i="3" s="1"/>
  <c r="F161" i="3"/>
  <c r="M161" i="3" s="1"/>
  <c r="A160" i="3"/>
  <c r="A166" i="3" s="1"/>
  <c r="A175" i="3" s="1"/>
  <c r="F159" i="3"/>
  <c r="M159" i="3" s="1"/>
  <c r="E158" i="3"/>
  <c r="F158" i="3" s="1"/>
  <c r="M158" i="3" s="1"/>
  <c r="E157" i="3"/>
  <c r="F157" i="3" s="1"/>
  <c r="M157" i="3" s="1"/>
  <c r="E156" i="3"/>
  <c r="F156" i="3" s="1"/>
  <c r="M156" i="3" s="1"/>
  <c r="F154" i="3"/>
  <c r="M154" i="3" s="1"/>
  <c r="E153" i="3"/>
  <c r="F153" i="3" s="1"/>
  <c r="M153" i="3" s="1"/>
  <c r="E152" i="3"/>
  <c r="F152" i="3" s="1"/>
  <c r="M152" i="3" s="1"/>
  <c r="E151" i="3"/>
  <c r="F151" i="3" s="1"/>
  <c r="M151" i="3" s="1"/>
  <c r="F146" i="3"/>
  <c r="M146" i="3" s="1"/>
  <c r="F130" i="3"/>
  <c r="M130" i="3" s="1"/>
  <c r="F129" i="3"/>
  <c r="M129" i="3" s="1"/>
  <c r="M128" i="3"/>
  <c r="M127" i="3"/>
  <c r="F126" i="3"/>
  <c r="M126" i="3" s="1"/>
  <c r="F125" i="3"/>
  <c r="M125" i="3" s="1"/>
  <c r="F124" i="3"/>
  <c r="M124" i="3" s="1"/>
  <c r="F122" i="3"/>
  <c r="F118" i="3"/>
  <c r="F116" i="3"/>
  <c r="F110" i="3"/>
  <c r="M110" i="3" s="1"/>
  <c r="F114" i="3"/>
  <c r="M114" i="3" s="1"/>
  <c r="F113" i="3"/>
  <c r="M113" i="3" s="1"/>
  <c r="M112" i="3"/>
  <c r="M111" i="3"/>
  <c r="F109" i="3"/>
  <c r="M109" i="3" s="1"/>
  <c r="F108" i="3"/>
  <c r="M108" i="3" s="1"/>
  <c r="F104" i="3"/>
  <c r="E103" i="3"/>
  <c r="E45" i="3"/>
  <c r="F45" i="3" s="1"/>
  <c r="M45" i="3" s="1"/>
  <c r="F44" i="3"/>
  <c r="M44" i="3" s="1"/>
  <c r="E43" i="3"/>
  <c r="F43" i="3" s="1"/>
  <c r="M43" i="3" s="1"/>
  <c r="E42" i="3"/>
  <c r="F42" i="3" s="1"/>
  <c r="M42" i="3" s="1"/>
  <c r="A41" i="3"/>
  <c r="E35" i="3"/>
  <c r="F35" i="3" s="1"/>
  <c r="M35" i="3" s="1"/>
  <c r="F34" i="3"/>
  <c r="M34" i="3" s="1"/>
  <c r="F33" i="3"/>
  <c r="M33" i="3" s="1"/>
  <c r="F32" i="3"/>
  <c r="M32" i="3" s="1"/>
  <c r="A31" i="3"/>
  <c r="F199" i="3" l="1"/>
  <c r="M199" i="3" s="1"/>
  <c r="M149" i="3"/>
  <c r="F148" i="3"/>
  <c r="M148" i="3" s="1"/>
  <c r="F29" i="3"/>
  <c r="M29" i="3" s="1"/>
  <c r="M213" i="3"/>
  <c r="M212" i="3"/>
  <c r="M211" i="3"/>
  <c r="M210" i="3"/>
  <c r="M209" i="3"/>
  <c r="M208" i="3"/>
  <c r="F214" i="3"/>
  <c r="M195" i="3"/>
  <c r="M194" i="3"/>
  <c r="M193" i="3"/>
  <c r="M192" i="3"/>
  <c r="M191" i="3"/>
  <c r="M190" i="3"/>
  <c r="F196" i="3"/>
  <c r="M196" i="3" s="1"/>
  <c r="E185" i="3"/>
  <c r="F182" i="3"/>
  <c r="F183" i="3" s="1"/>
  <c r="M183" i="3" s="1"/>
  <c r="F143" i="3"/>
  <c r="M143" i="3" s="1"/>
  <c r="F142" i="3"/>
  <c r="M142" i="3" s="1"/>
  <c r="F141" i="3"/>
  <c r="M141" i="3" s="1"/>
  <c r="F140" i="3"/>
  <c r="M140" i="3" s="1"/>
  <c r="F139" i="3"/>
  <c r="M139" i="3" s="1"/>
  <c r="F138" i="3"/>
  <c r="M138" i="3" s="1"/>
  <c r="F137" i="3"/>
  <c r="M137" i="3" s="1"/>
  <c r="F135" i="3"/>
  <c r="M135" i="3" s="1"/>
  <c r="F134" i="3"/>
  <c r="M134" i="3" s="1"/>
  <c r="F133" i="3"/>
  <c r="M133" i="3" s="1"/>
  <c r="F132" i="3"/>
  <c r="M132" i="3" s="1"/>
  <c r="M122" i="3"/>
  <c r="F121" i="3"/>
  <c r="M121" i="3" s="1"/>
  <c r="M120" i="3"/>
  <c r="M119" i="3"/>
  <c r="M118" i="3"/>
  <c r="F117" i="3"/>
  <c r="M117" i="3" s="1"/>
  <c r="M116" i="3"/>
  <c r="F106" i="3"/>
  <c r="M106" i="3" s="1"/>
  <c r="F105" i="3"/>
  <c r="M105" i="3" s="1"/>
  <c r="F103" i="3"/>
  <c r="M103" i="3" s="1"/>
  <c r="F102" i="3"/>
  <c r="M102" i="3" s="1"/>
  <c r="F101" i="3"/>
  <c r="M101" i="3" s="1"/>
  <c r="F100" i="3"/>
  <c r="M100" i="3" s="1"/>
  <c r="E98" i="3"/>
  <c r="F98" i="3" s="1"/>
  <c r="M98" i="3" s="1"/>
  <c r="F97" i="3"/>
  <c r="M97" i="3" s="1"/>
  <c r="F96" i="3"/>
  <c r="M96" i="3" s="1"/>
  <c r="F95" i="3"/>
  <c r="M95" i="3" s="1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E79" i="3"/>
  <c r="E78" i="3"/>
  <c r="E77" i="3"/>
  <c r="F76" i="3"/>
  <c r="A76" i="3"/>
  <c r="M73" i="3"/>
  <c r="M72" i="3"/>
  <c r="M71" i="3"/>
  <c r="M70" i="3"/>
  <c r="E69" i="3"/>
  <c r="E68" i="3"/>
  <c r="E67" i="3"/>
  <c r="F66" i="3"/>
  <c r="M63" i="3"/>
  <c r="M62" i="3"/>
  <c r="M61" i="3"/>
  <c r="M60" i="3"/>
  <c r="E59" i="3"/>
  <c r="E58" i="3"/>
  <c r="E57" i="3"/>
  <c r="E55" i="3"/>
  <c r="F55" i="3" s="1"/>
  <c r="M55" i="3" s="1"/>
  <c r="F54" i="3"/>
  <c r="M54" i="3" s="1"/>
  <c r="E53" i="3"/>
  <c r="F53" i="3" s="1"/>
  <c r="M53" i="3" s="1"/>
  <c r="E52" i="3"/>
  <c r="F52" i="3" s="1"/>
  <c r="M52" i="3" s="1"/>
  <c r="F50" i="3"/>
  <c r="M50" i="3" s="1"/>
  <c r="F48" i="3"/>
  <c r="E47" i="3"/>
  <c r="F47" i="3" s="1"/>
  <c r="M47" i="3" s="1"/>
  <c r="E40" i="3"/>
  <c r="F40" i="3" s="1"/>
  <c r="M40" i="3" s="1"/>
  <c r="F39" i="3"/>
  <c r="E38" i="3"/>
  <c r="F38" i="3" s="1"/>
  <c r="M38" i="3" s="1"/>
  <c r="E37" i="3"/>
  <c r="F37" i="3" s="1"/>
  <c r="M30" i="3"/>
  <c r="E27" i="3"/>
  <c r="F27" i="3" s="1"/>
  <c r="M27" i="3" s="1"/>
  <c r="F26" i="3"/>
  <c r="M26" i="3" s="1"/>
  <c r="E25" i="3"/>
  <c r="F25" i="3" s="1"/>
  <c r="M25" i="3" s="1"/>
  <c r="E24" i="3"/>
  <c r="F24" i="3" s="1"/>
  <c r="M24" i="3" s="1"/>
  <c r="E23" i="3"/>
  <c r="F23" i="3" s="1"/>
  <c r="M23" i="3" s="1"/>
  <c r="E22" i="3"/>
  <c r="F22" i="3" s="1"/>
  <c r="M22" i="3" s="1"/>
  <c r="F20" i="3"/>
  <c r="M20" i="3" s="1"/>
  <c r="F19" i="3"/>
  <c r="M19" i="3" s="1"/>
  <c r="F17" i="3"/>
  <c r="M17" i="3" s="1"/>
  <c r="E17" i="3"/>
  <c r="F16" i="3"/>
  <c r="M16" i="3" s="1"/>
  <c r="F15" i="3"/>
  <c r="E13" i="3"/>
  <c r="F13" i="3" s="1"/>
  <c r="M13" i="3" s="1"/>
  <c r="E12" i="3"/>
  <c r="F12" i="3" s="1"/>
  <c r="M48" i="3" l="1"/>
  <c r="M172" i="3"/>
  <c r="M214" i="3"/>
  <c r="F79" i="3"/>
  <c r="M79" i="3" s="1"/>
  <c r="F57" i="3"/>
  <c r="M57" i="3" s="1"/>
  <c r="F58" i="3"/>
  <c r="M58" i="3" s="1"/>
  <c r="F68" i="3"/>
  <c r="M68" i="3" s="1"/>
  <c r="F59" i="3"/>
  <c r="M59" i="3" s="1"/>
  <c r="F77" i="3"/>
  <c r="M77" i="3" s="1"/>
  <c r="F69" i="3"/>
  <c r="M69" i="3" s="1"/>
  <c r="F78" i="3"/>
  <c r="M78" i="3" s="1"/>
  <c r="F67" i="3"/>
  <c r="M67" i="3" s="1"/>
  <c r="M39" i="3"/>
  <c r="M37" i="3"/>
  <c r="F189" i="3"/>
  <c r="M189" i="3" s="1"/>
  <c r="F186" i="3"/>
  <c r="M186" i="3" s="1"/>
  <c r="F188" i="3"/>
  <c r="M188" i="3" s="1"/>
  <c r="F184" i="3"/>
  <c r="M184" i="3" s="1"/>
  <c r="F185" i="3"/>
  <c r="M185" i="3" s="1"/>
  <c r="F207" i="3"/>
  <c r="M207" i="3" s="1"/>
  <c r="F206" i="3"/>
  <c r="M206" i="3" s="1"/>
  <c r="M15" i="3"/>
  <c r="M12" i="3"/>
  <c r="E10" i="3" l="1"/>
  <c r="F10" i="3" s="1"/>
  <c r="H215" i="3" s="1"/>
  <c r="M216" i="3" s="1"/>
  <c r="E9" i="3"/>
  <c r="F9" i="3" s="1"/>
  <c r="M9" i="3" s="1"/>
  <c r="E8" i="3"/>
  <c r="F8" i="3" s="1"/>
  <c r="L215" i="3" s="1"/>
  <c r="E7" i="3"/>
  <c r="F7" i="3" s="1"/>
  <c r="J215" i="3" s="1"/>
  <c r="M8" i="3" l="1"/>
  <c r="M10" i="3"/>
  <c r="M7" i="3"/>
  <c r="M215" i="3" l="1"/>
  <c r="M217" i="3" s="1"/>
  <c r="M218" i="3" s="1"/>
  <c r="M219" i="3" s="1"/>
  <c r="M220" i="3" s="1"/>
  <c r="M221" i="3" s="1"/>
  <c r="M222" i="3" s="1"/>
  <c r="M223" i="3" s="1"/>
  <c r="M224" i="3" s="1"/>
  <c r="M225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4  MOCULOBEBI1  SARWKAVI  Bolo-Model" description="Connection to the '4  MOCULOBEBI1  SARWKAVI  Bolo-Model' query in the workbook." type="5" refreshedVersion="0" background="1">
    <dbPr connection="Provider=Microsoft.Mashup.OleDb.1;Data Source=$Workbook$;Location=&quot;4  MOCULOBEBI1  SARWKAVI  Bolo-Model&quot;;Extended Properties=&quot;&quot;" command="SELECT * FROM [4  MOCULOBEBI1  SARWKAVI  Bolo-Model]"/>
  </connection>
  <connection id="2" xr16:uid="{00000000-0015-0000-FFFF-FFFF01000000}" keepAlive="1" name="Query - 4-2  MOCULOBEBI1  SARWKAVI  Bolo" description="Connection to the '4-2  MOCULOBEBI1  SARWKAVI  Bolo' query in the workbook." type="5" refreshedVersion="0" background="1">
    <dbPr connection="Provider=Microsoft.Mashup.OleDb.1;Data Source=$Workbook$;Location=&quot;4-2  MOCULOBEBI1  SARWKAVI  Bolo&quot;;Extended Properties=&quot;&quot;" command="SELECT * FROM [4-2  MOCULOBEBI1  SARWKAVI  Bolo]"/>
  </connection>
</connections>
</file>

<file path=xl/sharedStrings.xml><?xml version="1.0" encoding="utf-8"?>
<sst xmlns="http://schemas.openxmlformats.org/spreadsheetml/2006/main" count="692" uniqueCount="252">
  <si>
    <t>tranSeis damuSaveba III kat. gr. eqskavatoriT</t>
  </si>
  <si>
    <t>tranSeis damuSaveba V-VI kat. gr. eqskavatoris bazaze damontaJebuli sangrevi CaquCiT</t>
  </si>
  <si>
    <t>tranSeis Ziris mosworeba xeliT V-VI kat.gr. sangrevi CaquCebis gamoyenebiT (daqucmacebiT)</t>
  </si>
  <si>
    <t>qviSis safuZveli sisqiT 10sm</t>
  </si>
  <si>
    <t>tranSeis Sevseba qviSiT xeliT, datkepniT</t>
  </si>
  <si>
    <t>tranSeis Sevseba  balastiT, meqanizmiT</t>
  </si>
  <si>
    <t>zedmeti gruntis gatana</t>
  </si>
  <si>
    <t>sasignalo lenta</t>
  </si>
  <si>
    <t>##</t>
  </si>
  <si>
    <t>dasaxeleba</t>
  </si>
  <si>
    <t>ganz.</t>
  </si>
  <si>
    <t>raoden.</t>
  </si>
  <si>
    <r>
      <rPr>
        <sz val="10"/>
        <rFont val="AcadMtavr"/>
      </rPr>
      <t xml:space="preserve">wyalsadenis polieT. milis </t>
    </r>
    <r>
      <rPr>
        <sz val="10"/>
        <rFont val="Arial"/>
        <family val="2"/>
      </rPr>
      <t xml:space="preserve">d=110  PN16  PE100  SDR.11
</t>
    </r>
    <r>
      <rPr>
        <sz val="10"/>
        <rFont val="AcadMtavr"/>
      </rPr>
      <t>Cawyoba tranSeaSi</t>
    </r>
  </si>
  <si>
    <t>g.m.</t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</si>
  <si>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d=32  PN16  PE100  SDR.11
</t>
    </r>
    <r>
      <rPr>
        <sz val="10"/>
        <rFont val="AcadMtavr"/>
      </rPr>
      <t>Cawyoba tranSeaSi</t>
    </r>
  </si>
  <si>
    <t>190.0</t>
  </si>
  <si>
    <t>c</t>
  </si>
  <si>
    <r>
      <rPr>
        <sz val="10"/>
        <rFont val="AcadMtavr"/>
      </rPr>
      <t xml:space="preserve">rk/bet. gadaxurvis fila </t>
    </r>
    <r>
      <rPr>
        <sz val="10"/>
        <rFont val="Arial"/>
        <family val="2"/>
      </rPr>
      <t>D</t>
    </r>
    <r>
      <rPr>
        <sz val="10"/>
        <rFont val="AcadMtavr"/>
      </rPr>
      <t>=1.2 m Tujis CarCo-xufiT</t>
    </r>
  </si>
  <si>
    <r>
      <rPr>
        <sz val="10"/>
        <rFont val="AcadMtavr"/>
      </rPr>
      <t xml:space="preserve">rk./bet. rgolebi   </t>
    </r>
    <r>
      <rPr>
        <sz val="10"/>
        <rFont val="Arial"/>
        <family val="2"/>
      </rPr>
      <t xml:space="preserve">D </t>
    </r>
    <r>
      <rPr>
        <sz val="10"/>
        <rFont val="AcadMtavr"/>
      </rPr>
      <t xml:space="preserve">=1.0m   </t>
    </r>
    <r>
      <rPr>
        <sz val="10"/>
        <rFont val="Arial"/>
        <family val="2"/>
      </rPr>
      <t>h=0.5m</t>
    </r>
  </si>
  <si>
    <t>Casasvleli kauWebi</t>
  </si>
  <si>
    <r>
      <rPr>
        <sz val="10"/>
        <rFont val="AcadMtavr"/>
      </rPr>
      <t xml:space="preserve">rk/bet. Wis Ziri </t>
    </r>
    <r>
      <rPr>
        <sz val="10"/>
        <rFont val="Arial"/>
        <family val="2"/>
      </rPr>
      <t xml:space="preserve">D </t>
    </r>
    <r>
      <rPr>
        <sz val="10"/>
        <rFont val="AcadMtavr"/>
      </rPr>
      <t>=1.7m</t>
    </r>
  </si>
  <si>
    <r>
      <rPr>
        <sz val="10"/>
        <rFont val="AcadMtavr"/>
      </rPr>
      <t xml:space="preserve">rk/bet. gadaxurvis fila </t>
    </r>
    <r>
      <rPr>
        <sz val="10"/>
        <rFont val="Arial"/>
        <family val="2"/>
      </rPr>
      <t>D</t>
    </r>
    <r>
      <rPr>
        <sz val="10"/>
        <rFont val="AcadMtavr"/>
      </rPr>
      <t>=1.7 m Tujis CarCo-xufiT</t>
    </r>
  </si>
  <si>
    <t>kompl</t>
  </si>
  <si>
    <t>gadamyvani polieT. metalze    32/1" g/x</t>
  </si>
  <si>
    <t>c/kg</t>
  </si>
  <si>
    <t>67/368.5</t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</si>
  <si>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d=32   PN16    PE100       SDR.11</t>
    </r>
  </si>
  <si>
    <r>
      <rPr>
        <sz val="10"/>
        <rFont val="AcadMtavr"/>
      </rPr>
      <t xml:space="preserve">urduli   </t>
    </r>
    <r>
      <rPr>
        <sz val="10"/>
        <rFont val="Arial"/>
        <family val="2"/>
      </rPr>
      <t>d=100  PN16</t>
    </r>
  </si>
  <si>
    <r>
      <rPr>
        <sz val="10"/>
        <rFont val="AcadMtavr"/>
      </rPr>
      <t xml:space="preserve">el. SesaduRebeli samkapi polieTilenis  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</si>
  <si>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</si>
  <si>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d=32</t>
    </r>
  </si>
  <si>
    <r>
      <rPr>
        <sz val="10"/>
        <rFont val="AcadMtavr"/>
      </rPr>
      <t xml:space="preserve">polieTilenis el. SesaduRebeli muxli       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</si>
  <si>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rk/bet. Wis Ziri </t>
    </r>
    <r>
      <rPr>
        <sz val="10"/>
        <rFont val="Calibri Light"/>
        <family val="1"/>
        <charset val="204"/>
        <scheme val="major"/>
      </rPr>
      <t>D=1,2მ</t>
    </r>
    <r>
      <rPr>
        <sz val="10"/>
        <rFont val="AcadMtavr"/>
      </rPr>
      <t xml:space="preserve">  </t>
    </r>
  </si>
  <si>
    <r>
      <rPr>
        <sz val="10"/>
        <rFont val="AcadMtavr"/>
      </rPr>
      <t xml:space="preserve">rk./bet. rgolebi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=1.0m   </t>
    </r>
    <r>
      <rPr>
        <sz val="10"/>
        <rFont val="Arial"/>
        <family val="2"/>
      </rPr>
      <t>h=1.0m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</si>
  <si>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d=110   PN16    PE100       SDR.11</t>
    </r>
  </si>
  <si>
    <r>
      <rPr>
        <sz val="10"/>
        <rFont val="AcadMtavr"/>
      </rPr>
      <t xml:space="preserve">polieTilenis el. SesaduRebeli muxli      </t>
    </r>
    <r>
      <rPr>
        <sz val="10"/>
        <rFont val="Calibri Light"/>
        <family val="1"/>
        <charset val="204"/>
        <scheme val="major"/>
      </rPr>
      <t xml:space="preserve"> D</t>
    </r>
    <r>
      <rPr>
        <sz val="10"/>
        <rFont val="AcadMtavr"/>
      </rPr>
      <t>=32</t>
    </r>
  </si>
  <si>
    <r>
      <rPr>
        <sz val="10"/>
        <rFont val="AcadMtavr"/>
      </rPr>
      <t xml:space="preserve">polieTilenis el. SesaduRebeli  wamgvari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=110</t>
    </r>
    <r>
      <rPr>
        <sz val="10"/>
        <rFont val="Calibri"/>
        <family val="2"/>
        <charset val="1"/>
        <scheme val="minor"/>
      </rPr>
      <t xml:space="preserve">   </t>
    </r>
    <r>
      <rPr>
        <sz val="10"/>
        <rFont val="Calibri"/>
        <family val="2"/>
        <charset val="204"/>
      </rPr>
      <t>α</t>
    </r>
    <r>
      <rPr>
        <sz val="10"/>
        <rFont val="Sylfaen"/>
        <family val="2"/>
        <charset val="1"/>
      </rPr>
      <t>=</t>
    </r>
    <r>
      <rPr>
        <sz val="10"/>
        <rFont val="Calibri"/>
        <family val="2"/>
        <charset val="1"/>
        <scheme val="minor"/>
      </rPr>
      <t>45</t>
    </r>
    <r>
      <rPr>
        <sz val="10"/>
        <rFont val="Calibri"/>
        <family val="2"/>
        <charset val="204"/>
      </rPr>
      <t>°</t>
    </r>
  </si>
  <si>
    <r>
      <rPr>
        <sz val="10"/>
        <rFont val="AcadMtavr"/>
      </rPr>
      <t xml:space="preserve">Cobali    </t>
    </r>
    <r>
      <rPr>
        <sz val="10"/>
        <rFont val="Arial"/>
        <family val="2"/>
      </rPr>
      <t>d=165         /d=110/</t>
    </r>
  </si>
  <si>
    <r>
      <rPr>
        <sz val="10"/>
        <rFont val="AcadMtavr"/>
      </rPr>
      <t xml:space="preserve">Cobali    </t>
    </r>
    <r>
      <rPr>
        <sz val="10"/>
        <rFont val="Calibri Light"/>
        <family val="1"/>
        <charset val="204"/>
        <scheme val="major"/>
      </rPr>
      <t>d=114  /d=32/</t>
    </r>
  </si>
  <si>
    <t>m3</t>
  </si>
  <si>
    <r>
      <rPr>
        <sz val="10"/>
        <rFont val="AcadMtavr"/>
      </rPr>
      <t>rk./bet. rgolebi   D</t>
    </r>
    <r>
      <rPr>
        <sz val="10"/>
        <rFont val="Calibri Light"/>
        <family val="1"/>
        <charset val="204"/>
        <scheme val="major"/>
      </rPr>
      <t xml:space="preserve"> d</t>
    </r>
    <r>
      <rPr>
        <sz val="10"/>
        <rFont val="AcadMtavr"/>
      </rPr>
      <t xml:space="preserve">=1.5m   </t>
    </r>
    <r>
      <rPr>
        <sz val="10"/>
        <rFont val="Arial"/>
        <family val="2"/>
      </rPr>
      <t>h=1.0m</t>
    </r>
  </si>
  <si>
    <r>
      <rPr>
        <sz val="10"/>
        <rFont val="AcadMtavr"/>
      </rPr>
      <t xml:space="preserve">rk./bet. rgolebi   D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=1.5m   </t>
    </r>
    <r>
      <rPr>
        <sz val="10"/>
        <rFont val="Arial"/>
        <family val="2"/>
      </rPr>
      <t>h=0.5m</t>
    </r>
  </si>
  <si>
    <t>სასმელი წყლის სისტემის სამუშაოეთა მოცულობები</t>
  </si>
  <si>
    <t>ტრანშეის შევსება ადგილობრივი გრუნტით</t>
  </si>
  <si>
    <r>
      <rPr>
        <sz val="10"/>
        <rFont val="AcadMtavr"/>
      </rPr>
      <t xml:space="preserve">wyalsadenis polieT. milis </t>
    </r>
    <r>
      <rPr>
        <sz val="10"/>
        <rFont val="Arial"/>
        <family val="2"/>
      </rPr>
      <t xml:space="preserve">d=160  PN16  PE100  SDR.11
</t>
    </r>
    <r>
      <rPr>
        <sz val="10"/>
        <rFont val="AcadMtavr"/>
      </rPr>
      <t>Cawyoba tranSeaSi</t>
    </r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</si>
  <si>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d=90  PN16  PE100  SDR.11
</t>
    </r>
    <r>
      <rPr>
        <sz val="10"/>
        <rFont val="AcadMtavr"/>
      </rPr>
      <t>Cawyoba tranSeaSi</t>
    </r>
  </si>
  <si>
    <r>
      <rPr>
        <sz val="10"/>
        <rFont val="AcadMtavr"/>
      </rPr>
      <t xml:space="preserve">wyalsadenis polieT. milis  </t>
    </r>
    <r>
      <rPr>
        <sz val="10"/>
        <rFont val="Arial"/>
        <family val="2"/>
      </rPr>
      <t xml:space="preserve">d=50  PN16  PE100  SDR.11
</t>
    </r>
    <r>
      <rPr>
        <sz val="10"/>
        <rFont val="AcadMtavr"/>
      </rPr>
      <t>Cawyoba tranSeaSi</t>
    </r>
  </si>
  <si>
    <t>სახანძრო ჰიდრანდის მოწყობა კოვერში ურდულით  D=80 PN16</t>
  </si>
  <si>
    <r>
      <rPr>
        <sz val="10"/>
        <rFont val="AcadMtavr"/>
      </rPr>
      <t xml:space="preserve">rk/bet. Wis Ziri </t>
    </r>
    <r>
      <rPr>
        <sz val="10"/>
        <rFont val="Arial"/>
        <family val="2"/>
      </rPr>
      <t xml:space="preserve">D </t>
    </r>
    <r>
      <rPr>
        <sz val="10"/>
        <rFont val="AcadMtavr"/>
      </rPr>
      <t>=2,2m</t>
    </r>
  </si>
  <si>
    <r>
      <rPr>
        <sz val="10"/>
        <rFont val="AcadMtavr"/>
      </rPr>
      <t xml:space="preserve">rk/bet. gadaxurvis fila </t>
    </r>
    <r>
      <rPr>
        <sz val="10"/>
        <rFont val="Arial"/>
        <family val="2"/>
      </rPr>
      <t>D</t>
    </r>
    <r>
      <rPr>
        <sz val="10"/>
        <rFont val="AcadMtavr"/>
      </rPr>
      <t>=2,2 m Tujis CarCo-xufiT</t>
    </r>
  </si>
  <si>
    <r>
      <rPr>
        <sz val="10"/>
        <rFont val="AcadMtavr"/>
      </rPr>
      <t>rk./bet. rgolebi   D</t>
    </r>
    <r>
      <rPr>
        <sz val="10"/>
        <rFont val="Calibri Light"/>
        <family val="1"/>
        <charset val="204"/>
        <scheme val="major"/>
      </rPr>
      <t xml:space="preserve"> d</t>
    </r>
    <r>
      <rPr>
        <sz val="10"/>
        <rFont val="AcadMtavr"/>
      </rPr>
      <t xml:space="preserve">=2,0m   </t>
    </r>
    <r>
      <rPr>
        <sz val="10"/>
        <rFont val="Arial"/>
        <family val="2"/>
      </rPr>
      <t>h=1.0m</t>
    </r>
  </si>
  <si>
    <r>
      <rPr>
        <sz val="10"/>
        <rFont val="AcadMtavr"/>
      </rPr>
      <t xml:space="preserve">rk./bet. rgolebi   D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=2,0m   </t>
    </r>
    <r>
      <rPr>
        <sz val="10"/>
        <rFont val="Arial"/>
        <family val="2"/>
      </rPr>
      <t>h=0.5m</t>
    </r>
  </si>
  <si>
    <t>2/17,8</t>
  </si>
  <si>
    <r>
      <rPr>
        <sz val="10"/>
        <rFont val="AcadMtavr"/>
      </rPr>
      <t xml:space="preserve">Cobali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=239</t>
    </r>
    <r>
      <rPr>
        <vertAlign val="superscript"/>
        <sz val="10"/>
        <rFont val="Arial"/>
        <family val="2"/>
      </rPr>
      <t xml:space="preserve">        </t>
    </r>
    <r>
      <rPr>
        <sz val="10"/>
        <rFont val="Arial"/>
        <family val="2"/>
      </rPr>
      <t>/d=160/</t>
    </r>
  </si>
  <si>
    <t>32/679,6</t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</si>
  <si>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d=160   PN16    PE100       SDR.11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</si>
  <si>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d=90   PN16    PE100       SDR.11</t>
    </r>
  </si>
  <si>
    <r>
      <rPr>
        <sz val="10"/>
        <rFont val="AcadMtavr"/>
      </rPr>
      <t xml:space="preserve">wyalsadenis polieT. mili  </t>
    </r>
    <r>
      <rPr>
        <sz val="10"/>
        <rFont val="Arial"/>
        <family val="2"/>
      </rPr>
      <t>d=50   PN16    PE100       SDR.11</t>
    </r>
  </si>
  <si>
    <r>
      <rPr>
        <sz val="10"/>
        <rFont val="AcadMtavr"/>
      </rPr>
      <t xml:space="preserve">urduli   </t>
    </r>
    <r>
      <rPr>
        <sz val="10"/>
        <rFont val="Arial"/>
        <family val="2"/>
      </rPr>
      <t>d=150  PN16</t>
    </r>
  </si>
  <si>
    <r>
      <rPr>
        <sz val="10"/>
        <rFont val="AcadMtavr"/>
      </rPr>
      <t xml:space="preserve">urduli   </t>
    </r>
    <r>
      <rPr>
        <sz val="10"/>
        <rFont val="Arial"/>
        <family val="2"/>
      </rPr>
      <t>d=80  PN16</t>
    </r>
  </si>
  <si>
    <r>
      <rPr>
        <sz val="10"/>
        <rFont val="AcadMtavr"/>
      </rPr>
      <t xml:space="preserve">ventili  </t>
    </r>
    <r>
      <rPr>
        <sz val="10"/>
        <rFont val="Arial"/>
        <family val="2"/>
      </rPr>
      <t>d=32 PN16</t>
    </r>
  </si>
  <si>
    <t>სახანძრო ჰიდრანდი  D=80 PN16</t>
  </si>
  <si>
    <r>
      <rPr>
        <sz val="10"/>
        <rFont val="AcadMtavr"/>
      </rPr>
      <t xml:space="preserve">wnevis regulatori  </t>
    </r>
    <r>
      <rPr>
        <sz val="10"/>
        <rFont val="Arial"/>
        <family val="2"/>
      </rPr>
      <t>d=150  PN16</t>
    </r>
  </si>
  <si>
    <t>სასმელი წყლის სპეციფიკაცია</t>
  </si>
  <si>
    <r>
      <t xml:space="preserve">el. SesaduRebeli samkapi polieTilenis </t>
    </r>
    <r>
      <rPr>
        <sz val="10"/>
        <rFont val="Calibri Light"/>
        <family val="1"/>
        <charset val="204"/>
        <scheme val="major"/>
      </rPr>
      <t>D=</t>
    </r>
    <r>
      <rPr>
        <sz val="10"/>
        <rFont val="AcadMtavr"/>
      </rPr>
      <t>200/160</t>
    </r>
  </si>
  <si>
    <r>
      <t xml:space="preserve">el. SesaduRebeli samkapi polieTilenis </t>
    </r>
    <r>
      <rPr>
        <sz val="10"/>
        <rFont val="Calibri Light"/>
        <family val="1"/>
        <charset val="204"/>
        <scheme val="major"/>
      </rPr>
      <t>D=</t>
    </r>
    <r>
      <rPr>
        <sz val="10"/>
        <rFont val="AcadMtavr"/>
      </rPr>
      <t>250/160</t>
    </r>
  </si>
  <si>
    <r>
      <rPr>
        <sz val="10"/>
        <rFont val="AcadMtavr"/>
      </rPr>
      <t xml:space="preserve">el. SesaduRebeli samkapi polieTilenis    </t>
    </r>
    <r>
      <rPr>
        <sz val="10"/>
        <rFont val="Arial"/>
        <family val="2"/>
      </rPr>
      <t>d=160</t>
    </r>
  </si>
  <si>
    <r>
      <rPr>
        <sz val="10"/>
        <rFont val="AcadMtavr"/>
      </rPr>
      <t xml:space="preserve">el. SesaduRebeli samkapi polieTilenis  </t>
    </r>
    <r>
      <rPr>
        <sz val="10"/>
        <rFont val="Calibri Light"/>
        <family val="1"/>
        <charset val="204"/>
        <scheme val="major"/>
      </rPr>
      <t xml:space="preserve"> D=</t>
    </r>
    <r>
      <rPr>
        <sz val="10"/>
        <rFont val="AcadMtavr"/>
      </rPr>
      <t>160/110</t>
    </r>
  </si>
  <si>
    <r>
      <rPr>
        <sz val="10"/>
        <rFont val="AcadMtavr"/>
      </rPr>
      <t xml:space="preserve">el. SesaduRebeli gadamyvani polieTilenis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=160/110</t>
    </r>
  </si>
  <si>
    <r>
      <t xml:space="preserve">polieTilenis miltuCa adaptori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=160</t>
    </r>
  </si>
  <si>
    <r>
      <rPr>
        <sz val="10"/>
        <rFont val="AcadMtavr"/>
      </rPr>
      <t xml:space="preserve">foladis miltuCi   </t>
    </r>
    <r>
      <rPr>
        <sz val="10"/>
        <rFont val="Arial"/>
        <family val="2"/>
      </rPr>
      <t>D=160</t>
    </r>
  </si>
  <si>
    <r>
      <t xml:space="preserve">polieTilenis miltuCa adaptori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 xml:space="preserve">=110  </t>
    </r>
  </si>
  <si>
    <r>
      <rPr>
        <sz val="10"/>
        <rFont val="AcadMtavr"/>
      </rPr>
      <t xml:space="preserve">foladis miltuCi  </t>
    </r>
    <r>
      <rPr>
        <sz val="10"/>
        <rFont val="Arial"/>
        <family val="2"/>
      </rPr>
      <t>d=110</t>
    </r>
  </si>
  <si>
    <r>
      <rPr>
        <sz val="10"/>
        <rFont val="AcadMtavr"/>
      </rPr>
      <t xml:space="preserve">polieTilenis  damxSobi  </t>
    </r>
    <r>
      <rPr>
        <sz val="10"/>
        <rFont val="Arial"/>
        <family val="2"/>
      </rPr>
      <t>d=200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</si>
  <si>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d=160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</si>
  <si>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d=200</t>
    </r>
  </si>
  <si>
    <r>
      <rPr>
        <sz val="10"/>
        <rFont val="AcadMtavr"/>
      </rPr>
      <t xml:space="preserve">polieTilenis  el. SesaduRebeli quro  </t>
    </r>
    <r>
      <rPr>
        <sz val="10"/>
        <rFont val="Arial"/>
        <family val="2"/>
      </rPr>
      <t>d=50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</si>
  <si>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d=160/50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</si>
  <si>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d=160/32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</si>
  <si>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d=110/50</t>
    </r>
  </si>
  <si>
    <r>
      <rPr>
        <sz val="10"/>
        <rFont val="AcadMtavr"/>
      </rPr>
      <t xml:space="preserve">polieTilenis el. SesaduRebeli unagiri   </t>
    </r>
    <r>
      <rPr>
        <sz val="10"/>
        <rFont val="Arial"/>
        <family val="2"/>
      </rPr>
      <t>d=110/32</t>
    </r>
  </si>
  <si>
    <r>
      <rPr>
        <sz val="10"/>
        <rFont val="AcadMtavr"/>
      </rPr>
      <t xml:space="preserve">polieTilenis el. SesaduRebeli samkapi   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=50</t>
    </r>
  </si>
  <si>
    <r>
      <rPr>
        <sz val="10"/>
        <rFont val="AcadMtavr"/>
      </rPr>
      <t>el. SesaduRebeli gadamyvani polieTilenis</t>
    </r>
    <r>
      <rPr>
        <sz val="10"/>
        <rFont val="Arial"/>
        <family val="2"/>
      </rPr>
      <t xml:space="preserve"> d=50/32</t>
    </r>
  </si>
  <si>
    <r>
      <rPr>
        <sz val="10"/>
        <rFont val="AcadMtavr"/>
      </rPr>
      <t xml:space="preserve">polieTilenis el. SesaduRebeli muxli         </t>
    </r>
    <r>
      <rPr>
        <sz val="10"/>
        <rFont val="Arial"/>
        <family val="2"/>
      </rPr>
      <t>d=160</t>
    </r>
  </si>
  <si>
    <r>
      <rPr>
        <sz val="10"/>
        <rFont val="AcadMtavr"/>
      </rPr>
      <t xml:space="preserve">polieTilenis el. SesaduRebeli  wamgvari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=160</t>
    </r>
    <r>
      <rPr>
        <sz val="10"/>
        <rFont val="Calibri"/>
        <family val="2"/>
        <charset val="1"/>
        <scheme val="minor"/>
      </rPr>
      <t xml:space="preserve">   </t>
    </r>
    <r>
      <rPr>
        <sz val="10"/>
        <rFont val="Calibri"/>
        <family val="2"/>
        <charset val="204"/>
      </rPr>
      <t>α</t>
    </r>
    <r>
      <rPr>
        <sz val="10"/>
        <rFont val="Sylfaen"/>
        <family val="2"/>
        <charset val="1"/>
      </rPr>
      <t>=</t>
    </r>
    <r>
      <rPr>
        <sz val="10"/>
        <rFont val="Calibri"/>
        <family val="2"/>
        <charset val="1"/>
        <scheme val="minor"/>
      </rPr>
      <t>45</t>
    </r>
    <r>
      <rPr>
        <sz val="10"/>
        <rFont val="Calibri"/>
        <family val="2"/>
        <charset val="204"/>
      </rPr>
      <t>°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</si>
  <si>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d=250/32</t>
    </r>
  </si>
  <si>
    <r>
      <rPr>
        <sz val="10"/>
        <rFont val="AcadMtavr"/>
      </rPr>
      <t xml:space="preserve">polieTilenis el. SesaduRebeli unagiri  </t>
    </r>
    <r>
      <rPr>
        <sz val="10"/>
        <rFont val="Arial"/>
        <family val="2"/>
      </rPr>
      <t>d=200/32</t>
    </r>
  </si>
  <si>
    <r>
      <rPr>
        <sz val="10"/>
        <rFont val="AcadMtavr"/>
      </rPr>
      <t xml:space="preserve">polieTilenis garcmis mili gzis gadakveTaze </t>
    </r>
    <r>
      <rPr>
        <sz val="10"/>
        <rFont val="Calibri Light"/>
        <family val="1"/>
        <charset val="204"/>
        <scheme val="major"/>
      </rPr>
      <t>D</t>
    </r>
    <r>
      <rPr>
        <sz val="10"/>
        <rFont val="AcadMtavr"/>
      </rPr>
      <t>=110</t>
    </r>
    <r>
      <rPr>
        <vertAlign val="superscript"/>
        <sz val="10"/>
        <rFont val="Arial"/>
        <family val="2"/>
      </rPr>
      <t xml:space="preserve">
</t>
    </r>
    <r>
      <rPr>
        <sz val="10"/>
        <rFont val="AcadMtavr"/>
      </rPr>
      <t>mowyoba</t>
    </r>
  </si>
  <si>
    <r>
      <rPr>
        <sz val="10"/>
        <rFont val="AcadMtavr"/>
      </rPr>
      <t xml:space="preserve">polieTilenis garcmis mili gzis gadakveTaze  </t>
    </r>
    <r>
      <rPr>
        <sz val="10"/>
        <rFont val="Arial"/>
        <family val="2"/>
      </rPr>
      <t xml:space="preserve">d=250mm   </t>
    </r>
    <r>
      <rPr>
        <sz val="10"/>
        <rFont val="AcadMtavr"/>
      </rPr>
      <t>mowyoba</t>
    </r>
  </si>
  <si>
    <t>#</t>
  </si>
  <si>
    <t>საფუძველი</t>
  </si>
  <si>
    <t>სამუშაოების დასახელება</t>
  </si>
  <si>
    <t>განზ.</t>
  </si>
  <si>
    <t>ნორმა ერთ..</t>
  </si>
  <si>
    <t>რაოდ.</t>
  </si>
  <si>
    <t>მასალა</t>
  </si>
  <si>
    <t>ხელფასი</t>
  </si>
  <si>
    <t>მანქ. მექან.</t>
  </si>
  <si>
    <t>სულ ჯამი</t>
  </si>
  <si>
    <t>ერთ. ფასი</t>
  </si>
  <si>
    <t>სულ</t>
  </si>
  <si>
    <t>ერთ ფასი</t>
  </si>
  <si>
    <t>გრ.მ</t>
  </si>
  <si>
    <t>შრომითი დანახარჯი</t>
  </si>
  <si>
    <t>კაც/სთ</t>
  </si>
  <si>
    <t>მ/სთ</t>
  </si>
  <si>
    <t>მ3</t>
  </si>
  <si>
    <t>სნ და წ 1-22-15</t>
  </si>
  <si>
    <t>ექსკავატორი 0,5 მ3 პნევმოთვლიან სვლაზე</t>
  </si>
  <si>
    <t>სხვა მანქანები</t>
  </si>
  <si>
    <t>ლარი</t>
  </si>
  <si>
    <t>ღორღი</t>
  </si>
  <si>
    <r>
      <t>მ</t>
    </r>
    <r>
      <rPr>
        <vertAlign val="superscript"/>
        <sz val="10"/>
        <rFont val="Sylfaen"/>
        <family val="1"/>
        <charset val="204"/>
      </rPr>
      <t>3</t>
    </r>
  </si>
  <si>
    <t>თხრილის მოსაწყობად III ჯგუფის გრუნტის ამოთხრა ექსკავატორით დატვირთვით ა/თვითმცლელზე</t>
  </si>
  <si>
    <t>Е  1-22-1/ა</t>
  </si>
  <si>
    <t xml:space="preserve"> გათხრილი  გრუნტის დატვირთვა ხელით ავტოთვითმცლელზე </t>
  </si>
  <si>
    <t>ტ</t>
  </si>
  <si>
    <t>შრომის დანახარჯი</t>
  </si>
  <si>
    <t>სნ და წ 27-7-2</t>
  </si>
  <si>
    <t>ავტოგრეიდერი 108 ცხძ.</t>
  </si>
  <si>
    <t>მნქ/სთ</t>
  </si>
  <si>
    <t>სატკეპნი მანქანა 18ტ</t>
  </si>
  <si>
    <t>სარწყავი მანქანა 6000 ლ</t>
  </si>
  <si>
    <t>ბალასტი</t>
  </si>
  <si>
    <t>წყალი</t>
  </si>
  <si>
    <t xml:space="preserve">სნ და წ 23-1-1   </t>
  </si>
  <si>
    <t>მილის ძირში 10 სმ და თავზე 20 სმ სისქის ქვიშის ფენის ჩაყრა დატკეპნით</t>
  </si>
  <si>
    <r>
      <t>მ</t>
    </r>
    <r>
      <rPr>
        <b/>
        <vertAlign val="superscript"/>
        <sz val="10"/>
        <rFont val="Calibri"/>
        <family val="2"/>
        <charset val="204"/>
      </rPr>
      <t>3</t>
    </r>
  </si>
  <si>
    <t>ქვიშა</t>
  </si>
  <si>
    <r>
      <t>მ</t>
    </r>
    <r>
      <rPr>
        <vertAlign val="superscript"/>
        <sz val="10"/>
        <rFont val="Calibri"/>
        <family val="2"/>
        <charset val="204"/>
      </rPr>
      <t>3</t>
    </r>
  </si>
  <si>
    <t>სნ და წ 22-8-4</t>
  </si>
  <si>
    <t>მანქანები</t>
  </si>
  <si>
    <t>სხვა მასალა</t>
  </si>
  <si>
    <t>სნ და წ 22-8-3</t>
  </si>
  <si>
    <t>სნ და წ 22-8-1</t>
  </si>
  <si>
    <t>სნ და წ      22-23-2</t>
  </si>
  <si>
    <t>პოლიეთილენის სამკაპის მონტაჟი</t>
  </si>
  <si>
    <t>ცალი</t>
  </si>
  <si>
    <t>პრ</t>
  </si>
  <si>
    <t>სნ და წ      22-23-1</t>
  </si>
  <si>
    <t>პოლიეთილენის გადამყვანების, დამხშობების და მუხლების მონტაჟი</t>
  </si>
  <si>
    <t>სნ და წ  8-3-2</t>
  </si>
  <si>
    <t>ჭის ძირზე 10სმ სისქის ღორღის ფენის მოწყობა</t>
  </si>
  <si>
    <t>სნ და წ 22-30-1</t>
  </si>
  <si>
    <t>ც</t>
  </si>
  <si>
    <t>კგ</t>
  </si>
  <si>
    <t xml:space="preserve">სოლისებური ურდული მილტუჩით დ=100მმ პნ 16 შეძენა-მონტაჟი </t>
  </si>
  <si>
    <t>ურდული დ=100მმპნ16</t>
  </si>
  <si>
    <t>მილტუჩი დ=100მმ პნ16</t>
  </si>
  <si>
    <t>მილტუჩა ადაფტორი დ=110/100მმ პნ 16</t>
  </si>
  <si>
    <t>ქანჩ-ჭანჭიკი</t>
  </si>
  <si>
    <t xml:space="preserve">სოლისებური ურდული მილტუჩით დ=80მმ პნ 16 შეძენა-მონტაჟი </t>
  </si>
  <si>
    <t>ურდული დ=80მმპნ16</t>
  </si>
  <si>
    <t>მილტუჩი დ=80მმ პნ16</t>
  </si>
  <si>
    <t>მილტუჩა ადაფტორი დ=90/80მმ პნ 16</t>
  </si>
  <si>
    <t>სნ და წ 16-12-1</t>
  </si>
  <si>
    <t>სახანძრო ჰიდრანტების მოწყობა</t>
  </si>
  <si>
    <t>განშტოების მოწყობა სახანძრო ჰიდრანტებისთვის პოლიეთილენის სამკაპის ან უნაგირის მონტაჟით</t>
  </si>
  <si>
    <t>პოლიეთილენის სამკაპი 90/90მმ</t>
  </si>
  <si>
    <t>სნ და წ          22-23-1</t>
  </si>
  <si>
    <t>პოლიეთილენის  ელ. ფუზიური ქუროს მონტაჟი</t>
  </si>
  <si>
    <t>პოლიეთილენის  ელ. ფუზიური ქურო 90მმ</t>
  </si>
  <si>
    <t>სნ და წ       22-29-2</t>
  </si>
  <si>
    <t xml:space="preserve"> მილტუჩის და მილტუჩა ადაფტორის მონტაჟი</t>
  </si>
  <si>
    <t>მილტუჩი 80მმ</t>
  </si>
  <si>
    <t>მილტუჩა ადაფტორი 90/80მმ</t>
  </si>
  <si>
    <t>სნ და წ       22-26-3</t>
  </si>
  <si>
    <t xml:space="preserve">ტელესკოპური (შპინდელიანი) ურდულების  მოწყობა დ=80მმ </t>
  </si>
  <si>
    <t>კომპლ</t>
  </si>
  <si>
    <t>სოლისებური ურდული დ= 80მმ</t>
  </si>
  <si>
    <t>ტელესკოპური შპინდელი (SPINDLE,COVER,DISK) 80მმ</t>
  </si>
  <si>
    <t xml:space="preserve"> B15 ბეტონის საყრდენი ბლოკი შპინდელის ხუფისთვის</t>
  </si>
  <si>
    <t>ჭანჭიკი</t>
  </si>
  <si>
    <t>შუასადები</t>
  </si>
  <si>
    <t>მიწისქვეშა სახანძრო ჰიდრანტების მოწყობა</t>
  </si>
  <si>
    <t xml:space="preserve">მიწისქვეშა სახანძრო ჰიდრანტი </t>
  </si>
  <si>
    <t>ჰიდრანტის თავსახური</t>
  </si>
  <si>
    <t xml:space="preserve"> B15 ბეტონის საყრდენი ბლოკი მუხლდგარისთვის და ჰიდრანტის ხუფისთვის</t>
  </si>
  <si>
    <t xml:space="preserve">წნევის მარეგულირებელი სარქველიშეძენა-მონტაჟი  </t>
  </si>
  <si>
    <t>ჯამი</t>
  </si>
  <si>
    <t xml:space="preserve">მასალების  ტრანსპორტირების ხარჯი  </t>
  </si>
  <si>
    <t>ზედნადები ხარჯი</t>
  </si>
  <si>
    <t>გეგმიური დაგროვება</t>
  </si>
  <si>
    <t>სასმელი წყლის სისტემის მოწყობის სამუშაოები</t>
  </si>
  <si>
    <t>ГЭСН 01-02-094</t>
  </si>
  <si>
    <t>კ/სთ</t>
  </si>
  <si>
    <t>სამხ 140507</t>
  </si>
  <si>
    <t>ექსკავატორი ქანმგრეველი მექანიზმით (კოდალა)</t>
  </si>
  <si>
    <t>სნ და წ 1-84-4</t>
  </si>
  <si>
    <t>სრფ 12-305</t>
  </si>
  <si>
    <t>სანგრევი ჩაქუჩები</t>
  </si>
  <si>
    <t>სრფ 12-99</t>
  </si>
  <si>
    <t>კომპრესორი</t>
  </si>
  <si>
    <t>სრფ 12-175</t>
  </si>
  <si>
    <t>სრფ 12-194</t>
  </si>
  <si>
    <t>სრფ 12-201</t>
  </si>
  <si>
    <t>პოლ/მილის შეძენა-მონტაჟი  PE100 SDR17 PN16 OD110</t>
  </si>
  <si>
    <t>პოლიეთილენის  მილი     PE100 SDR11 PN16 OD110</t>
  </si>
  <si>
    <t>პოლიეთილენის  მილი     PE100 SDR11 PN16 OD40</t>
  </si>
  <si>
    <r>
      <rPr>
        <b/>
        <sz val="10"/>
        <rFont val="AcadMtavr"/>
      </rPr>
      <t xml:space="preserve">wyalsadenis polieT. milis  </t>
    </r>
    <r>
      <rPr>
        <b/>
        <sz val="10"/>
        <rFont val="Arial"/>
        <family val="2"/>
      </rPr>
      <t xml:space="preserve">d=32  PN16  PE100  SDR.11
</t>
    </r>
    <r>
      <rPr>
        <b/>
        <sz val="10"/>
        <rFont val="AcadMtavr"/>
      </rPr>
      <t>Cawyoba tranSeaSi</t>
    </r>
  </si>
  <si>
    <t>პოლიეთილენის  მილი     PE100 SDR11 PN16 OD32</t>
  </si>
  <si>
    <t>პოლიეთილენის უნაგირების მონტაჟი</t>
  </si>
  <si>
    <t>სნ და წ 22-8-6</t>
  </si>
  <si>
    <t>სნ და წ 22-25-2</t>
  </si>
  <si>
    <t xml:space="preserve">ანაკრები რკბ. ჭის მოწყობა  ჩასასვლელი გამირებით, გადახურვისა და ძირის ფილით, თუჯის ხუფით d=1.მ;  h=1.5მ </t>
  </si>
  <si>
    <r>
      <rPr>
        <b/>
        <sz val="10"/>
        <rFont val="AcadMtavr"/>
      </rPr>
      <t xml:space="preserve">rk/bet. Wis Ziri </t>
    </r>
    <r>
      <rPr>
        <b/>
        <sz val="10"/>
        <rFont val="Calibri Light"/>
        <family val="1"/>
        <charset val="204"/>
        <scheme val="major"/>
      </rPr>
      <t>D=1,2მ</t>
    </r>
    <r>
      <rPr>
        <b/>
        <sz val="10"/>
        <rFont val="AcadMtavr"/>
      </rPr>
      <t xml:space="preserve">  </t>
    </r>
  </si>
  <si>
    <r>
      <rPr>
        <b/>
        <sz val="10"/>
        <rFont val="AcadMtavr"/>
      </rPr>
      <t xml:space="preserve">rk/bet. gadaxurvis fila </t>
    </r>
    <r>
      <rPr>
        <b/>
        <sz val="10"/>
        <rFont val="Arial"/>
        <family val="2"/>
      </rPr>
      <t>D</t>
    </r>
    <r>
      <rPr>
        <b/>
        <sz val="10"/>
        <rFont val="AcadMtavr"/>
      </rPr>
      <t>=1.2 m Tujis CarCo-xufiT</t>
    </r>
  </si>
  <si>
    <r>
      <rPr>
        <b/>
        <sz val="10"/>
        <rFont val="AcadMtavr"/>
      </rPr>
      <t xml:space="preserve">rk./bet. rgolebi   </t>
    </r>
    <r>
      <rPr>
        <b/>
        <sz val="10"/>
        <rFont val="Calibri Light"/>
        <family val="1"/>
        <charset val="204"/>
        <scheme val="major"/>
      </rPr>
      <t>D</t>
    </r>
    <r>
      <rPr>
        <b/>
        <sz val="10"/>
        <rFont val="AcadMtavr"/>
      </rPr>
      <t xml:space="preserve">=1.0m   </t>
    </r>
    <r>
      <rPr>
        <b/>
        <sz val="10"/>
        <rFont val="Arial"/>
        <family val="2"/>
      </rPr>
      <t>h=1.0m</t>
    </r>
  </si>
  <si>
    <r>
      <rPr>
        <b/>
        <sz val="10"/>
        <rFont val="AcadMtavr"/>
      </rPr>
      <t xml:space="preserve">rk./bet. rgolebi   </t>
    </r>
    <r>
      <rPr>
        <b/>
        <sz val="10"/>
        <rFont val="Arial"/>
        <family val="2"/>
      </rPr>
      <t xml:space="preserve">D </t>
    </r>
    <r>
      <rPr>
        <b/>
        <sz val="10"/>
        <rFont val="AcadMtavr"/>
      </rPr>
      <t xml:space="preserve">=1.0m   </t>
    </r>
    <r>
      <rPr>
        <b/>
        <sz val="10"/>
        <rFont val="Arial"/>
        <family val="2"/>
      </rPr>
      <t>h=0.5m</t>
    </r>
  </si>
  <si>
    <t>kg</t>
  </si>
  <si>
    <t xml:space="preserve">ანაკრები რკბ. ჭის მოწყობა  ჩასასვლელი გამირებით, გადახურვისა და ძირის ფილით, თუჯის ხუფით d=1,7.მ;  h=1.5მ </t>
  </si>
  <si>
    <r>
      <rPr>
        <b/>
        <sz val="10"/>
        <rFont val="AcadMtavr"/>
      </rPr>
      <t xml:space="preserve">rk/bet. Wis Ziri </t>
    </r>
    <r>
      <rPr>
        <b/>
        <sz val="10"/>
        <rFont val="Arial"/>
        <family val="2"/>
      </rPr>
      <t xml:space="preserve">D </t>
    </r>
    <r>
      <rPr>
        <b/>
        <sz val="10"/>
        <rFont val="AcadMtavr"/>
      </rPr>
      <t>=1.7m</t>
    </r>
  </si>
  <si>
    <r>
      <rPr>
        <b/>
        <sz val="10"/>
        <rFont val="AcadMtavr"/>
      </rPr>
      <t xml:space="preserve">rk/bet. gadaxurvis fila </t>
    </r>
    <r>
      <rPr>
        <b/>
        <sz val="10"/>
        <rFont val="Arial"/>
        <family val="2"/>
      </rPr>
      <t>D</t>
    </r>
    <r>
      <rPr>
        <b/>
        <sz val="10"/>
        <rFont val="AcadMtavr"/>
      </rPr>
      <t>=1.7 m Tujis CarCo-xufiT</t>
    </r>
  </si>
  <si>
    <r>
      <rPr>
        <b/>
        <sz val="10"/>
        <rFont val="AcadMtavr"/>
      </rPr>
      <t>rk./bet. rgolebi   D</t>
    </r>
    <r>
      <rPr>
        <b/>
        <sz val="10"/>
        <rFont val="Calibri Light"/>
        <family val="1"/>
        <charset val="204"/>
        <scheme val="major"/>
      </rPr>
      <t xml:space="preserve"> d</t>
    </r>
    <r>
      <rPr>
        <b/>
        <sz val="10"/>
        <rFont val="AcadMtavr"/>
      </rPr>
      <t xml:space="preserve">=1.5m   </t>
    </r>
    <r>
      <rPr>
        <b/>
        <sz val="10"/>
        <rFont val="Arial"/>
        <family val="2"/>
      </rPr>
      <t>h=1.0m</t>
    </r>
  </si>
  <si>
    <r>
      <rPr>
        <b/>
        <sz val="10"/>
        <rFont val="AcadMtavr"/>
      </rPr>
      <t xml:space="preserve">rk./bet. rgolebi   D </t>
    </r>
    <r>
      <rPr>
        <b/>
        <sz val="10"/>
        <rFont val="Calibri Light"/>
        <family val="1"/>
        <charset val="204"/>
        <scheme val="major"/>
      </rPr>
      <t>d</t>
    </r>
    <r>
      <rPr>
        <b/>
        <sz val="10"/>
        <rFont val="AcadMtavr"/>
      </rPr>
      <t xml:space="preserve">=1.5m   </t>
    </r>
    <r>
      <rPr>
        <b/>
        <sz val="10"/>
        <rFont val="Arial"/>
        <family val="2"/>
      </rPr>
      <t>h=0.5m</t>
    </r>
  </si>
  <si>
    <t>გაუთვალისწინებელი ხარჯი</t>
  </si>
  <si>
    <t>დღგ</t>
  </si>
  <si>
    <t>tranSeis Sevseba ადგ. გრუნტით</t>
  </si>
  <si>
    <t>სნ და წ 1-81-4</t>
  </si>
  <si>
    <t>პოლიეთილენის  მილი   OD=160, PE100, SDR11, PN16</t>
  </si>
  <si>
    <t>OD=160, PE100, SDR11, PN16 მილის შეძენა და მონტაჟი</t>
  </si>
  <si>
    <t>პოლიეთილენის  მილი</t>
  </si>
  <si>
    <t>პოლ/მილის შეძენა-მონტაჟი  OD=90, PE100, SDR11 PN16</t>
  </si>
  <si>
    <r>
      <rPr>
        <b/>
        <sz val="10"/>
        <rFont val="AcadMtavr"/>
      </rPr>
      <t xml:space="preserve">wyalsadenis polieT. milis  </t>
    </r>
    <r>
      <rPr>
        <b/>
        <sz val="10"/>
        <rFont val="Arial"/>
        <family val="2"/>
      </rPr>
      <t xml:space="preserve">d=50  PN16  PE100  SDR.11
</t>
    </r>
    <r>
      <rPr>
        <b/>
        <sz val="10"/>
        <rFont val="AcadMtavr"/>
      </rPr>
      <t>Cawyoba tranSeaSi</t>
    </r>
  </si>
  <si>
    <r>
      <rPr>
        <b/>
        <sz val="10"/>
        <rFont val="AcadMtavr"/>
      </rPr>
      <t xml:space="preserve">polieTilenis garcmis mili gzis gadakveTaze </t>
    </r>
    <r>
      <rPr>
        <b/>
        <sz val="10"/>
        <rFont val="Arial"/>
        <family val="2"/>
        <charset val="204"/>
      </rPr>
      <t>d=140mm</t>
    </r>
    <r>
      <rPr>
        <b/>
        <vertAlign val="superscript"/>
        <sz val="10"/>
        <rFont val="Arial"/>
        <family val="2"/>
      </rPr>
      <t xml:space="preserve">
</t>
    </r>
    <r>
      <rPr>
        <b/>
        <sz val="10"/>
        <rFont val="AcadMtavr"/>
      </rPr>
      <t>mowyoba</t>
    </r>
  </si>
  <si>
    <t>პოლიეთილენის  მილი     PE100 SDR11 PN16 OD140</t>
  </si>
  <si>
    <r>
      <rPr>
        <b/>
        <sz val="10"/>
        <rFont val="AcadMtavr"/>
      </rPr>
      <t xml:space="preserve">polieTilenis garcmis mili gzis gadakveTaze  </t>
    </r>
    <r>
      <rPr>
        <b/>
        <sz val="10"/>
        <rFont val="Arial"/>
        <family val="2"/>
      </rPr>
      <t xml:space="preserve">d=250mm
</t>
    </r>
    <r>
      <rPr>
        <b/>
        <sz val="10"/>
        <rFont val="AcadMtavr"/>
      </rPr>
      <t>mowyoba</t>
    </r>
  </si>
  <si>
    <t>სნ და წ 22-8-7</t>
  </si>
  <si>
    <t>პოლიეთილენის  მილი     PE100 SDR11 PN16 OD250</t>
  </si>
  <si>
    <t xml:space="preserve">სოლისებური ურდული მილტუჩით დ=150მმ პნ 16 შეძენა-მონტაჟი </t>
  </si>
  <si>
    <t>ურდული დ=150მმპნ16</t>
  </si>
  <si>
    <t>მილტუჩი დ=150მმ პნ16</t>
  </si>
  <si>
    <t>მილტუჩა ადაფტორი დ=160/150მმ პნ 16</t>
  </si>
  <si>
    <t>სნ და წ 22-25-3</t>
  </si>
  <si>
    <t xml:space="preserve">ვენტილი დ=325მმ პნ 16 შეძენა-მონტაჟი </t>
  </si>
  <si>
    <t>ვენტილი დ=32მმპნ16</t>
  </si>
  <si>
    <t>სნ და წ 16-15-6</t>
  </si>
  <si>
    <t>წნევის მარეგულირებელი სარქველი  150მმ</t>
  </si>
  <si>
    <t>სადემონტაჟო ქურო დ=150მმ პნ 16</t>
  </si>
  <si>
    <t>თხრილის მოსაწყობად III ჯგუფის გრუნტის ამოთხრახელით</t>
  </si>
  <si>
    <t xml:space="preserve">ზედმეტი  გრუნტის  გატანა </t>
  </si>
  <si>
    <t>el. SesaduRebeli samkapi polieTilenis D=200/160</t>
  </si>
  <si>
    <t>el. SesaduRebeli samkapi polieTilenis D=250/160</t>
  </si>
  <si>
    <t>el. SesaduRebeli samkapi polieTilenis    d=160</t>
  </si>
  <si>
    <t>el. SesaduRebeli samkapi polieTilenis   D=160/110</t>
  </si>
  <si>
    <t>el. SesaduRebeli samkapi polieTilenis    d=110</t>
  </si>
  <si>
    <t>Cobali    d=239        /d=160/</t>
  </si>
  <si>
    <t xml:space="preserve">ანაკრები რკბ. ჭის მოწყობა  ჩასასვლელი გამირებით, გადახურვისა და ძირის ფილით, თუჯის ხუფით d=2.მ;  h=1.5მ </t>
  </si>
  <si>
    <r>
      <rPr>
        <b/>
        <sz val="10"/>
        <rFont val="AcadMtavr"/>
      </rPr>
      <t xml:space="preserve">rk/bet. Wis Ziri </t>
    </r>
    <r>
      <rPr>
        <b/>
        <sz val="10"/>
        <rFont val="Arial"/>
        <family val="2"/>
      </rPr>
      <t xml:space="preserve">D </t>
    </r>
    <r>
      <rPr>
        <b/>
        <sz val="10"/>
        <rFont val="AcadMtavr"/>
      </rPr>
      <t>=2,2m</t>
    </r>
  </si>
  <si>
    <r>
      <rPr>
        <b/>
        <sz val="10"/>
        <rFont val="AcadMtavr"/>
      </rPr>
      <t xml:space="preserve">rk/bet. gadaxurvis fila </t>
    </r>
    <r>
      <rPr>
        <b/>
        <sz val="10"/>
        <rFont val="Arial"/>
        <family val="2"/>
      </rPr>
      <t>D</t>
    </r>
    <r>
      <rPr>
        <b/>
        <sz val="10"/>
        <rFont val="AcadMtavr"/>
      </rPr>
      <t>=2,2 m Tujis CarCo-xufiT</t>
    </r>
  </si>
  <si>
    <r>
      <rPr>
        <b/>
        <sz val="10"/>
        <rFont val="AcadMtavr"/>
      </rPr>
      <t>rk./bet. rgolebi   D</t>
    </r>
    <r>
      <rPr>
        <b/>
        <sz val="10"/>
        <rFont val="Calibri Light"/>
        <family val="1"/>
        <charset val="204"/>
        <scheme val="major"/>
      </rPr>
      <t xml:space="preserve"> d</t>
    </r>
    <r>
      <rPr>
        <b/>
        <sz val="10"/>
        <rFont val="AcadMtavr"/>
      </rPr>
      <t xml:space="preserve">=2m   </t>
    </r>
    <r>
      <rPr>
        <b/>
        <sz val="10"/>
        <rFont val="Arial"/>
        <family val="2"/>
      </rPr>
      <t>h=1.0m</t>
    </r>
  </si>
  <si>
    <r>
      <rPr>
        <b/>
        <sz val="10"/>
        <rFont val="AcadMtavr"/>
      </rPr>
      <t xml:space="preserve">rk./bet. rgolebi   D </t>
    </r>
    <r>
      <rPr>
        <b/>
        <sz val="10"/>
        <rFont val="Calibri Light"/>
        <family val="1"/>
        <charset val="204"/>
        <scheme val="major"/>
      </rPr>
      <t>d</t>
    </r>
    <r>
      <rPr>
        <b/>
        <sz val="10"/>
        <rFont val="AcadMtavr"/>
      </rPr>
      <t xml:space="preserve">=2m   </t>
    </r>
    <r>
      <rPr>
        <b/>
        <sz val="10"/>
        <rFont val="Arial"/>
        <family val="2"/>
      </rPr>
      <t>h=0.5m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</si>
</sst>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5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0"/>
      <name val="AcadMtavr"/>
    </font>
    <font>
      <sz val="10"/>
      <color rgb="FF000000"/>
      <name val="AcadMtavr"/>
      <family val="2"/>
    </font>
    <font>
      <sz val="10"/>
      <color theme="1"/>
      <name val="Calibri"/>
      <family val="2"/>
      <charset val="1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lfaen"/>
      <family val="2"/>
      <charset val="1"/>
    </font>
    <font>
      <sz val="10"/>
      <name val="Calibri Light"/>
      <family val="1"/>
      <charset val="204"/>
      <scheme val="major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Sylfaen"/>
      <family val="1"/>
      <charset val="1"/>
    </font>
    <font>
      <sz val="10"/>
      <name val="Sylfaen"/>
      <family val="1"/>
      <charset val="1"/>
    </font>
    <font>
      <sz val="10"/>
      <name val="AcadNusx"/>
    </font>
    <font>
      <vertAlign val="superscript"/>
      <sz val="10"/>
      <name val="Sylfaen"/>
      <family val="1"/>
      <charset val="204"/>
    </font>
    <font>
      <sz val="10"/>
      <name val="Sylfaen"/>
      <family val="1"/>
      <charset val="204"/>
    </font>
    <font>
      <b/>
      <vertAlign val="superscript"/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Sylfaen"/>
      <family val="1"/>
      <charset val="204"/>
    </font>
    <font>
      <b/>
      <sz val="10"/>
      <name val="AcadMtavr"/>
    </font>
    <font>
      <sz val="8"/>
      <name val="Sylfaen"/>
      <family val="1"/>
      <charset val="204"/>
    </font>
    <font>
      <sz val="10"/>
      <name val="Arial Cyr"/>
      <charset val="1"/>
    </font>
    <font>
      <sz val="11"/>
      <name val="Calibri Light"/>
      <family val="1"/>
      <charset val="204"/>
      <scheme val="major"/>
    </font>
    <font>
      <sz val="1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name val="Sylfaen"/>
      <family val="1"/>
      <charset val="1"/>
    </font>
    <font>
      <b/>
      <sz val="10"/>
      <color rgb="FF000000"/>
      <name val="AcadMtavr"/>
    </font>
    <font>
      <b/>
      <sz val="10"/>
      <color theme="1"/>
      <name val="Calibri"/>
      <family val="2"/>
      <charset val="1"/>
      <scheme val="minor"/>
    </font>
    <font>
      <b/>
      <sz val="10"/>
      <name val="Arial"/>
      <family val="2"/>
    </font>
    <font>
      <b/>
      <sz val="10"/>
      <name val="Sylfaen"/>
      <family val="2"/>
      <charset val="1"/>
    </font>
    <font>
      <b/>
      <vertAlign val="superscript"/>
      <sz val="10"/>
      <name val="Arial"/>
      <family val="2"/>
    </font>
    <font>
      <b/>
      <sz val="10"/>
      <name val="Calibri"/>
      <family val="2"/>
      <charset val="1"/>
      <scheme val="minor"/>
    </font>
    <font>
      <b/>
      <sz val="10"/>
      <name val="Calibri Light"/>
      <family val="1"/>
      <charset val="204"/>
      <scheme val="major"/>
    </font>
    <font>
      <b/>
      <sz val="10"/>
      <name val="Calibri"/>
      <family val="2"/>
      <charset val="1"/>
    </font>
    <font>
      <b/>
      <sz val="11"/>
      <color theme="1"/>
      <name val="Calibri Light"/>
      <family val="1"/>
      <charset val="204"/>
      <scheme val="major"/>
    </font>
    <font>
      <b/>
      <sz val="10"/>
      <name val="Arial"/>
      <family val="2"/>
      <charset val="204"/>
    </font>
    <font>
      <b/>
      <sz val="12"/>
      <color theme="1"/>
      <name val="Calibri Light"/>
      <family val="1"/>
      <charset val="204"/>
      <scheme val="maj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1"/>
    </font>
    <font>
      <b/>
      <sz val="10"/>
      <color theme="1"/>
      <name val="AcadMtavr"/>
    </font>
    <font>
      <sz val="11"/>
      <color theme="1"/>
      <name val="Calibri Light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0"/>
      <color theme="1"/>
      <name val="AcadNusx"/>
    </font>
    <font>
      <sz val="10"/>
      <color theme="1"/>
      <name val="AcadMtav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cadMtavr"/>
      <family val="2"/>
    </font>
    <font>
      <sz val="10"/>
      <color theme="1"/>
      <name val="AcadMtavr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24" fillId="0" borderId="0"/>
    <xf numFmtId="0" fontId="28" fillId="0" borderId="0"/>
  </cellStyleXfs>
  <cellXfs count="17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NumberFormat="1" applyFont="1" applyFill="1" applyAlignment="1">
      <alignment wrapText="1"/>
    </xf>
    <xf numFmtId="0" fontId="11" fillId="0" borderId="0" xfId="0" applyNumberFormat="1" applyFont="1" applyFill="1"/>
    <xf numFmtId="0" fontId="11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2" fontId="11" fillId="0" borderId="9" xfId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9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2" fontId="14" fillId="0" borderId="1" xfId="2" applyNumberFormat="1" applyFont="1" applyFill="1" applyBorder="1" applyAlignment="1">
      <alignment horizontal="center" vertical="center"/>
    </xf>
    <xf numFmtId="49" fontId="12" fillId="0" borderId="8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/>
    <xf numFmtId="0" fontId="20" fillId="0" borderId="0" xfId="0" applyNumberFormat="1" applyFont="1" applyFill="1" applyAlignment="1">
      <alignment wrapText="1"/>
    </xf>
    <xf numFmtId="0" fontId="21" fillId="0" borderId="0" xfId="0" applyNumberFormat="1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1" fontId="22" fillId="0" borderId="8" xfId="1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3" fillId="0" borderId="8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1" fontId="12" fillId="2" borderId="8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/>
    <xf numFmtId="0" fontId="23" fillId="0" borderId="0" xfId="0" applyNumberFormat="1" applyFont="1" applyFill="1" applyAlignment="1">
      <alignment wrapText="1"/>
    </xf>
    <xf numFmtId="2" fontId="11" fillId="0" borderId="0" xfId="0" applyNumberFormat="1" applyFont="1" applyFill="1" applyAlignment="1">
      <alignment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vertical="center"/>
    </xf>
    <xf numFmtId="1" fontId="3" fillId="0" borderId="8" xfId="0" applyNumberFormat="1" applyFont="1" applyBorder="1" applyAlignment="1">
      <alignment horizontal="center" vertical="center" wrapText="1" shrinkToFit="1"/>
    </xf>
    <xf numFmtId="3" fontId="25" fillId="0" borderId="1" xfId="3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25" fillId="0" borderId="8" xfId="3" applyNumberFormat="1" applyFont="1" applyBorder="1" applyAlignment="1">
      <alignment horizontal="center" vertical="center" wrapText="1"/>
    </xf>
    <xf numFmtId="3" fontId="27" fillId="0" borderId="1" xfId="3" applyNumberFormat="1" applyFont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2" fontId="28" fillId="0" borderId="1" xfId="4" applyNumberFormat="1" applyFont="1" applyFill="1" applyBorder="1" applyAlignment="1">
      <alignment horizontal="center" vertical="center" wrapText="1"/>
    </xf>
    <xf numFmtId="2" fontId="30" fillId="0" borderId="9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4" fontId="17" fillId="0" borderId="1" xfId="3" applyNumberFormat="1" applyFont="1" applyFill="1" applyBorder="1" applyAlignment="1">
      <alignment horizontal="right" vertical="center" wrapText="1"/>
    </xf>
    <xf numFmtId="4" fontId="17" fillId="0" borderId="9" xfId="3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17" fillId="0" borderId="1" xfId="3" applyNumberFormat="1" applyFont="1" applyFill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 shrinkToFit="1"/>
    </xf>
    <xf numFmtId="1" fontId="14" fillId="0" borderId="8" xfId="0" applyNumberFormat="1" applyFont="1" applyFill="1" applyBorder="1" applyAlignment="1">
      <alignment horizontal="center" vertical="center" wrapText="1"/>
    </xf>
    <xf numFmtId="1" fontId="13" fillId="0" borderId="8" xfId="0" applyNumberFormat="1" applyFont="1" applyFill="1" applyBorder="1" applyAlignment="1">
      <alignment horizontal="center" vertical="center" wrapText="1"/>
    </xf>
    <xf numFmtId="1" fontId="13" fillId="0" borderId="8" xfId="2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 shrinkToFi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12" fillId="0" borderId="9" xfId="0" applyNumberFormat="1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vertical="center" wrapText="1"/>
    </xf>
    <xf numFmtId="0" fontId="41" fillId="3" borderId="11" xfId="0" applyFont="1" applyFill="1" applyBorder="1" applyAlignment="1">
      <alignment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1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2" fontId="43" fillId="3" borderId="12" xfId="0" applyNumberFormat="1" applyFont="1" applyFill="1" applyBorder="1" applyAlignment="1">
      <alignment horizontal="center" vertical="center" wrapText="1"/>
    </xf>
    <xf numFmtId="0" fontId="0" fillId="0" borderId="0" xfId="0" applyFont="1"/>
    <xf numFmtId="1" fontId="44" fillId="0" borderId="1" xfId="0" applyNumberFormat="1" applyFont="1" applyFill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2" fontId="47" fillId="0" borderId="1" xfId="0" applyNumberFormat="1" applyFont="1" applyFill="1" applyBorder="1" applyAlignment="1">
      <alignment horizontal="center" vertical="center" wrapText="1"/>
    </xf>
    <xf numFmtId="2" fontId="48" fillId="0" borderId="1" xfId="0" applyNumberFormat="1" applyFont="1" applyFill="1" applyBorder="1" applyAlignment="1">
      <alignment horizontal="center" vertical="center" wrapText="1"/>
    </xf>
    <xf numFmtId="2" fontId="48" fillId="0" borderId="1" xfId="1" applyNumberFormat="1" applyFont="1" applyFill="1" applyBorder="1" applyAlignment="1">
      <alignment horizontal="center" vertical="center"/>
    </xf>
    <xf numFmtId="2" fontId="46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/>
    </xf>
    <xf numFmtId="2" fontId="49" fillId="0" borderId="1" xfId="0" applyNumberFormat="1" applyFont="1" applyFill="1" applyBorder="1" applyAlignment="1">
      <alignment horizontal="center" vertical="center" wrapText="1"/>
    </xf>
    <xf numFmtId="164" fontId="49" fillId="0" borderId="1" xfId="0" applyNumberFormat="1" applyFont="1" applyFill="1" applyBorder="1" applyAlignment="1">
      <alignment horizontal="center" vertical="center"/>
    </xf>
    <xf numFmtId="2" fontId="50" fillId="0" borderId="1" xfId="0" applyNumberFormat="1" applyFont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horizontal="center" vertical="center" wrapText="1"/>
    </xf>
    <xf numFmtId="2" fontId="52" fillId="0" borderId="1" xfId="0" applyNumberFormat="1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 shrinkToFit="1"/>
    </xf>
    <xf numFmtId="2" fontId="53" fillId="0" borderId="1" xfId="0" applyNumberFormat="1" applyFont="1" applyBorder="1" applyAlignment="1">
      <alignment horizontal="center" vertical="center" wrapText="1" shrinkToFit="1"/>
    </xf>
    <xf numFmtId="2" fontId="48" fillId="0" borderId="1" xfId="0" applyNumberFormat="1" applyFont="1" applyFill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 wrapText="1"/>
    </xf>
    <xf numFmtId="1" fontId="54" fillId="0" borderId="2" xfId="0" applyNumberFormat="1" applyFont="1" applyFill="1" applyBorder="1" applyAlignment="1">
      <alignment horizontal="center" vertical="center" shrinkToFit="1"/>
    </xf>
    <xf numFmtId="1" fontId="54" fillId="0" borderId="3" xfId="0" applyNumberFormat="1" applyFont="1" applyFill="1" applyBorder="1" applyAlignment="1">
      <alignment horizontal="center" vertical="center" shrinkToFit="1"/>
    </xf>
    <xf numFmtId="0" fontId="0" fillId="0" borderId="0" xfId="0" applyFont="1" applyFill="1"/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top" wrapText="1"/>
    </xf>
    <xf numFmtId="1" fontId="54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" fontId="12" fillId="0" borderId="5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2" fontId="44" fillId="0" borderId="6" xfId="0" applyNumberFormat="1" applyFont="1" applyFill="1" applyBorder="1" applyAlignment="1">
      <alignment horizontal="center" vertical="center" wrapText="1"/>
    </xf>
    <xf numFmtId="2" fontId="44" fillId="0" borderId="1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</cellXfs>
  <cellStyles count="5">
    <cellStyle name="Normal" xfId="0" builtinId="0"/>
    <cellStyle name="Normal 10" xfId="2" xr:uid="{00000000-0005-0000-0000-000001000000}"/>
    <cellStyle name="Normal 2" xfId="1" xr:uid="{00000000-0005-0000-0000-000002000000}"/>
    <cellStyle name="Normal_stadion-1" xfId="3" xr:uid="{00000000-0005-0000-0000-000003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2:Q225"/>
  <sheetViews>
    <sheetView tabSelected="1" topLeftCell="A209" workbookViewId="0">
      <selection activeCell="E216" sqref="E216:E225"/>
    </sheetView>
  </sheetViews>
  <sheetFormatPr defaultRowHeight="14.5"/>
  <cols>
    <col min="1" max="1" width="6" customWidth="1"/>
    <col min="3" max="3" width="37.54296875" style="125" customWidth="1"/>
    <col min="6" max="6" width="8.90625" style="128"/>
    <col min="8" max="8" width="10.453125" bestFit="1" customWidth="1"/>
    <col min="10" max="10" width="9.36328125" bestFit="1" customWidth="1"/>
    <col min="11" max="11" width="6.54296875" bestFit="1" customWidth="1"/>
    <col min="12" max="12" width="10.453125" bestFit="1" customWidth="1"/>
    <col min="13" max="13" width="12.90625" customWidth="1"/>
  </cols>
  <sheetData>
    <row r="2" spans="1:14" ht="37.25" customHeight="1" thickBot="1">
      <c r="C2" s="120" t="s">
        <v>183</v>
      </c>
      <c r="I2" s="25"/>
    </row>
    <row r="3" spans="1:14" s="29" customFormat="1" ht="18" customHeight="1">
      <c r="A3" s="158" t="s">
        <v>89</v>
      </c>
      <c r="B3" s="160" t="s">
        <v>90</v>
      </c>
      <c r="C3" s="160" t="s">
        <v>91</v>
      </c>
      <c r="D3" s="162" t="s">
        <v>92</v>
      </c>
      <c r="E3" s="160" t="s">
        <v>93</v>
      </c>
      <c r="F3" s="164" t="s">
        <v>94</v>
      </c>
      <c r="G3" s="160" t="s">
        <v>95</v>
      </c>
      <c r="H3" s="160"/>
      <c r="I3" s="160" t="s">
        <v>96</v>
      </c>
      <c r="J3" s="160"/>
      <c r="K3" s="160" t="s">
        <v>97</v>
      </c>
      <c r="L3" s="160"/>
      <c r="M3" s="166" t="s">
        <v>98</v>
      </c>
      <c r="N3" s="30"/>
    </row>
    <row r="4" spans="1:14" s="29" customFormat="1" ht="32.25" customHeight="1">
      <c r="A4" s="159"/>
      <c r="B4" s="161"/>
      <c r="C4" s="161"/>
      <c r="D4" s="163"/>
      <c r="E4" s="161"/>
      <c r="F4" s="165"/>
      <c r="G4" s="31" t="s">
        <v>99</v>
      </c>
      <c r="H4" s="31" t="s">
        <v>100</v>
      </c>
      <c r="I4" s="31" t="s">
        <v>101</v>
      </c>
      <c r="J4" s="31" t="s">
        <v>100</v>
      </c>
      <c r="K4" s="31" t="s">
        <v>99</v>
      </c>
      <c r="L4" s="31" t="s">
        <v>100</v>
      </c>
      <c r="M4" s="167"/>
      <c r="N4" s="28"/>
    </row>
    <row r="5" spans="1:14" s="29" customFormat="1" ht="16.5" customHeight="1">
      <c r="A5" s="32">
        <v>1</v>
      </c>
      <c r="B5" s="33">
        <v>2</v>
      </c>
      <c r="C5" s="31">
        <v>3</v>
      </c>
      <c r="D5" s="33">
        <v>4</v>
      </c>
      <c r="E5" s="33">
        <v>5</v>
      </c>
      <c r="F5" s="129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4">
        <v>13</v>
      </c>
      <c r="N5" s="28"/>
    </row>
    <row r="6" spans="1:14" s="29" customFormat="1" ht="59.25" customHeight="1">
      <c r="A6" s="35">
        <v>4</v>
      </c>
      <c r="B6" s="31" t="s">
        <v>107</v>
      </c>
      <c r="C6" s="31" t="s">
        <v>113</v>
      </c>
      <c r="D6" s="33" t="s">
        <v>106</v>
      </c>
      <c r="E6" s="31"/>
      <c r="F6" s="130">
        <v>2308</v>
      </c>
      <c r="G6" s="37"/>
      <c r="H6" s="37"/>
      <c r="I6" s="37"/>
      <c r="J6" s="37"/>
      <c r="K6" s="37"/>
      <c r="L6" s="37"/>
      <c r="M6" s="38"/>
      <c r="N6" s="28"/>
    </row>
    <row r="7" spans="1:14" s="29" customFormat="1" ht="27" customHeight="1">
      <c r="A7" s="46"/>
      <c r="B7" s="40"/>
      <c r="C7" s="40" t="s">
        <v>103</v>
      </c>
      <c r="D7" s="41" t="s">
        <v>104</v>
      </c>
      <c r="E7" s="47">
        <f>20/1000</f>
        <v>0.02</v>
      </c>
      <c r="F7" s="131">
        <f>F6*E7</f>
        <v>46.160000000000004</v>
      </c>
      <c r="G7" s="47"/>
      <c r="H7" s="47"/>
      <c r="I7" s="42"/>
      <c r="J7" s="47"/>
      <c r="K7" s="47"/>
      <c r="L7" s="47"/>
      <c r="M7" s="48">
        <f>L7+J7+H7</f>
        <v>0</v>
      </c>
      <c r="N7" s="28"/>
    </row>
    <row r="8" spans="1:14" s="29" customFormat="1" ht="34.5" customHeight="1">
      <c r="A8" s="46"/>
      <c r="B8" s="44"/>
      <c r="C8" s="40" t="s">
        <v>108</v>
      </c>
      <c r="D8" s="45" t="s">
        <v>105</v>
      </c>
      <c r="E8" s="47">
        <f>44.8/1000</f>
        <v>4.48E-2</v>
      </c>
      <c r="F8" s="131">
        <f>E8*F6</f>
        <v>103.3984</v>
      </c>
      <c r="G8" s="47"/>
      <c r="H8" s="47"/>
      <c r="I8" s="47"/>
      <c r="J8" s="47"/>
      <c r="K8" s="47"/>
      <c r="L8" s="47"/>
      <c r="M8" s="48">
        <f>L8+J8+H8</f>
        <v>0</v>
      </c>
      <c r="N8" s="28"/>
    </row>
    <row r="9" spans="1:14" s="29" customFormat="1" ht="28.5" customHeight="1">
      <c r="A9" s="46"/>
      <c r="B9" s="40"/>
      <c r="C9" s="40" t="s">
        <v>109</v>
      </c>
      <c r="D9" s="45" t="s">
        <v>110</v>
      </c>
      <c r="E9" s="47">
        <f>2.1/1000</f>
        <v>2.1000000000000003E-3</v>
      </c>
      <c r="F9" s="131">
        <f>E9*F6</f>
        <v>4.8468000000000009</v>
      </c>
      <c r="G9" s="47"/>
      <c r="H9" s="47"/>
      <c r="I9" s="47"/>
      <c r="J9" s="47"/>
      <c r="K9" s="47"/>
      <c r="L9" s="47"/>
      <c r="M9" s="48">
        <f>L9+J9+H9</f>
        <v>0</v>
      </c>
      <c r="N9" s="28"/>
    </row>
    <row r="10" spans="1:14" s="29" customFormat="1" ht="18.75" customHeight="1">
      <c r="A10" s="46"/>
      <c r="B10" s="40"/>
      <c r="C10" s="40" t="s">
        <v>111</v>
      </c>
      <c r="D10" s="40" t="s">
        <v>112</v>
      </c>
      <c r="E10" s="47">
        <f>0.5/1000</f>
        <v>5.0000000000000001E-4</v>
      </c>
      <c r="F10" s="131">
        <f>F6*E10</f>
        <v>1.1539999999999999</v>
      </c>
      <c r="G10" s="40"/>
      <c r="H10" s="47"/>
      <c r="I10" s="47"/>
      <c r="J10" s="47"/>
      <c r="K10" s="47"/>
      <c r="L10" s="47"/>
      <c r="M10" s="48">
        <f>L10+J10+H10</f>
        <v>0</v>
      </c>
      <c r="N10" s="28"/>
    </row>
    <row r="11" spans="1:14" s="85" customFormat="1" ht="39">
      <c r="A11" s="82">
        <v>2</v>
      </c>
      <c r="B11" s="83" t="s">
        <v>184</v>
      </c>
      <c r="C11" s="84" t="s">
        <v>1</v>
      </c>
      <c r="D11" s="84" t="s">
        <v>39</v>
      </c>
      <c r="E11" s="84"/>
      <c r="F11" s="132">
        <v>510</v>
      </c>
      <c r="G11" s="37"/>
      <c r="H11" s="37"/>
      <c r="I11" s="37"/>
      <c r="J11" s="37"/>
      <c r="K11" s="37"/>
      <c r="L11" s="37"/>
      <c r="M11" s="38"/>
    </row>
    <row r="12" spans="1:14" s="93" customFormat="1">
      <c r="A12" s="86"/>
      <c r="B12" s="87"/>
      <c r="C12" s="40" t="s">
        <v>103</v>
      </c>
      <c r="D12" s="88" t="s">
        <v>185</v>
      </c>
      <c r="E12" s="89">
        <f>16.33/100</f>
        <v>0.16329999999999997</v>
      </c>
      <c r="F12" s="133">
        <f>F11*E12</f>
        <v>83.282999999999987</v>
      </c>
      <c r="G12" s="89"/>
      <c r="H12" s="89"/>
      <c r="I12" s="89"/>
      <c r="J12" s="90"/>
      <c r="K12" s="90"/>
      <c r="L12" s="91"/>
      <c r="M12" s="92">
        <f>L12+J12+H12</f>
        <v>0</v>
      </c>
    </row>
    <row r="13" spans="1:14" s="93" customFormat="1" ht="26">
      <c r="A13" s="86"/>
      <c r="B13" s="87" t="s">
        <v>186</v>
      </c>
      <c r="C13" s="94" t="s">
        <v>187</v>
      </c>
      <c r="D13" s="88" t="s">
        <v>120</v>
      </c>
      <c r="E13" s="89">
        <f>16.33/100</f>
        <v>0.16329999999999997</v>
      </c>
      <c r="F13" s="133">
        <f>F11*E13</f>
        <v>83.282999999999987</v>
      </c>
      <c r="G13" s="89"/>
      <c r="H13" s="89"/>
      <c r="I13" s="89"/>
      <c r="J13" s="90"/>
      <c r="K13" s="90"/>
      <c r="L13" s="95"/>
      <c r="M13" s="96">
        <f>J13+H13+L13</f>
        <v>0</v>
      </c>
    </row>
    <row r="14" spans="1:14" s="85" customFormat="1" ht="39">
      <c r="A14" s="82">
        <v>3</v>
      </c>
      <c r="B14" s="31" t="s">
        <v>188</v>
      </c>
      <c r="C14" s="84" t="s">
        <v>2</v>
      </c>
      <c r="D14" s="84" t="s">
        <v>39</v>
      </c>
      <c r="E14" s="84"/>
      <c r="F14" s="132">
        <v>322.5</v>
      </c>
      <c r="G14" s="31"/>
      <c r="H14" s="31"/>
      <c r="I14" s="31"/>
      <c r="J14" s="31"/>
      <c r="K14" s="31"/>
      <c r="L14" s="31"/>
      <c r="M14" s="97"/>
    </row>
    <row r="15" spans="1:14" s="28" customFormat="1" ht="13.5">
      <c r="A15" s="46"/>
      <c r="B15" s="40"/>
      <c r="C15" s="40" t="s">
        <v>103</v>
      </c>
      <c r="D15" s="45" t="s">
        <v>104</v>
      </c>
      <c r="E15" s="98">
        <v>4.0599999999999996</v>
      </c>
      <c r="F15" s="134">
        <f>F14*E15</f>
        <v>1309.3499999999999</v>
      </c>
      <c r="G15" s="47"/>
      <c r="H15" s="47"/>
      <c r="I15" s="99"/>
      <c r="J15" s="47"/>
      <c r="K15" s="47"/>
      <c r="L15" s="47"/>
      <c r="M15" s="48">
        <f>L15+J15+H15</f>
        <v>0</v>
      </c>
    </row>
    <row r="16" spans="1:14" s="28" customFormat="1" ht="24">
      <c r="A16" s="46"/>
      <c r="B16" s="100" t="s">
        <v>189</v>
      </c>
      <c r="C16" s="40" t="s">
        <v>190</v>
      </c>
      <c r="D16" s="45" t="s">
        <v>120</v>
      </c>
      <c r="E16" s="98">
        <v>5.2</v>
      </c>
      <c r="F16" s="131">
        <f>F14*E15</f>
        <v>1309.3499999999999</v>
      </c>
      <c r="G16" s="47"/>
      <c r="H16" s="47"/>
      <c r="I16" s="99"/>
      <c r="J16" s="47"/>
      <c r="K16" s="90"/>
      <c r="L16" s="101"/>
      <c r="M16" s="96">
        <f>J16+H16+L16</f>
        <v>0</v>
      </c>
    </row>
    <row r="17" spans="1:14" s="28" customFormat="1" ht="13.5">
      <c r="A17" s="46"/>
      <c r="B17" s="100" t="s">
        <v>191</v>
      </c>
      <c r="C17" s="40" t="s">
        <v>192</v>
      </c>
      <c r="D17" s="45" t="s">
        <v>120</v>
      </c>
      <c r="E17" s="98">
        <f>E16/2</f>
        <v>2.6</v>
      </c>
      <c r="F17" s="131">
        <f>E16*F14</f>
        <v>1677</v>
      </c>
      <c r="G17" s="47"/>
      <c r="H17" s="47"/>
      <c r="I17" s="99"/>
      <c r="J17" s="47"/>
      <c r="K17" s="47"/>
      <c r="L17" s="101"/>
      <c r="M17" s="96">
        <f>J17+H17+L17</f>
        <v>0</v>
      </c>
    </row>
    <row r="18" spans="1:14" s="29" customFormat="1" ht="42.75" customHeight="1">
      <c r="A18" s="35">
        <v>14</v>
      </c>
      <c r="B18" s="31" t="s">
        <v>125</v>
      </c>
      <c r="C18" s="31" t="s">
        <v>126</v>
      </c>
      <c r="D18" s="33" t="s">
        <v>127</v>
      </c>
      <c r="E18" s="31"/>
      <c r="F18" s="130">
        <v>689.5</v>
      </c>
      <c r="G18" s="40"/>
      <c r="H18" s="47"/>
      <c r="I18" s="47"/>
      <c r="J18" s="47"/>
      <c r="K18" s="47"/>
      <c r="L18" s="47"/>
      <c r="M18" s="48"/>
      <c r="N18" s="28"/>
    </row>
    <row r="19" spans="1:14" s="29" customFormat="1" ht="30" customHeight="1">
      <c r="A19" s="54"/>
      <c r="B19" s="55"/>
      <c r="C19" s="49" t="s">
        <v>103</v>
      </c>
      <c r="D19" s="50" t="s">
        <v>104</v>
      </c>
      <c r="E19" s="42">
        <v>1.8</v>
      </c>
      <c r="F19" s="135">
        <f>F18*E19</f>
        <v>1241.1000000000001</v>
      </c>
      <c r="G19" s="40"/>
      <c r="H19" s="47"/>
      <c r="I19" s="42"/>
      <c r="J19" s="47"/>
      <c r="K19" s="47"/>
      <c r="L19" s="47"/>
      <c r="M19" s="43">
        <f>L19+J19+H19</f>
        <v>0</v>
      </c>
      <c r="N19" s="28"/>
    </row>
    <row r="20" spans="1:14" s="29" customFormat="1" ht="18" customHeight="1">
      <c r="A20" s="54"/>
      <c r="B20" s="55"/>
      <c r="C20" s="55" t="s">
        <v>128</v>
      </c>
      <c r="D20" s="50" t="s">
        <v>129</v>
      </c>
      <c r="E20" s="42">
        <v>1.1000000000000001</v>
      </c>
      <c r="F20" s="135">
        <f>F18*E20</f>
        <v>758.45</v>
      </c>
      <c r="G20" s="40"/>
      <c r="H20" s="47"/>
      <c r="I20" s="47"/>
      <c r="J20" s="47"/>
      <c r="K20" s="47"/>
      <c r="L20" s="47"/>
      <c r="M20" s="43">
        <f>L20+J20+H20</f>
        <v>0</v>
      </c>
      <c r="N20" s="28"/>
    </row>
    <row r="21" spans="1:14" s="85" customFormat="1" ht="26">
      <c r="A21" s="82">
        <v>6</v>
      </c>
      <c r="B21" s="102" t="s">
        <v>118</v>
      </c>
      <c r="C21" s="84" t="s">
        <v>5</v>
      </c>
      <c r="D21" s="84" t="s">
        <v>39</v>
      </c>
      <c r="E21" s="84"/>
      <c r="F21" s="136">
        <v>1790</v>
      </c>
      <c r="G21" s="37"/>
      <c r="H21" s="37"/>
      <c r="I21" s="37"/>
      <c r="J21" s="37"/>
      <c r="K21" s="37"/>
      <c r="L21" s="37"/>
      <c r="M21" s="38"/>
    </row>
    <row r="22" spans="1:14" s="85" customFormat="1">
      <c r="A22" s="103"/>
      <c r="B22" s="40"/>
      <c r="C22" s="45" t="s">
        <v>117</v>
      </c>
      <c r="D22" s="50" t="s">
        <v>104</v>
      </c>
      <c r="E22" s="41">
        <f>15/100</f>
        <v>0.15</v>
      </c>
      <c r="F22" s="137">
        <f>F21*E22</f>
        <v>268.5</v>
      </c>
      <c r="G22" s="40"/>
      <c r="H22" s="51"/>
      <c r="I22" s="42"/>
      <c r="J22" s="51"/>
      <c r="K22" s="41"/>
      <c r="L22" s="51"/>
      <c r="M22" s="48">
        <f t="shared" ref="M22:M30" si="0">L22+J22+H22</f>
        <v>0</v>
      </c>
    </row>
    <row r="23" spans="1:14" s="85" customFormat="1" ht="24">
      <c r="A23" s="103"/>
      <c r="B23" s="100" t="s">
        <v>193</v>
      </c>
      <c r="C23" s="45" t="s">
        <v>119</v>
      </c>
      <c r="D23" s="45" t="s">
        <v>120</v>
      </c>
      <c r="E23" s="40">
        <f>2.16/100</f>
        <v>2.1600000000000001E-2</v>
      </c>
      <c r="F23" s="138">
        <f>F21*E23</f>
        <v>38.664000000000001</v>
      </c>
      <c r="G23" s="40"/>
      <c r="H23" s="51"/>
      <c r="I23" s="41"/>
      <c r="J23" s="51"/>
      <c r="K23" s="42"/>
      <c r="L23" s="51"/>
      <c r="M23" s="48">
        <f t="shared" si="0"/>
        <v>0</v>
      </c>
    </row>
    <row r="24" spans="1:14" s="85" customFormat="1" ht="24">
      <c r="A24" s="103"/>
      <c r="B24" s="100" t="s">
        <v>194</v>
      </c>
      <c r="C24" s="45" t="s">
        <v>121</v>
      </c>
      <c r="D24" s="45" t="s">
        <v>120</v>
      </c>
      <c r="E24" s="40">
        <f>2.73/100</f>
        <v>2.7300000000000001E-2</v>
      </c>
      <c r="F24" s="131">
        <f>F21*E24</f>
        <v>48.867000000000004</v>
      </c>
      <c r="G24" s="40"/>
      <c r="H24" s="51"/>
      <c r="I24" s="41"/>
      <c r="J24" s="51"/>
      <c r="K24" s="41"/>
      <c r="L24" s="51"/>
      <c r="M24" s="48">
        <f t="shared" si="0"/>
        <v>0</v>
      </c>
    </row>
    <row r="25" spans="1:14" s="85" customFormat="1" ht="24">
      <c r="A25" s="103"/>
      <c r="B25" s="100" t="s">
        <v>195</v>
      </c>
      <c r="C25" s="45" t="s">
        <v>122</v>
      </c>
      <c r="D25" s="45" t="s">
        <v>120</v>
      </c>
      <c r="E25" s="40">
        <f>0.97/100</f>
        <v>9.7000000000000003E-3</v>
      </c>
      <c r="F25" s="139">
        <f>F21*E25</f>
        <v>17.363</v>
      </c>
      <c r="G25" s="40"/>
      <c r="H25" s="51"/>
      <c r="I25" s="41"/>
      <c r="J25" s="51"/>
      <c r="K25" s="41"/>
      <c r="L25" s="51"/>
      <c r="M25" s="48">
        <f t="shared" si="0"/>
        <v>0</v>
      </c>
    </row>
    <row r="26" spans="1:14" s="85" customFormat="1">
      <c r="A26" s="104"/>
      <c r="B26" s="40"/>
      <c r="C26" s="45" t="s">
        <v>123</v>
      </c>
      <c r="D26" s="40" t="s">
        <v>106</v>
      </c>
      <c r="E26" s="40">
        <v>1.22</v>
      </c>
      <c r="F26" s="137">
        <f>F21*E26</f>
        <v>2183.7999999999997</v>
      </c>
      <c r="G26" s="40"/>
      <c r="H26" s="51"/>
      <c r="I26" s="41"/>
      <c r="J26" s="51"/>
      <c r="K26" s="41"/>
      <c r="L26" s="51"/>
      <c r="M26" s="48">
        <f t="shared" si="0"/>
        <v>0</v>
      </c>
    </row>
    <row r="27" spans="1:14" s="85" customFormat="1">
      <c r="A27" s="105"/>
      <c r="B27" s="52"/>
      <c r="C27" s="45" t="s">
        <v>124</v>
      </c>
      <c r="D27" s="40" t="s">
        <v>106</v>
      </c>
      <c r="E27" s="40">
        <f>7/100</f>
        <v>7.0000000000000007E-2</v>
      </c>
      <c r="F27" s="138">
        <f>F21*E27</f>
        <v>125.30000000000001</v>
      </c>
      <c r="G27" s="53"/>
      <c r="H27" s="51"/>
      <c r="I27" s="41"/>
      <c r="J27" s="51"/>
      <c r="K27" s="41"/>
      <c r="L27" s="51"/>
      <c r="M27" s="48">
        <f t="shared" si="0"/>
        <v>0</v>
      </c>
    </row>
    <row r="28" spans="1:14" s="85" customFormat="1" ht="26">
      <c r="A28" s="82">
        <v>6</v>
      </c>
      <c r="B28" s="102" t="s">
        <v>218</v>
      </c>
      <c r="C28" s="84" t="s">
        <v>217</v>
      </c>
      <c r="D28" s="84" t="s">
        <v>39</v>
      </c>
      <c r="E28" s="84"/>
      <c r="F28" s="136">
        <v>502</v>
      </c>
      <c r="G28" s="37"/>
      <c r="H28" s="37"/>
      <c r="I28" s="37"/>
      <c r="J28" s="37"/>
      <c r="K28" s="37"/>
      <c r="L28" s="37"/>
      <c r="M28" s="38"/>
    </row>
    <row r="29" spans="1:14" s="85" customFormat="1">
      <c r="A29" s="103"/>
      <c r="B29" s="40"/>
      <c r="C29" s="45" t="s">
        <v>117</v>
      </c>
      <c r="D29" s="50" t="s">
        <v>104</v>
      </c>
      <c r="E29" s="41">
        <v>1.43</v>
      </c>
      <c r="F29" s="137">
        <f>F28*E29</f>
        <v>717.86</v>
      </c>
      <c r="G29" s="40"/>
      <c r="H29" s="51"/>
      <c r="I29" s="42"/>
      <c r="J29" s="51"/>
      <c r="K29" s="41"/>
      <c r="L29" s="51"/>
      <c r="M29" s="48">
        <f t="shared" ref="M29" si="1">L29+J29+H29</f>
        <v>0</v>
      </c>
    </row>
    <row r="30" spans="1:14" s="85" customFormat="1">
      <c r="A30" s="82">
        <v>7</v>
      </c>
      <c r="B30" s="106"/>
      <c r="C30" s="84" t="s">
        <v>6</v>
      </c>
      <c r="D30" s="84" t="s">
        <v>39</v>
      </c>
      <c r="E30" s="84"/>
      <c r="F30" s="136">
        <v>848.5</v>
      </c>
      <c r="G30" s="31"/>
      <c r="H30" s="31"/>
      <c r="I30" s="31"/>
      <c r="J30" s="31"/>
      <c r="K30" s="41"/>
      <c r="L30" s="51"/>
      <c r="M30" s="48">
        <f t="shared" si="0"/>
        <v>0</v>
      </c>
    </row>
    <row r="31" spans="1:14" s="29" customFormat="1" ht="26">
      <c r="A31" s="32">
        <f>A28+1</f>
        <v>7</v>
      </c>
      <c r="B31" s="31" t="s">
        <v>130</v>
      </c>
      <c r="C31" s="31" t="s">
        <v>220</v>
      </c>
      <c r="D31" s="33" t="s">
        <v>102</v>
      </c>
      <c r="E31" s="31"/>
      <c r="F31" s="130">
        <v>1676</v>
      </c>
      <c r="G31" s="40"/>
      <c r="H31" s="47"/>
      <c r="I31" s="47"/>
      <c r="J31" s="47"/>
      <c r="K31" s="47"/>
      <c r="L31" s="47"/>
      <c r="M31" s="48"/>
      <c r="N31" s="28"/>
    </row>
    <row r="32" spans="1:14" s="29" customFormat="1" ht="24.75" customHeight="1">
      <c r="A32" s="39"/>
      <c r="B32" s="49"/>
      <c r="C32" s="49" t="s">
        <v>103</v>
      </c>
      <c r="D32" s="50" t="s">
        <v>104</v>
      </c>
      <c r="E32" s="49">
        <v>0.245</v>
      </c>
      <c r="F32" s="134">
        <f>E32*F31</f>
        <v>410.62</v>
      </c>
      <c r="G32" s="40"/>
      <c r="H32" s="47"/>
      <c r="I32" s="47"/>
      <c r="J32" s="47"/>
      <c r="K32" s="47"/>
      <c r="L32" s="47"/>
      <c r="M32" s="43">
        <f>L32+J32+H32</f>
        <v>0</v>
      </c>
      <c r="N32" s="28"/>
    </row>
    <row r="33" spans="1:14" s="29" customFormat="1" ht="24.75" customHeight="1">
      <c r="A33" s="39"/>
      <c r="B33" s="49"/>
      <c r="C33" s="49" t="s">
        <v>131</v>
      </c>
      <c r="D33" s="56" t="s">
        <v>110</v>
      </c>
      <c r="E33" s="49">
        <v>0.109</v>
      </c>
      <c r="F33" s="134">
        <f>E33*F31</f>
        <v>182.684</v>
      </c>
      <c r="G33" s="40"/>
      <c r="H33" s="47"/>
      <c r="I33" s="47"/>
      <c r="J33" s="47"/>
      <c r="K33" s="47"/>
      <c r="L33" s="47"/>
      <c r="M33" s="43">
        <f>L33+J33+H33</f>
        <v>0</v>
      </c>
      <c r="N33" s="28"/>
    </row>
    <row r="34" spans="1:14" s="29" customFormat="1" ht="24.75" customHeight="1">
      <c r="A34" s="39"/>
      <c r="B34" s="49"/>
      <c r="C34" s="49" t="s">
        <v>219</v>
      </c>
      <c r="D34" s="56" t="s">
        <v>102</v>
      </c>
      <c r="E34" s="49">
        <v>1.01</v>
      </c>
      <c r="F34" s="134">
        <f>F31*E34</f>
        <v>1692.76</v>
      </c>
      <c r="G34" s="40"/>
      <c r="H34" s="47"/>
      <c r="I34" s="47"/>
      <c r="J34" s="47"/>
      <c r="K34" s="47"/>
      <c r="L34" s="47"/>
      <c r="M34" s="43">
        <f>L34+J34+H34</f>
        <v>0</v>
      </c>
      <c r="N34" s="28"/>
    </row>
    <row r="35" spans="1:14" s="29" customFormat="1" ht="24.75" customHeight="1">
      <c r="A35" s="39"/>
      <c r="B35" s="49"/>
      <c r="C35" s="49" t="s">
        <v>132</v>
      </c>
      <c r="D35" s="56" t="s">
        <v>110</v>
      </c>
      <c r="E35" s="49">
        <f>8.88/1000</f>
        <v>8.8800000000000007E-3</v>
      </c>
      <c r="F35" s="134">
        <f>E35*F31</f>
        <v>14.882880000000002</v>
      </c>
      <c r="G35" s="40"/>
      <c r="H35" s="47"/>
      <c r="I35" s="47"/>
      <c r="J35" s="47"/>
      <c r="K35" s="47"/>
      <c r="L35" s="47"/>
      <c r="M35" s="43">
        <f>L35+J35+H35</f>
        <v>0</v>
      </c>
      <c r="N35" s="28"/>
    </row>
    <row r="36" spans="1:14" s="85" customFormat="1" ht="26">
      <c r="A36" s="32">
        <v>8</v>
      </c>
      <c r="B36" s="31" t="s">
        <v>130</v>
      </c>
      <c r="C36" s="31" t="s">
        <v>196</v>
      </c>
      <c r="D36" s="33" t="s">
        <v>102</v>
      </c>
      <c r="E36" s="31"/>
      <c r="F36" s="130">
        <v>338</v>
      </c>
      <c r="G36" s="40"/>
      <c r="H36" s="47"/>
      <c r="I36" s="47"/>
      <c r="J36" s="47"/>
      <c r="K36" s="47"/>
      <c r="L36" s="47"/>
      <c r="M36" s="48"/>
    </row>
    <row r="37" spans="1:14" s="85" customFormat="1">
      <c r="A37" s="39"/>
      <c r="B37" s="49"/>
      <c r="C37" s="49" t="s">
        <v>103</v>
      </c>
      <c r="D37" s="50" t="s">
        <v>104</v>
      </c>
      <c r="E37" s="49">
        <f>170/1000</f>
        <v>0.17</v>
      </c>
      <c r="F37" s="134">
        <f>E37*F36</f>
        <v>57.46</v>
      </c>
      <c r="G37" s="40"/>
      <c r="H37" s="47"/>
      <c r="I37" s="47"/>
      <c r="J37" s="47"/>
      <c r="K37" s="47"/>
      <c r="L37" s="47"/>
      <c r="M37" s="43">
        <f>L37+J37+H37</f>
        <v>0</v>
      </c>
    </row>
    <row r="38" spans="1:14" s="85" customFormat="1">
      <c r="A38" s="39"/>
      <c r="B38" s="49"/>
      <c r="C38" s="49" t="s">
        <v>131</v>
      </c>
      <c r="D38" s="56" t="s">
        <v>110</v>
      </c>
      <c r="E38" s="49">
        <f>81.5/1000</f>
        <v>8.1500000000000003E-2</v>
      </c>
      <c r="F38" s="134">
        <f>E38*F36</f>
        <v>27.547000000000001</v>
      </c>
      <c r="G38" s="40"/>
      <c r="H38" s="47"/>
      <c r="I38" s="47"/>
      <c r="J38" s="47"/>
      <c r="K38" s="47"/>
      <c r="L38" s="47"/>
      <c r="M38" s="43">
        <f>L38+J38+H38</f>
        <v>0</v>
      </c>
    </row>
    <row r="39" spans="1:14" s="85" customFormat="1" ht="26">
      <c r="A39" s="39"/>
      <c r="B39" s="49"/>
      <c r="C39" s="49" t="s">
        <v>197</v>
      </c>
      <c r="D39" s="56" t="s">
        <v>102</v>
      </c>
      <c r="E39" s="49">
        <v>1.01</v>
      </c>
      <c r="F39" s="134">
        <f>F36*E39</f>
        <v>341.38</v>
      </c>
      <c r="G39" s="40"/>
      <c r="H39" s="47"/>
      <c r="I39" s="47"/>
      <c r="J39" s="47"/>
      <c r="K39" s="47"/>
      <c r="L39" s="47"/>
      <c r="M39" s="43">
        <f>L39+J39+H39</f>
        <v>0</v>
      </c>
    </row>
    <row r="40" spans="1:14" s="85" customFormat="1">
      <c r="A40" s="39"/>
      <c r="B40" s="49"/>
      <c r="C40" s="49" t="s">
        <v>132</v>
      </c>
      <c r="D40" s="56" t="s">
        <v>110</v>
      </c>
      <c r="E40" s="49">
        <f>3.48/1000</f>
        <v>3.48E-3</v>
      </c>
      <c r="F40" s="134">
        <f>E40*F36</f>
        <v>1.17624</v>
      </c>
      <c r="G40" s="40"/>
      <c r="H40" s="47"/>
      <c r="I40" s="47"/>
      <c r="J40" s="47"/>
      <c r="K40" s="47"/>
      <c r="L40" s="47"/>
      <c r="M40" s="43">
        <f>L40+J40+H40</f>
        <v>0</v>
      </c>
    </row>
    <row r="41" spans="1:14" s="29" customFormat="1" ht="26">
      <c r="A41" s="32">
        <f>A36+1</f>
        <v>9</v>
      </c>
      <c r="B41" s="31" t="s">
        <v>133</v>
      </c>
      <c r="C41" s="31" t="s">
        <v>222</v>
      </c>
      <c r="D41" s="33" t="s">
        <v>102</v>
      </c>
      <c r="E41" s="31"/>
      <c r="F41" s="130">
        <v>12</v>
      </c>
      <c r="G41" s="40"/>
      <c r="H41" s="47"/>
      <c r="I41" s="47"/>
      <c r="J41" s="47"/>
      <c r="K41" s="47"/>
      <c r="L41" s="47"/>
      <c r="M41" s="48"/>
      <c r="N41" s="28"/>
    </row>
    <row r="42" spans="1:14" s="29" customFormat="1" ht="13.5">
      <c r="A42" s="39"/>
      <c r="B42" s="49"/>
      <c r="C42" s="49" t="s">
        <v>103</v>
      </c>
      <c r="D42" s="50" t="s">
        <v>104</v>
      </c>
      <c r="E42" s="49">
        <f>119/1000</f>
        <v>0.11899999999999999</v>
      </c>
      <c r="F42" s="134">
        <f>E42*F41</f>
        <v>1.4279999999999999</v>
      </c>
      <c r="G42" s="40"/>
      <c r="H42" s="47"/>
      <c r="I42" s="47"/>
      <c r="J42" s="47"/>
      <c r="K42" s="47"/>
      <c r="L42" s="47"/>
      <c r="M42" s="43">
        <f>L42+J42+H42</f>
        <v>0</v>
      </c>
      <c r="N42" s="28"/>
    </row>
    <row r="43" spans="1:14" s="29" customFormat="1" ht="13.5">
      <c r="A43" s="39"/>
      <c r="B43" s="49"/>
      <c r="C43" s="49" t="s">
        <v>131</v>
      </c>
      <c r="D43" s="56" t="s">
        <v>110</v>
      </c>
      <c r="E43" s="49">
        <f>67.5/1000</f>
        <v>6.7500000000000004E-2</v>
      </c>
      <c r="F43" s="134">
        <f>E43*F41</f>
        <v>0.81</v>
      </c>
      <c r="G43" s="40"/>
      <c r="H43" s="47"/>
      <c r="I43" s="47"/>
      <c r="J43" s="47"/>
      <c r="K43" s="47"/>
      <c r="L43" s="47"/>
      <c r="M43" s="43">
        <f>L43+J43+H43</f>
        <v>0</v>
      </c>
      <c r="N43" s="28"/>
    </row>
    <row r="44" spans="1:14" s="29" customFormat="1" ht="13.5">
      <c r="A44" s="39"/>
      <c r="B44" s="49"/>
      <c r="C44" s="49" t="s">
        <v>221</v>
      </c>
      <c r="D44" s="56" t="s">
        <v>102</v>
      </c>
      <c r="E44" s="49">
        <v>1.01</v>
      </c>
      <c r="F44" s="134">
        <f>F41*E44</f>
        <v>12.120000000000001</v>
      </c>
      <c r="G44" s="40"/>
      <c r="H44" s="47"/>
      <c r="I44" s="47"/>
      <c r="J44" s="47"/>
      <c r="K44" s="47"/>
      <c r="L44" s="47"/>
      <c r="M44" s="43">
        <f>L44+J44+H44</f>
        <v>0</v>
      </c>
      <c r="N44" s="28"/>
    </row>
    <row r="45" spans="1:14" s="29" customFormat="1" ht="13.5">
      <c r="A45" s="39"/>
      <c r="B45" s="49"/>
      <c r="C45" s="49" t="s">
        <v>132</v>
      </c>
      <c r="D45" s="56" t="s">
        <v>110</v>
      </c>
      <c r="E45" s="49">
        <f>2.16/1000</f>
        <v>2.16E-3</v>
      </c>
      <c r="F45" s="134">
        <f>E45*F41</f>
        <v>2.5919999999999999E-2</v>
      </c>
      <c r="G45" s="40"/>
      <c r="H45" s="47"/>
      <c r="I45" s="47"/>
      <c r="J45" s="47"/>
      <c r="K45" s="47"/>
      <c r="L45" s="47"/>
      <c r="M45" s="43">
        <f>L45+J45+H45</f>
        <v>0</v>
      </c>
      <c r="N45" s="28"/>
    </row>
    <row r="46" spans="1:14" s="85" customFormat="1" ht="39">
      <c r="A46" s="82">
        <v>10</v>
      </c>
      <c r="B46" s="31" t="s">
        <v>134</v>
      </c>
      <c r="C46" s="111" t="s">
        <v>223</v>
      </c>
      <c r="D46" s="84" t="s">
        <v>13</v>
      </c>
      <c r="E46" s="84"/>
      <c r="F46" s="136">
        <v>95</v>
      </c>
      <c r="G46" s="37"/>
      <c r="H46" s="37"/>
      <c r="I46" s="37"/>
      <c r="J46" s="37"/>
      <c r="K46" s="37"/>
      <c r="L46" s="37"/>
      <c r="M46" s="38"/>
    </row>
    <row r="47" spans="1:14" s="85" customFormat="1">
      <c r="A47" s="39"/>
      <c r="B47" s="49"/>
      <c r="C47" s="49" t="s">
        <v>103</v>
      </c>
      <c r="D47" s="50" t="s">
        <v>104</v>
      </c>
      <c r="E47" s="49">
        <f>170/1000</f>
        <v>0.17</v>
      </c>
      <c r="F47" s="134">
        <f>E47*F46</f>
        <v>16.150000000000002</v>
      </c>
      <c r="G47" s="40"/>
      <c r="H47" s="47"/>
      <c r="I47" s="47"/>
      <c r="J47" s="47"/>
      <c r="K47" s="47"/>
      <c r="L47" s="47"/>
      <c r="M47" s="43">
        <f>L47+J47+H47</f>
        <v>0</v>
      </c>
    </row>
    <row r="48" spans="1:14" s="85" customFormat="1">
      <c r="A48" s="39"/>
      <c r="B48" s="49"/>
      <c r="C48" s="49" t="s">
        <v>131</v>
      </c>
      <c r="D48" s="56" t="s">
        <v>110</v>
      </c>
      <c r="E48" s="49">
        <f>81.5/1000</f>
        <v>8.1500000000000003E-2</v>
      </c>
      <c r="F48" s="134">
        <f>E48*F46</f>
        <v>7.7425000000000006</v>
      </c>
      <c r="G48" s="40"/>
      <c r="H48" s="47"/>
      <c r="I48" s="47"/>
      <c r="J48" s="47"/>
      <c r="K48" s="47"/>
      <c r="L48" s="47"/>
      <c r="M48" s="43">
        <f>L48+J48+H48</f>
        <v>0</v>
      </c>
    </row>
    <row r="49" spans="1:17" s="85" customFormat="1" ht="26">
      <c r="A49" s="39"/>
      <c r="B49" s="49"/>
      <c r="C49" s="49" t="s">
        <v>198</v>
      </c>
      <c r="D49" s="56" t="s">
        <v>102</v>
      </c>
      <c r="E49" s="49">
        <v>1.01</v>
      </c>
      <c r="F49" s="134">
        <f>F46*E49</f>
        <v>95.95</v>
      </c>
      <c r="G49" s="40"/>
      <c r="H49" s="47"/>
      <c r="I49" s="47"/>
      <c r="J49" s="47"/>
      <c r="K49" s="47"/>
      <c r="L49" s="47"/>
      <c r="M49" s="43">
        <f>L49+J49+H49</f>
        <v>0</v>
      </c>
    </row>
    <row r="50" spans="1:17" s="85" customFormat="1">
      <c r="A50" s="39"/>
      <c r="B50" s="49"/>
      <c r="C50" s="49" t="s">
        <v>132</v>
      </c>
      <c r="D50" s="56" t="s">
        <v>110</v>
      </c>
      <c r="E50" s="49">
        <f>3.48/1000</f>
        <v>3.48E-3</v>
      </c>
      <c r="F50" s="134">
        <f>E50*F46</f>
        <v>0.3306</v>
      </c>
      <c r="G50" s="40"/>
      <c r="H50" s="47"/>
      <c r="I50" s="47"/>
      <c r="J50" s="47"/>
      <c r="K50" s="47"/>
      <c r="L50" s="47"/>
      <c r="M50" s="43">
        <f>L50+J50+H50</f>
        <v>0</v>
      </c>
    </row>
    <row r="51" spans="1:17" s="85" customFormat="1" ht="39">
      <c r="A51" s="82">
        <v>11</v>
      </c>
      <c r="B51" s="31" t="s">
        <v>134</v>
      </c>
      <c r="C51" s="107" t="s">
        <v>199</v>
      </c>
      <c r="D51" s="84" t="s">
        <v>13</v>
      </c>
      <c r="E51" s="84"/>
      <c r="F51" s="136">
        <v>190</v>
      </c>
      <c r="G51" s="31"/>
      <c r="H51" s="31"/>
      <c r="I51" s="31"/>
      <c r="J51" s="31"/>
      <c r="K51" s="31"/>
      <c r="L51" s="31"/>
      <c r="M51" s="97"/>
    </row>
    <row r="52" spans="1:17" s="85" customFormat="1">
      <c r="A52" s="39"/>
      <c r="B52" s="49"/>
      <c r="C52" s="49" t="s">
        <v>103</v>
      </c>
      <c r="D52" s="50" t="s">
        <v>104</v>
      </c>
      <c r="E52" s="49">
        <f>170/1000</f>
        <v>0.17</v>
      </c>
      <c r="F52" s="134">
        <f>E52*F51</f>
        <v>32.300000000000004</v>
      </c>
      <c r="G52" s="40"/>
      <c r="H52" s="47"/>
      <c r="I52" s="47"/>
      <c r="J52" s="47"/>
      <c r="K52" s="47"/>
      <c r="L52" s="47"/>
      <c r="M52" s="43">
        <f>L52+J52+H52</f>
        <v>0</v>
      </c>
    </row>
    <row r="53" spans="1:17" s="85" customFormat="1">
      <c r="A53" s="39"/>
      <c r="B53" s="49"/>
      <c r="C53" s="49" t="s">
        <v>131</v>
      </c>
      <c r="D53" s="56" t="s">
        <v>110</v>
      </c>
      <c r="E53" s="49">
        <f>81.5/1000</f>
        <v>8.1500000000000003E-2</v>
      </c>
      <c r="F53" s="134">
        <f>E53*F51</f>
        <v>15.485000000000001</v>
      </c>
      <c r="G53" s="40"/>
      <c r="H53" s="47"/>
      <c r="I53" s="47"/>
      <c r="J53" s="47"/>
      <c r="K53" s="47"/>
      <c r="L53" s="47"/>
      <c r="M53" s="43">
        <f>L53+J53+H53</f>
        <v>0</v>
      </c>
    </row>
    <row r="54" spans="1:17" s="85" customFormat="1" ht="26">
      <c r="A54" s="39"/>
      <c r="B54" s="49"/>
      <c r="C54" s="49" t="s">
        <v>200</v>
      </c>
      <c r="D54" s="56" t="s">
        <v>102</v>
      </c>
      <c r="E54" s="49">
        <v>1.01</v>
      </c>
      <c r="F54" s="134">
        <f>F51*E54</f>
        <v>191.9</v>
      </c>
      <c r="G54" s="40"/>
      <c r="H54" s="47"/>
      <c r="I54" s="47"/>
      <c r="J54" s="47"/>
      <c r="K54" s="47"/>
      <c r="L54" s="47"/>
      <c r="M54" s="43">
        <f>L54+J54+H54</f>
        <v>0</v>
      </c>
    </row>
    <row r="55" spans="1:17" s="85" customFormat="1">
      <c r="A55" s="39"/>
      <c r="B55" s="49"/>
      <c r="C55" s="49" t="s">
        <v>132</v>
      </c>
      <c r="D55" s="56" t="s">
        <v>110</v>
      </c>
      <c r="E55" s="49">
        <f>3.48/1000</f>
        <v>3.48E-3</v>
      </c>
      <c r="F55" s="134">
        <f>E55*F51</f>
        <v>0.66120000000000001</v>
      </c>
      <c r="G55" s="40"/>
      <c r="H55" s="47"/>
      <c r="I55" s="47"/>
      <c r="J55" s="47"/>
      <c r="K55" s="47"/>
      <c r="L55" s="47"/>
      <c r="M55" s="43">
        <f>L55+J55+H55</f>
        <v>0</v>
      </c>
    </row>
    <row r="56" spans="1:17" s="29" customFormat="1" ht="26">
      <c r="A56" s="32">
        <v>26</v>
      </c>
      <c r="B56" s="31" t="s">
        <v>135</v>
      </c>
      <c r="C56" s="36" t="s">
        <v>136</v>
      </c>
      <c r="D56" s="36" t="s">
        <v>137</v>
      </c>
      <c r="E56" s="36"/>
      <c r="F56" s="130">
        <f>SUM(F60:F64)</f>
        <v>11</v>
      </c>
      <c r="G56" s="37"/>
      <c r="H56" s="37"/>
      <c r="I56" s="37"/>
      <c r="J56" s="37"/>
      <c r="K56" s="37"/>
      <c r="L56" s="37"/>
      <c r="M56" s="38"/>
      <c r="N56" s="28"/>
    </row>
    <row r="57" spans="1:17" s="29" customFormat="1" ht="21" customHeight="1">
      <c r="A57" s="39"/>
      <c r="B57" s="31"/>
      <c r="C57" s="49" t="s">
        <v>103</v>
      </c>
      <c r="D57" s="50" t="s">
        <v>104</v>
      </c>
      <c r="E57" s="49">
        <f>5.84/10</f>
        <v>0.58399999999999996</v>
      </c>
      <c r="F57" s="134">
        <f>E57*F56</f>
        <v>6.4239999999999995</v>
      </c>
      <c r="G57" s="37"/>
      <c r="H57" s="42"/>
      <c r="I57" s="42"/>
      <c r="J57" s="37"/>
      <c r="K57" s="37"/>
      <c r="L57" s="37"/>
      <c r="M57" s="43">
        <f t="shared" ref="M57:M63" si="2">L57+J57+H57</f>
        <v>0</v>
      </c>
      <c r="N57" s="28"/>
    </row>
    <row r="58" spans="1:17" s="29" customFormat="1" ht="21" customHeight="1">
      <c r="A58" s="39"/>
      <c r="B58" s="31"/>
      <c r="C58" s="49" t="s">
        <v>131</v>
      </c>
      <c r="D58" s="56" t="s">
        <v>110</v>
      </c>
      <c r="E58" s="49">
        <f>2.27/10</f>
        <v>0.22700000000000001</v>
      </c>
      <c r="F58" s="134">
        <f>E58*F56</f>
        <v>2.4969999999999999</v>
      </c>
      <c r="G58" s="37"/>
      <c r="H58" s="42"/>
      <c r="I58" s="37"/>
      <c r="J58" s="37"/>
      <c r="K58" s="37"/>
      <c r="L58" s="37"/>
      <c r="M58" s="43">
        <f t="shared" si="2"/>
        <v>0</v>
      </c>
      <c r="N58" s="28"/>
    </row>
    <row r="59" spans="1:17" s="29" customFormat="1" ht="21" customHeight="1">
      <c r="A59" s="39"/>
      <c r="B59" s="31"/>
      <c r="C59" s="49" t="s">
        <v>132</v>
      </c>
      <c r="D59" s="56" t="s">
        <v>110</v>
      </c>
      <c r="E59" s="49">
        <f>0.24/10</f>
        <v>2.4E-2</v>
      </c>
      <c r="F59" s="134">
        <f>F56*E59</f>
        <v>0.26400000000000001</v>
      </c>
      <c r="G59" s="37"/>
      <c r="H59" s="42"/>
      <c r="I59" s="37"/>
      <c r="J59" s="37"/>
      <c r="K59" s="37"/>
      <c r="L59" s="37"/>
      <c r="M59" s="43">
        <f t="shared" si="2"/>
        <v>0</v>
      </c>
      <c r="N59" s="28"/>
    </row>
    <row r="60" spans="1:17" s="29" customFormat="1" ht="25">
      <c r="A60" s="39"/>
      <c r="B60" s="49"/>
      <c r="C60" s="27" t="s">
        <v>241</v>
      </c>
      <c r="D60" s="56" t="s">
        <v>137</v>
      </c>
      <c r="E60" s="49" t="s">
        <v>138</v>
      </c>
      <c r="F60" s="134">
        <v>1</v>
      </c>
      <c r="G60" s="37"/>
      <c r="H60" s="42"/>
      <c r="I60" s="37"/>
      <c r="J60" s="37"/>
      <c r="K60" s="37"/>
      <c r="L60" s="37"/>
      <c r="M60" s="43">
        <f>H60+J60+L60</f>
        <v>0</v>
      </c>
      <c r="N60" s="28"/>
      <c r="P60" s="60"/>
      <c r="Q60" s="60"/>
    </row>
    <row r="61" spans="1:17" s="29" customFormat="1" ht="25">
      <c r="A61" s="39"/>
      <c r="B61" s="49"/>
      <c r="C61" s="27" t="s">
        <v>242</v>
      </c>
      <c r="D61" s="56" t="s">
        <v>137</v>
      </c>
      <c r="E61" s="49" t="s">
        <v>138</v>
      </c>
      <c r="F61" s="134">
        <v>1</v>
      </c>
      <c r="G61" s="37"/>
      <c r="H61" s="42"/>
      <c r="I61" s="37"/>
      <c r="J61" s="37"/>
      <c r="K61" s="37"/>
      <c r="L61" s="37"/>
      <c r="M61" s="43">
        <f>H61+J61+L61</f>
        <v>0</v>
      </c>
      <c r="N61" s="28"/>
      <c r="P61" s="60"/>
      <c r="Q61" s="60"/>
    </row>
    <row r="62" spans="1:17" s="29" customFormat="1" ht="25">
      <c r="A62" s="32"/>
      <c r="B62" s="49"/>
      <c r="C62" s="27" t="s">
        <v>243</v>
      </c>
      <c r="D62" s="56" t="s">
        <v>137</v>
      </c>
      <c r="E62" s="49" t="s">
        <v>138</v>
      </c>
      <c r="F62" s="134">
        <v>7</v>
      </c>
      <c r="G62" s="37"/>
      <c r="H62" s="42"/>
      <c r="I62" s="37"/>
      <c r="J62" s="37"/>
      <c r="K62" s="37"/>
      <c r="L62" s="37"/>
      <c r="M62" s="48">
        <f t="shared" ref="M62" si="3">L62+J62+H62</f>
        <v>0</v>
      </c>
      <c r="N62" s="28"/>
    </row>
    <row r="63" spans="1:17" s="29" customFormat="1" ht="25">
      <c r="A63" s="32"/>
      <c r="B63" s="49"/>
      <c r="C63" s="27" t="s">
        <v>244</v>
      </c>
      <c r="D63" s="56" t="s">
        <v>137</v>
      </c>
      <c r="E63" s="49" t="s">
        <v>138</v>
      </c>
      <c r="F63" s="134">
        <v>1</v>
      </c>
      <c r="G63" s="37"/>
      <c r="H63" s="42"/>
      <c r="I63" s="37"/>
      <c r="J63" s="37"/>
      <c r="K63" s="37"/>
      <c r="L63" s="37"/>
      <c r="M63" s="48">
        <f t="shared" si="2"/>
        <v>0</v>
      </c>
      <c r="N63" s="28"/>
    </row>
    <row r="64" spans="1:17" s="29" customFormat="1" ht="25">
      <c r="A64" s="32"/>
      <c r="B64" s="49"/>
      <c r="C64" s="27" t="s">
        <v>245</v>
      </c>
      <c r="D64" s="56" t="s">
        <v>137</v>
      </c>
      <c r="E64" s="49" t="s">
        <v>138</v>
      </c>
      <c r="F64" s="134">
        <v>1</v>
      </c>
      <c r="G64" s="37"/>
      <c r="H64" s="42"/>
      <c r="I64" s="37"/>
      <c r="J64" s="37"/>
      <c r="K64" s="37"/>
      <c r="L64" s="37"/>
      <c r="M64" s="48">
        <f t="shared" ref="M64" si="4">L64+J64+H64</f>
        <v>0</v>
      </c>
      <c r="N64" s="28"/>
    </row>
    <row r="65" spans="1:17" s="29" customFormat="1" ht="25.5">
      <c r="A65" s="32"/>
      <c r="B65" s="49"/>
      <c r="C65" s="118" t="s">
        <v>81</v>
      </c>
      <c r="D65" s="56" t="s">
        <v>137</v>
      </c>
      <c r="E65" s="49" t="s">
        <v>138</v>
      </c>
      <c r="F65" s="134">
        <v>15</v>
      </c>
      <c r="G65" s="37"/>
      <c r="H65" s="42"/>
      <c r="I65" s="37"/>
      <c r="J65" s="37"/>
      <c r="K65" s="37"/>
      <c r="L65" s="37"/>
      <c r="M65" s="48">
        <f t="shared" ref="M65" si="5">L65+J65+H65</f>
        <v>0</v>
      </c>
      <c r="N65" s="28"/>
    </row>
    <row r="66" spans="1:17" s="29" customFormat="1" ht="26">
      <c r="A66" s="32">
        <v>26</v>
      </c>
      <c r="B66" s="31" t="s">
        <v>135</v>
      </c>
      <c r="C66" s="36" t="s">
        <v>201</v>
      </c>
      <c r="D66" s="36" t="s">
        <v>137</v>
      </c>
      <c r="E66" s="36"/>
      <c r="F66" s="130">
        <f>SUM(F70:F72)</f>
        <v>17</v>
      </c>
      <c r="G66" s="37"/>
      <c r="H66" s="37"/>
      <c r="I66" s="37"/>
      <c r="J66" s="37"/>
      <c r="K66" s="37"/>
      <c r="L66" s="37"/>
      <c r="M66" s="38"/>
      <c r="N66" s="28"/>
    </row>
    <row r="67" spans="1:17" s="29" customFormat="1" ht="21" customHeight="1">
      <c r="A67" s="39"/>
      <c r="B67" s="31"/>
      <c r="C67" s="49" t="s">
        <v>103</v>
      </c>
      <c r="D67" s="50" t="s">
        <v>104</v>
      </c>
      <c r="E67" s="49">
        <f>5.84/10</f>
        <v>0.58399999999999996</v>
      </c>
      <c r="F67" s="134">
        <f>E67*F66</f>
        <v>9.927999999999999</v>
      </c>
      <c r="G67" s="37"/>
      <c r="H67" s="42"/>
      <c r="I67" s="42"/>
      <c r="J67" s="37"/>
      <c r="K67" s="37"/>
      <c r="L67" s="37"/>
      <c r="M67" s="43">
        <f t="shared" ref="M67:M69" si="6">L67+J67+H67</f>
        <v>0</v>
      </c>
      <c r="N67" s="28"/>
    </row>
    <row r="68" spans="1:17" s="29" customFormat="1" ht="21" customHeight="1">
      <c r="A68" s="39"/>
      <c r="B68" s="31"/>
      <c r="C68" s="49" t="s">
        <v>131</v>
      </c>
      <c r="D68" s="56" t="s">
        <v>110</v>
      </c>
      <c r="E68" s="49">
        <f>2.27/10</f>
        <v>0.22700000000000001</v>
      </c>
      <c r="F68" s="134">
        <f>E68*F66</f>
        <v>3.859</v>
      </c>
      <c r="G68" s="37"/>
      <c r="H68" s="42"/>
      <c r="I68" s="37"/>
      <c r="J68" s="37"/>
      <c r="K68" s="37"/>
      <c r="L68" s="37"/>
      <c r="M68" s="43">
        <f t="shared" si="6"/>
        <v>0</v>
      </c>
      <c r="N68" s="28"/>
    </row>
    <row r="69" spans="1:17" s="29" customFormat="1" ht="21" customHeight="1">
      <c r="A69" s="39"/>
      <c r="B69" s="31"/>
      <c r="C69" s="49" t="s">
        <v>132</v>
      </c>
      <c r="D69" s="56" t="s">
        <v>110</v>
      </c>
      <c r="E69" s="49">
        <f>0.24/10</f>
        <v>2.4E-2</v>
      </c>
      <c r="F69" s="134">
        <f>F66*E69</f>
        <v>0.40800000000000003</v>
      </c>
      <c r="G69" s="37"/>
      <c r="H69" s="42"/>
      <c r="I69" s="37"/>
      <c r="J69" s="37"/>
      <c r="K69" s="37"/>
      <c r="L69" s="37"/>
      <c r="M69" s="43">
        <f t="shared" si="6"/>
        <v>0</v>
      </c>
      <c r="N69" s="28"/>
    </row>
    <row r="70" spans="1:17" s="29" customFormat="1" ht="25">
      <c r="A70" s="39"/>
      <c r="B70" s="49"/>
      <c r="C70" s="121" t="s">
        <v>85</v>
      </c>
      <c r="D70" s="26" t="s">
        <v>16</v>
      </c>
      <c r="E70" s="49" t="s">
        <v>138</v>
      </c>
      <c r="F70" s="134">
        <v>3</v>
      </c>
      <c r="G70" s="37"/>
      <c r="H70" s="42"/>
      <c r="I70" s="37"/>
      <c r="J70" s="37"/>
      <c r="K70" s="37"/>
      <c r="L70" s="37"/>
      <c r="M70" s="43">
        <f>H70+J70+L70</f>
        <v>0</v>
      </c>
      <c r="N70" s="28"/>
      <c r="P70" s="60"/>
      <c r="Q70" s="60"/>
    </row>
    <row r="71" spans="1:17" s="29" customFormat="1" ht="25">
      <c r="A71" s="39"/>
      <c r="B71" s="49"/>
      <c r="C71" s="121" t="s">
        <v>86</v>
      </c>
      <c r="D71" s="26" t="s">
        <v>16</v>
      </c>
      <c r="E71" s="49" t="s">
        <v>138</v>
      </c>
      <c r="F71" s="134">
        <v>3</v>
      </c>
      <c r="G71" s="37"/>
      <c r="H71" s="42"/>
      <c r="I71" s="37"/>
      <c r="J71" s="37"/>
      <c r="K71" s="37"/>
      <c r="L71" s="37"/>
      <c r="M71" s="43">
        <f>H71+J71+L71</f>
        <v>0</v>
      </c>
      <c r="N71" s="28"/>
      <c r="P71" s="60"/>
      <c r="Q71" s="60"/>
    </row>
    <row r="72" spans="1:17" s="29" customFormat="1" ht="29.25" customHeight="1">
      <c r="A72" s="32"/>
      <c r="B72" s="49"/>
      <c r="C72" s="121" t="s">
        <v>77</v>
      </c>
      <c r="D72" s="26" t="s">
        <v>16</v>
      </c>
      <c r="E72" s="49" t="s">
        <v>138</v>
      </c>
      <c r="F72" s="134">
        <v>11</v>
      </c>
      <c r="G72" s="37"/>
      <c r="H72" s="42"/>
      <c r="I72" s="37"/>
      <c r="J72" s="37"/>
      <c r="K72" s="37"/>
      <c r="L72" s="37"/>
      <c r="M72" s="48">
        <f t="shared" ref="M72:M73" si="7">L72+J72+H72</f>
        <v>0</v>
      </c>
      <c r="N72" s="28"/>
    </row>
    <row r="73" spans="1:17" s="29" customFormat="1" ht="29.25" customHeight="1">
      <c r="A73" s="32"/>
      <c r="B73" s="49"/>
      <c r="C73" s="121" t="s">
        <v>78</v>
      </c>
      <c r="D73" s="26" t="s">
        <v>16</v>
      </c>
      <c r="E73" s="49" t="s">
        <v>138</v>
      </c>
      <c r="F73" s="134">
        <v>18</v>
      </c>
      <c r="G73" s="37"/>
      <c r="H73" s="42"/>
      <c r="I73" s="37"/>
      <c r="J73" s="37"/>
      <c r="K73" s="37"/>
      <c r="L73" s="37"/>
      <c r="M73" s="48">
        <f t="shared" si="7"/>
        <v>0</v>
      </c>
      <c r="N73" s="28"/>
    </row>
    <row r="74" spans="1:17" s="29" customFormat="1" ht="29.25" customHeight="1">
      <c r="A74" s="32"/>
      <c r="B74" s="49"/>
      <c r="C74" s="121" t="s">
        <v>79</v>
      </c>
      <c r="D74" s="26" t="s">
        <v>16</v>
      </c>
      <c r="E74" s="49" t="s">
        <v>138</v>
      </c>
      <c r="F74" s="134">
        <v>3</v>
      </c>
      <c r="G74" s="37"/>
      <c r="H74" s="42"/>
      <c r="I74" s="37"/>
      <c r="J74" s="37"/>
      <c r="K74" s="37"/>
      <c r="L74" s="37"/>
      <c r="M74" s="48">
        <f t="shared" ref="M74:M75" si="8">L74+J74+H74</f>
        <v>0</v>
      </c>
      <c r="N74" s="28"/>
    </row>
    <row r="75" spans="1:17" s="29" customFormat="1" ht="29.25" customHeight="1">
      <c r="A75" s="32"/>
      <c r="B75" s="49"/>
      <c r="C75" s="121" t="s">
        <v>80</v>
      </c>
      <c r="D75" s="26" t="s">
        <v>16</v>
      </c>
      <c r="E75" s="49" t="s">
        <v>138</v>
      </c>
      <c r="F75" s="134">
        <v>5</v>
      </c>
      <c r="G75" s="37"/>
      <c r="H75" s="42"/>
      <c r="I75" s="37"/>
      <c r="J75" s="37"/>
      <c r="K75" s="37"/>
      <c r="L75" s="37"/>
      <c r="M75" s="48">
        <f t="shared" si="8"/>
        <v>0</v>
      </c>
      <c r="N75" s="28"/>
    </row>
    <row r="76" spans="1:17" s="29" customFormat="1" ht="29.25" customHeight="1">
      <c r="A76" s="32">
        <f>A61+1</f>
        <v>1</v>
      </c>
      <c r="B76" s="31" t="s">
        <v>139</v>
      </c>
      <c r="C76" s="36" t="s">
        <v>140</v>
      </c>
      <c r="D76" s="36" t="s">
        <v>137</v>
      </c>
      <c r="E76" s="36"/>
      <c r="F76" s="130">
        <f>SUM(F80:F93)</f>
        <v>254</v>
      </c>
      <c r="G76" s="37"/>
      <c r="H76" s="37"/>
      <c r="I76" s="37"/>
      <c r="J76" s="37"/>
      <c r="K76" s="37"/>
      <c r="L76" s="37"/>
      <c r="M76" s="38"/>
      <c r="N76" s="28"/>
    </row>
    <row r="77" spans="1:17" s="29" customFormat="1" ht="19.5" customHeight="1">
      <c r="A77" s="39"/>
      <c r="B77" s="31"/>
      <c r="C77" s="49" t="s">
        <v>103</v>
      </c>
      <c r="D77" s="50" t="s">
        <v>104</v>
      </c>
      <c r="E77" s="49">
        <f>3.89/10</f>
        <v>0.38900000000000001</v>
      </c>
      <c r="F77" s="134">
        <f>E77*F76</f>
        <v>98.805999999999997</v>
      </c>
      <c r="G77" s="37"/>
      <c r="H77" s="42"/>
      <c r="I77" s="42"/>
      <c r="J77" s="37"/>
      <c r="K77" s="37"/>
      <c r="L77" s="37"/>
      <c r="M77" s="43">
        <f t="shared" ref="M77:M93" si="9">L77+J77+H77</f>
        <v>0</v>
      </c>
      <c r="N77" s="28"/>
    </row>
    <row r="78" spans="1:17" s="85" customFormat="1">
      <c r="A78" s="39"/>
      <c r="B78" s="31"/>
      <c r="C78" s="49" t="s">
        <v>131</v>
      </c>
      <c r="D78" s="56" t="s">
        <v>110</v>
      </c>
      <c r="E78" s="49">
        <f>1.51/10</f>
        <v>0.151</v>
      </c>
      <c r="F78" s="134">
        <f>E78*F76</f>
        <v>38.353999999999999</v>
      </c>
      <c r="G78" s="37"/>
      <c r="H78" s="42"/>
      <c r="I78" s="37"/>
      <c r="J78" s="37"/>
      <c r="K78" s="37"/>
      <c r="L78" s="37"/>
      <c r="M78" s="43">
        <f t="shared" si="9"/>
        <v>0</v>
      </c>
    </row>
    <row r="79" spans="1:17" s="85" customFormat="1">
      <c r="A79" s="39"/>
      <c r="B79" s="31"/>
      <c r="C79" s="49" t="s">
        <v>132</v>
      </c>
      <c r="D79" s="56" t="s">
        <v>110</v>
      </c>
      <c r="E79" s="49">
        <f>0.24/10</f>
        <v>2.4E-2</v>
      </c>
      <c r="F79" s="134">
        <f>F76*E79</f>
        <v>6.0960000000000001</v>
      </c>
      <c r="G79" s="37"/>
      <c r="H79" s="42"/>
      <c r="I79" s="37"/>
      <c r="J79" s="37"/>
      <c r="K79" s="37"/>
      <c r="L79" s="37"/>
      <c r="M79" s="43">
        <f t="shared" si="9"/>
        <v>0</v>
      </c>
    </row>
    <row r="80" spans="1:17" s="85" customFormat="1" ht="25.5">
      <c r="A80" s="39"/>
      <c r="B80" s="49"/>
      <c r="C80" s="122" t="s">
        <v>68</v>
      </c>
      <c r="D80" s="26" t="s">
        <v>16</v>
      </c>
      <c r="E80" s="49" t="s">
        <v>138</v>
      </c>
      <c r="F80" s="134">
        <v>1</v>
      </c>
      <c r="G80" s="37"/>
      <c r="H80" s="42"/>
      <c r="I80" s="37"/>
      <c r="J80" s="37"/>
      <c r="K80" s="37"/>
      <c r="L80" s="37"/>
      <c r="M80" s="43">
        <f t="shared" si="9"/>
        <v>0</v>
      </c>
    </row>
    <row r="81" spans="1:14" s="85" customFormat="1">
      <c r="A81" s="39"/>
      <c r="B81" s="49"/>
      <c r="C81" s="123" t="s">
        <v>73</v>
      </c>
      <c r="D81" s="26" t="s">
        <v>16</v>
      </c>
      <c r="E81" s="49" t="s">
        <v>138</v>
      </c>
      <c r="F81" s="134">
        <v>1</v>
      </c>
      <c r="G81" s="37"/>
      <c r="H81" s="42"/>
      <c r="I81" s="37"/>
      <c r="J81" s="37"/>
      <c r="K81" s="37"/>
      <c r="L81" s="37"/>
      <c r="M81" s="43">
        <f>L81+J81+H81</f>
        <v>0</v>
      </c>
    </row>
    <row r="82" spans="1:14" s="85" customFormat="1">
      <c r="A82" s="39"/>
      <c r="B82" s="49"/>
      <c r="C82" s="123" t="s">
        <v>75</v>
      </c>
      <c r="D82" s="26" t="s">
        <v>16</v>
      </c>
      <c r="E82" s="49" t="s">
        <v>138</v>
      </c>
      <c r="F82" s="134">
        <v>1</v>
      </c>
      <c r="G82" s="37"/>
      <c r="H82" s="42"/>
      <c r="I82" s="37"/>
      <c r="J82" s="37"/>
      <c r="K82" s="37"/>
      <c r="L82" s="37"/>
      <c r="M82" s="43">
        <f>L82+J82+H82</f>
        <v>0</v>
      </c>
    </row>
    <row r="83" spans="1:14" s="85" customFormat="1">
      <c r="A83" s="39"/>
      <c r="B83" s="49"/>
      <c r="C83" s="123" t="s">
        <v>74</v>
      </c>
      <c r="D83" s="26" t="s">
        <v>16</v>
      </c>
      <c r="E83" s="49" t="s">
        <v>138</v>
      </c>
      <c r="F83" s="134">
        <v>38</v>
      </c>
      <c r="G83" s="37"/>
      <c r="H83" s="42"/>
      <c r="I83" s="37"/>
      <c r="J83" s="37"/>
      <c r="K83" s="37"/>
      <c r="L83" s="37"/>
      <c r="M83" s="43">
        <f t="shared" si="9"/>
        <v>0</v>
      </c>
    </row>
    <row r="84" spans="1:14" s="85" customFormat="1">
      <c r="A84" s="39"/>
      <c r="B84" s="49"/>
      <c r="C84" s="124" t="s">
        <v>29</v>
      </c>
      <c r="D84" s="26" t="s">
        <v>16</v>
      </c>
      <c r="E84" s="49" t="s">
        <v>138</v>
      </c>
      <c r="F84" s="134">
        <v>2</v>
      </c>
      <c r="G84" s="37"/>
      <c r="H84" s="42"/>
      <c r="I84" s="37"/>
      <c r="J84" s="37"/>
      <c r="K84" s="37"/>
      <c r="L84" s="37"/>
      <c r="M84" s="43">
        <f t="shared" si="9"/>
        <v>0</v>
      </c>
    </row>
    <row r="85" spans="1:14" s="85" customFormat="1">
      <c r="A85" s="39"/>
      <c r="B85" s="49"/>
      <c r="C85" s="123" t="s">
        <v>76</v>
      </c>
      <c r="D85" s="26" t="s">
        <v>16</v>
      </c>
      <c r="E85" s="49" t="s">
        <v>138</v>
      </c>
      <c r="F85" s="134">
        <v>15</v>
      </c>
      <c r="G85" s="37"/>
      <c r="H85" s="42"/>
      <c r="I85" s="37"/>
      <c r="J85" s="37"/>
      <c r="K85" s="37"/>
      <c r="L85" s="37"/>
      <c r="M85" s="43">
        <f t="shared" si="9"/>
        <v>0</v>
      </c>
    </row>
    <row r="86" spans="1:14" s="85" customFormat="1">
      <c r="A86" s="39"/>
      <c r="B86" s="49"/>
      <c r="C86" s="124" t="s">
        <v>30</v>
      </c>
      <c r="D86" s="26" t="s">
        <v>16</v>
      </c>
      <c r="E86" s="49" t="s">
        <v>138</v>
      </c>
      <c r="F86" s="134">
        <v>57</v>
      </c>
      <c r="G86" s="37"/>
      <c r="H86" s="42"/>
      <c r="I86" s="37"/>
      <c r="J86" s="37"/>
      <c r="K86" s="37"/>
      <c r="L86" s="37"/>
      <c r="M86" s="43">
        <f t="shared" si="9"/>
        <v>0</v>
      </c>
    </row>
    <row r="87" spans="1:14" s="85" customFormat="1">
      <c r="A87" s="39"/>
      <c r="B87" s="49"/>
      <c r="C87" s="13" t="s">
        <v>23</v>
      </c>
      <c r="D87" s="26" t="s">
        <v>16</v>
      </c>
      <c r="E87" s="49" t="s">
        <v>138</v>
      </c>
      <c r="F87" s="134">
        <v>57</v>
      </c>
      <c r="G87" s="37"/>
      <c r="H87" s="42"/>
      <c r="I87" s="37"/>
      <c r="J87" s="37"/>
      <c r="K87" s="37"/>
      <c r="L87" s="37"/>
      <c r="M87" s="43">
        <f t="shared" si="9"/>
        <v>0</v>
      </c>
    </row>
    <row r="88" spans="1:14" s="85" customFormat="1" ht="25">
      <c r="A88" s="39"/>
      <c r="B88" s="49"/>
      <c r="C88" s="121" t="s">
        <v>82</v>
      </c>
      <c r="D88" s="26" t="s">
        <v>16</v>
      </c>
      <c r="E88" s="49" t="s">
        <v>138</v>
      </c>
      <c r="F88" s="134">
        <v>30</v>
      </c>
      <c r="G88" s="37"/>
      <c r="H88" s="42"/>
      <c r="I88" s="37"/>
      <c r="J88" s="37"/>
      <c r="K88" s="37"/>
      <c r="L88" s="37"/>
      <c r="M88" s="43">
        <f t="shared" si="9"/>
        <v>0</v>
      </c>
    </row>
    <row r="89" spans="1:14" s="85" customFormat="1">
      <c r="A89" s="39"/>
      <c r="B89" s="49"/>
      <c r="C89" s="118" t="s">
        <v>35</v>
      </c>
      <c r="D89" s="26" t="s">
        <v>16</v>
      </c>
      <c r="E89" s="49" t="s">
        <v>138</v>
      </c>
      <c r="F89" s="134">
        <v>30</v>
      </c>
      <c r="G89" s="37"/>
      <c r="H89" s="42"/>
      <c r="I89" s="37"/>
      <c r="J89" s="37"/>
      <c r="K89" s="37"/>
      <c r="L89" s="37"/>
      <c r="M89" s="43">
        <f t="shared" si="9"/>
        <v>0</v>
      </c>
    </row>
    <row r="90" spans="1:14" s="85" customFormat="1" ht="25">
      <c r="A90" s="39"/>
      <c r="B90" s="49"/>
      <c r="C90" s="121" t="s">
        <v>83</v>
      </c>
      <c r="D90" s="26" t="s">
        <v>16</v>
      </c>
      <c r="E90" s="49" t="s">
        <v>138</v>
      </c>
      <c r="F90" s="134">
        <v>10</v>
      </c>
      <c r="G90" s="37"/>
      <c r="H90" s="42"/>
      <c r="I90" s="37"/>
      <c r="J90" s="37"/>
      <c r="K90" s="37"/>
      <c r="L90" s="37"/>
      <c r="M90" s="43">
        <f t="shared" si="9"/>
        <v>0</v>
      </c>
    </row>
    <row r="91" spans="1:14" s="85" customFormat="1" ht="25">
      <c r="A91" s="32"/>
      <c r="B91" s="49"/>
      <c r="C91" s="121" t="s">
        <v>31</v>
      </c>
      <c r="D91" s="26" t="s">
        <v>16</v>
      </c>
      <c r="E91" s="49" t="s">
        <v>138</v>
      </c>
      <c r="F91" s="134">
        <v>3</v>
      </c>
      <c r="G91" s="37"/>
      <c r="H91" s="42"/>
      <c r="I91" s="37"/>
      <c r="J91" s="37"/>
      <c r="K91" s="37"/>
      <c r="L91" s="37"/>
      <c r="M91" s="43">
        <f t="shared" si="9"/>
        <v>0</v>
      </c>
    </row>
    <row r="92" spans="1:14" s="85" customFormat="1" ht="26">
      <c r="A92" s="32"/>
      <c r="B92" s="49"/>
      <c r="C92" s="118" t="s">
        <v>84</v>
      </c>
      <c r="D92" s="26" t="s">
        <v>16</v>
      </c>
      <c r="E92" s="49" t="s">
        <v>138</v>
      </c>
      <c r="F92" s="134">
        <v>6</v>
      </c>
      <c r="G92" s="37"/>
      <c r="H92" s="42"/>
      <c r="I92" s="37"/>
      <c r="J92" s="37"/>
      <c r="K92" s="37"/>
      <c r="L92" s="37"/>
      <c r="M92" s="43">
        <f t="shared" si="9"/>
        <v>0</v>
      </c>
    </row>
    <row r="93" spans="1:14" s="85" customFormat="1" ht="26">
      <c r="A93" s="32"/>
      <c r="B93" s="49"/>
      <c r="C93" s="118" t="s">
        <v>36</v>
      </c>
      <c r="D93" s="26" t="s">
        <v>16</v>
      </c>
      <c r="E93" s="49" t="s">
        <v>138</v>
      </c>
      <c r="F93" s="134">
        <v>3</v>
      </c>
      <c r="G93" s="37"/>
      <c r="H93" s="42"/>
      <c r="I93" s="37"/>
      <c r="J93" s="37"/>
      <c r="K93" s="37"/>
      <c r="L93" s="37"/>
      <c r="M93" s="43">
        <f t="shared" si="9"/>
        <v>0</v>
      </c>
    </row>
    <row r="94" spans="1:14" s="85" customFormat="1" ht="41">
      <c r="A94" s="82">
        <v>12</v>
      </c>
      <c r="B94" s="31" t="s">
        <v>202</v>
      </c>
      <c r="C94" s="108" t="s">
        <v>224</v>
      </c>
      <c r="D94" s="84" t="s">
        <v>13</v>
      </c>
      <c r="E94" s="84"/>
      <c r="F94" s="136">
        <v>145</v>
      </c>
      <c r="G94" s="37"/>
      <c r="H94" s="37"/>
      <c r="I94" s="37"/>
      <c r="J94" s="37"/>
      <c r="K94" s="37"/>
      <c r="L94" s="37"/>
      <c r="M94" s="38"/>
    </row>
    <row r="95" spans="1:14" s="85" customFormat="1">
      <c r="A95" s="39"/>
      <c r="B95" s="49"/>
      <c r="C95" s="49" t="s">
        <v>103</v>
      </c>
      <c r="D95" s="50" t="s">
        <v>104</v>
      </c>
      <c r="E95" s="49">
        <v>0.245</v>
      </c>
      <c r="F95" s="134">
        <f>E95*F94</f>
        <v>35.524999999999999</v>
      </c>
      <c r="G95" s="40"/>
      <c r="H95" s="47"/>
      <c r="I95" s="47"/>
      <c r="J95" s="47"/>
      <c r="K95" s="47"/>
      <c r="L95" s="47"/>
      <c r="M95" s="43">
        <f>L95+J95+H95</f>
        <v>0</v>
      </c>
    </row>
    <row r="96" spans="1:14" s="29" customFormat="1" ht="36" customHeight="1">
      <c r="A96" s="39"/>
      <c r="B96" s="49"/>
      <c r="C96" s="49" t="s">
        <v>131</v>
      </c>
      <c r="D96" s="56" t="s">
        <v>110</v>
      </c>
      <c r="E96" s="49">
        <v>0.109</v>
      </c>
      <c r="F96" s="134">
        <f>E96*F94</f>
        <v>15.805</v>
      </c>
      <c r="G96" s="40"/>
      <c r="H96" s="47"/>
      <c r="I96" s="47"/>
      <c r="J96" s="47"/>
      <c r="K96" s="47"/>
      <c r="L96" s="47"/>
      <c r="M96" s="43">
        <f>L96+J96+H96</f>
        <v>0</v>
      </c>
      <c r="N96" s="28"/>
    </row>
    <row r="97" spans="1:14" s="29" customFormat="1" ht="24" customHeight="1">
      <c r="A97" s="39"/>
      <c r="B97" s="49"/>
      <c r="C97" s="49" t="s">
        <v>225</v>
      </c>
      <c r="D97" s="56" t="s">
        <v>102</v>
      </c>
      <c r="E97" s="49">
        <v>1.01</v>
      </c>
      <c r="F97" s="134">
        <f>F94*E97</f>
        <v>146.44999999999999</v>
      </c>
      <c r="G97" s="40"/>
      <c r="H97" s="47"/>
      <c r="I97" s="47"/>
      <c r="J97" s="47"/>
      <c r="K97" s="47"/>
      <c r="L97" s="47"/>
      <c r="M97" s="43">
        <f>L97+J97+H97</f>
        <v>0</v>
      </c>
      <c r="N97" s="28"/>
    </row>
    <row r="98" spans="1:14" s="29" customFormat="1" ht="15.75" customHeight="1">
      <c r="A98" s="39"/>
      <c r="B98" s="49"/>
      <c r="C98" s="49" t="s">
        <v>132</v>
      </c>
      <c r="D98" s="56" t="s">
        <v>110</v>
      </c>
      <c r="E98" s="49">
        <f>8.88/1000</f>
        <v>8.8800000000000007E-3</v>
      </c>
      <c r="F98" s="134">
        <f>E98*F94</f>
        <v>1.2876000000000001</v>
      </c>
      <c r="G98" s="40"/>
      <c r="H98" s="47"/>
      <c r="I98" s="47"/>
      <c r="J98" s="47"/>
      <c r="K98" s="47"/>
      <c r="L98" s="47"/>
      <c r="M98" s="43">
        <f>L98+J98+H98</f>
        <v>0</v>
      </c>
      <c r="N98" s="28"/>
    </row>
    <row r="99" spans="1:14" s="29" customFormat="1" ht="42" customHeight="1">
      <c r="A99" s="82">
        <v>13</v>
      </c>
      <c r="B99" s="31" t="s">
        <v>227</v>
      </c>
      <c r="C99" s="111" t="s">
        <v>226</v>
      </c>
      <c r="D99" s="84" t="s">
        <v>13</v>
      </c>
      <c r="E99" s="84"/>
      <c r="F99" s="136">
        <v>62</v>
      </c>
      <c r="G99" s="31"/>
      <c r="H99" s="31"/>
      <c r="I99" s="31"/>
      <c r="J99" s="31"/>
      <c r="K99" s="31"/>
      <c r="L99" s="31"/>
      <c r="M99" s="97"/>
      <c r="N99" s="28"/>
    </row>
    <row r="100" spans="1:14" s="29" customFormat="1" ht="15.75" customHeight="1">
      <c r="A100" s="39"/>
      <c r="B100" s="49"/>
      <c r="C100" s="49" t="s">
        <v>103</v>
      </c>
      <c r="D100" s="50" t="s">
        <v>104</v>
      </c>
      <c r="E100" s="49">
        <v>0.32300000000000001</v>
      </c>
      <c r="F100" s="134">
        <f>E100*F99</f>
        <v>20.026</v>
      </c>
      <c r="G100" s="40"/>
      <c r="H100" s="47"/>
      <c r="I100" s="47"/>
      <c r="J100" s="47"/>
      <c r="K100" s="47"/>
      <c r="L100" s="47"/>
      <c r="M100" s="43">
        <f>L100+J100+H100</f>
        <v>0</v>
      </c>
      <c r="N100" s="28"/>
    </row>
    <row r="101" spans="1:14" s="29" customFormat="1" ht="15.75" customHeight="1">
      <c r="A101" s="39"/>
      <c r="B101" s="49"/>
      <c r="C101" s="49" t="s">
        <v>131</v>
      </c>
      <c r="D101" s="56" t="s">
        <v>110</v>
      </c>
      <c r="E101" s="49">
        <v>0.14000000000000001</v>
      </c>
      <c r="F101" s="134">
        <f>E101*F99</f>
        <v>8.6800000000000015</v>
      </c>
      <c r="G101" s="40"/>
      <c r="H101" s="47"/>
      <c r="I101" s="47"/>
      <c r="J101" s="47"/>
      <c r="K101" s="47"/>
      <c r="L101" s="47"/>
      <c r="M101" s="43">
        <f>L101+J101+H101</f>
        <v>0</v>
      </c>
      <c r="N101" s="28"/>
    </row>
    <row r="102" spans="1:14" s="29" customFormat="1" ht="26">
      <c r="A102" s="39"/>
      <c r="B102" s="49"/>
      <c r="C102" s="49" t="s">
        <v>228</v>
      </c>
      <c r="D102" s="56" t="s">
        <v>102</v>
      </c>
      <c r="E102" s="49">
        <v>1.01</v>
      </c>
      <c r="F102" s="134">
        <f>F99*E102</f>
        <v>62.62</v>
      </c>
      <c r="G102" s="40"/>
      <c r="H102" s="47"/>
      <c r="I102" s="47"/>
      <c r="J102" s="47"/>
      <c r="K102" s="47"/>
      <c r="L102" s="47"/>
      <c r="M102" s="43">
        <f>L102+J102+H102</f>
        <v>0</v>
      </c>
      <c r="N102" s="28"/>
    </row>
    <row r="103" spans="1:14" s="29" customFormat="1" ht="13.5">
      <c r="A103" s="39"/>
      <c r="B103" s="49"/>
      <c r="C103" s="49" t="s">
        <v>132</v>
      </c>
      <c r="D103" s="56" t="s">
        <v>110</v>
      </c>
      <c r="E103" s="49">
        <f>14.2/1000</f>
        <v>1.4199999999999999E-2</v>
      </c>
      <c r="F103" s="134">
        <f>E103*F99</f>
        <v>0.88039999999999996</v>
      </c>
      <c r="G103" s="40"/>
      <c r="H103" s="47"/>
      <c r="I103" s="47"/>
      <c r="J103" s="47"/>
      <c r="K103" s="47"/>
      <c r="L103" s="47"/>
      <c r="M103" s="43">
        <f>L103+J103+H103</f>
        <v>0</v>
      </c>
      <c r="N103" s="28"/>
    </row>
    <row r="104" spans="1:14" s="29" customFormat="1" ht="13">
      <c r="A104" s="82">
        <v>14</v>
      </c>
      <c r="B104" s="106"/>
      <c r="C104" s="84" t="s">
        <v>7</v>
      </c>
      <c r="D104" s="84" t="s">
        <v>13</v>
      </c>
      <c r="E104" s="84"/>
      <c r="F104" s="136">
        <f>F31+F36+F41+F46+F51</f>
        <v>2311</v>
      </c>
      <c r="G104" s="37"/>
      <c r="H104" s="37"/>
      <c r="I104" s="37"/>
      <c r="J104" s="37"/>
      <c r="K104" s="37"/>
      <c r="L104" s="37"/>
      <c r="M104" s="38"/>
      <c r="N104" s="28"/>
    </row>
    <row r="105" spans="1:14" s="29" customFormat="1" ht="13.5">
      <c r="A105" s="39"/>
      <c r="B105" s="49"/>
      <c r="C105" s="49" t="s">
        <v>103</v>
      </c>
      <c r="D105" s="26" t="s">
        <v>13</v>
      </c>
      <c r="E105" s="49">
        <v>1</v>
      </c>
      <c r="F105" s="134">
        <f>E105*F104</f>
        <v>2311</v>
      </c>
      <c r="G105" s="40"/>
      <c r="H105" s="47"/>
      <c r="I105" s="47"/>
      <c r="J105" s="47"/>
      <c r="K105" s="47"/>
      <c r="L105" s="47"/>
      <c r="M105" s="43">
        <f>L105+J105+H105</f>
        <v>0</v>
      </c>
      <c r="N105" s="28"/>
    </row>
    <row r="106" spans="1:14" s="29" customFormat="1" ht="13.5">
      <c r="A106" s="39"/>
      <c r="B106" s="49"/>
      <c r="C106" s="27" t="s">
        <v>7</v>
      </c>
      <c r="D106" s="26" t="s">
        <v>13</v>
      </c>
      <c r="E106" s="26">
        <v>1</v>
      </c>
      <c r="F106" s="140">
        <f>F104*E106</f>
        <v>2311</v>
      </c>
      <c r="G106" s="37"/>
      <c r="H106" s="47"/>
      <c r="I106" s="47"/>
      <c r="J106" s="47"/>
      <c r="K106" s="47"/>
      <c r="L106" s="47"/>
      <c r="M106" s="43">
        <f>L106+J106+H106</f>
        <v>0</v>
      </c>
      <c r="N106" s="28"/>
    </row>
    <row r="107" spans="1:14" s="29" customFormat="1" ht="26">
      <c r="A107" s="32">
        <v>36</v>
      </c>
      <c r="B107" s="31" t="s">
        <v>233</v>
      </c>
      <c r="C107" s="31" t="s">
        <v>229</v>
      </c>
      <c r="D107" s="33" t="s">
        <v>144</v>
      </c>
      <c r="E107" s="31"/>
      <c r="F107" s="130">
        <v>28</v>
      </c>
      <c r="G107" s="37"/>
      <c r="H107" s="37"/>
      <c r="I107" s="37"/>
      <c r="J107" s="37"/>
      <c r="K107" s="37"/>
      <c r="L107" s="37"/>
      <c r="M107" s="48"/>
      <c r="N107" s="28"/>
    </row>
    <row r="108" spans="1:14" s="29" customFormat="1" ht="24" customHeight="1">
      <c r="A108" s="32"/>
      <c r="B108" s="49"/>
      <c r="C108" s="49" t="s">
        <v>103</v>
      </c>
      <c r="D108" s="50" t="s">
        <v>104</v>
      </c>
      <c r="E108" s="49">
        <v>3.1</v>
      </c>
      <c r="F108" s="134">
        <f>E108*F107</f>
        <v>86.8</v>
      </c>
      <c r="G108" s="37"/>
      <c r="H108" s="42"/>
      <c r="I108" s="42"/>
      <c r="J108" s="37"/>
      <c r="K108" s="37"/>
      <c r="L108" s="37"/>
      <c r="M108" s="48">
        <f t="shared" ref="M108:M114" si="10">L108+J108+H108</f>
        <v>0</v>
      </c>
      <c r="N108" s="28"/>
    </row>
    <row r="109" spans="1:14" s="29" customFormat="1" ht="13.5" customHeight="1">
      <c r="A109" s="32"/>
      <c r="B109" s="49"/>
      <c r="C109" s="49" t="s">
        <v>131</v>
      </c>
      <c r="D109" s="56" t="s">
        <v>110</v>
      </c>
      <c r="E109" s="49">
        <v>1.23</v>
      </c>
      <c r="F109" s="134">
        <f>E109*F107</f>
        <v>34.44</v>
      </c>
      <c r="G109" s="37"/>
      <c r="H109" s="42"/>
      <c r="I109" s="37"/>
      <c r="J109" s="37"/>
      <c r="K109" s="37"/>
      <c r="L109" s="37"/>
      <c r="M109" s="48">
        <f t="shared" si="10"/>
        <v>0</v>
      </c>
      <c r="N109" s="28"/>
    </row>
    <row r="110" spans="1:14" s="29" customFormat="1" ht="15" customHeight="1">
      <c r="A110" s="32"/>
      <c r="B110" s="49"/>
      <c r="C110" s="49" t="s">
        <v>230</v>
      </c>
      <c r="D110" s="56" t="s">
        <v>137</v>
      </c>
      <c r="E110" s="49" t="s">
        <v>138</v>
      </c>
      <c r="F110" s="134">
        <f>F107</f>
        <v>28</v>
      </c>
      <c r="G110" s="37"/>
      <c r="H110" s="42"/>
      <c r="I110" s="37"/>
      <c r="J110" s="37"/>
      <c r="K110" s="37"/>
      <c r="L110" s="37"/>
      <c r="M110" s="48">
        <f t="shared" si="10"/>
        <v>0</v>
      </c>
      <c r="N110" s="28"/>
    </row>
    <row r="111" spans="1:14" s="29" customFormat="1" ht="16.5" customHeight="1">
      <c r="A111" s="32"/>
      <c r="B111" s="49"/>
      <c r="C111" s="49" t="s">
        <v>231</v>
      </c>
      <c r="D111" s="56" t="s">
        <v>137</v>
      </c>
      <c r="E111" s="49" t="s">
        <v>138</v>
      </c>
      <c r="F111" s="134">
        <v>56</v>
      </c>
      <c r="G111" s="37"/>
      <c r="H111" s="42"/>
      <c r="I111" s="37"/>
      <c r="J111" s="37"/>
      <c r="K111" s="37"/>
      <c r="L111" s="37"/>
      <c r="M111" s="48">
        <f t="shared" si="10"/>
        <v>0</v>
      </c>
      <c r="N111" s="28"/>
    </row>
    <row r="112" spans="1:14" s="29" customFormat="1" ht="36" customHeight="1">
      <c r="A112" s="32"/>
      <c r="B112" s="49"/>
      <c r="C112" s="49" t="s">
        <v>232</v>
      </c>
      <c r="D112" s="56" t="s">
        <v>137</v>
      </c>
      <c r="E112" s="49" t="s">
        <v>138</v>
      </c>
      <c r="F112" s="134">
        <v>56</v>
      </c>
      <c r="G112" s="37"/>
      <c r="H112" s="42"/>
      <c r="I112" s="37"/>
      <c r="J112" s="37"/>
      <c r="K112" s="37"/>
      <c r="L112" s="37"/>
      <c r="M112" s="48">
        <f t="shared" si="10"/>
        <v>0</v>
      </c>
      <c r="N112" s="28"/>
    </row>
    <row r="113" spans="1:14" s="29" customFormat="1" ht="15.75" customHeight="1">
      <c r="A113" s="32"/>
      <c r="B113" s="49"/>
      <c r="C113" s="49" t="s">
        <v>150</v>
      </c>
      <c r="D113" s="56" t="s">
        <v>145</v>
      </c>
      <c r="E113" s="49">
        <v>2</v>
      </c>
      <c r="F113" s="134">
        <f>F107*E113</f>
        <v>56</v>
      </c>
      <c r="G113" s="37"/>
      <c r="H113" s="42"/>
      <c r="I113" s="37"/>
      <c r="J113" s="37"/>
      <c r="K113" s="37"/>
      <c r="L113" s="37"/>
      <c r="M113" s="48">
        <f t="shared" si="10"/>
        <v>0</v>
      </c>
      <c r="N113" s="28"/>
    </row>
    <row r="114" spans="1:14" s="29" customFormat="1" ht="15.75" customHeight="1">
      <c r="A114" s="32"/>
      <c r="B114" s="49"/>
      <c r="C114" s="49" t="s">
        <v>132</v>
      </c>
      <c r="D114" s="56" t="s">
        <v>110</v>
      </c>
      <c r="E114" s="49">
        <v>1.18</v>
      </c>
      <c r="F114" s="134">
        <f>F107*E114</f>
        <v>33.04</v>
      </c>
      <c r="G114" s="37"/>
      <c r="H114" s="42"/>
      <c r="I114" s="37"/>
      <c r="J114" s="37"/>
      <c r="K114" s="37"/>
      <c r="L114" s="37"/>
      <c r="M114" s="48">
        <f t="shared" si="10"/>
        <v>0</v>
      </c>
      <c r="N114" s="28"/>
    </row>
    <row r="115" spans="1:14" s="29" customFormat="1" ht="26">
      <c r="A115" s="32">
        <v>36</v>
      </c>
      <c r="B115" s="31" t="s">
        <v>203</v>
      </c>
      <c r="C115" s="31" t="s">
        <v>146</v>
      </c>
      <c r="D115" s="33" t="s">
        <v>144</v>
      </c>
      <c r="E115" s="31"/>
      <c r="F115" s="130">
        <v>2</v>
      </c>
      <c r="G115" s="37"/>
      <c r="H115" s="37"/>
      <c r="I115" s="37"/>
      <c r="J115" s="37"/>
      <c r="K115" s="37"/>
      <c r="L115" s="37"/>
      <c r="M115" s="48"/>
      <c r="N115" s="28"/>
    </row>
    <row r="116" spans="1:14" s="29" customFormat="1" ht="24" customHeight="1">
      <c r="A116" s="32"/>
      <c r="B116" s="49"/>
      <c r="C116" s="49" t="s">
        <v>103</v>
      </c>
      <c r="D116" s="115" t="s">
        <v>104</v>
      </c>
      <c r="E116" s="117">
        <v>2.29</v>
      </c>
      <c r="F116" s="134">
        <f>E116*F115</f>
        <v>4.58</v>
      </c>
      <c r="G116" s="37"/>
      <c r="H116" s="42"/>
      <c r="I116" s="42"/>
      <c r="J116" s="37"/>
      <c r="K116" s="37"/>
      <c r="L116" s="37"/>
      <c r="M116" s="48">
        <f t="shared" ref="M116:M122" si="11">L116+J116+H116</f>
        <v>0</v>
      </c>
      <c r="N116" s="28"/>
    </row>
    <row r="117" spans="1:14" s="29" customFormat="1" ht="13.5" customHeight="1">
      <c r="A117" s="32"/>
      <c r="B117" s="49"/>
      <c r="C117" s="49" t="s">
        <v>131</v>
      </c>
      <c r="D117" s="116" t="s">
        <v>110</v>
      </c>
      <c r="E117" s="79">
        <v>0.09</v>
      </c>
      <c r="F117" s="134">
        <f>E117*F115</f>
        <v>0.18</v>
      </c>
      <c r="G117" s="37"/>
      <c r="H117" s="42"/>
      <c r="I117" s="37"/>
      <c r="J117" s="37"/>
      <c r="K117" s="37"/>
      <c r="L117" s="37"/>
      <c r="M117" s="48">
        <f t="shared" si="11"/>
        <v>0</v>
      </c>
      <c r="N117" s="28"/>
    </row>
    <row r="118" spans="1:14" s="29" customFormat="1" ht="15" customHeight="1">
      <c r="A118" s="32"/>
      <c r="B118" s="49"/>
      <c r="C118" s="49" t="s">
        <v>147</v>
      </c>
      <c r="D118" s="116" t="s">
        <v>137</v>
      </c>
      <c r="E118" s="117" t="s">
        <v>138</v>
      </c>
      <c r="F118" s="134">
        <f>F115</f>
        <v>2</v>
      </c>
      <c r="G118" s="37"/>
      <c r="H118" s="42"/>
      <c r="I118" s="37"/>
      <c r="J118" s="37"/>
      <c r="K118" s="37"/>
      <c r="L118" s="37"/>
      <c r="M118" s="48">
        <f t="shared" si="11"/>
        <v>0</v>
      </c>
      <c r="N118" s="28"/>
    </row>
    <row r="119" spans="1:14" s="29" customFormat="1" ht="16.5" customHeight="1">
      <c r="A119" s="32"/>
      <c r="B119" s="49"/>
      <c r="C119" s="49" t="s">
        <v>148</v>
      </c>
      <c r="D119" s="116" t="s">
        <v>137</v>
      </c>
      <c r="E119" s="117" t="s">
        <v>138</v>
      </c>
      <c r="F119" s="134">
        <v>4</v>
      </c>
      <c r="G119" s="37"/>
      <c r="H119" s="42"/>
      <c r="I119" s="37"/>
      <c r="J119" s="37"/>
      <c r="K119" s="37"/>
      <c r="L119" s="37"/>
      <c r="M119" s="48">
        <f t="shared" si="11"/>
        <v>0</v>
      </c>
      <c r="N119" s="28"/>
    </row>
    <row r="120" spans="1:14" s="29" customFormat="1" ht="36" customHeight="1">
      <c r="A120" s="32"/>
      <c r="B120" s="49"/>
      <c r="C120" s="49" t="s">
        <v>149</v>
      </c>
      <c r="D120" s="116" t="s">
        <v>137</v>
      </c>
      <c r="E120" s="117" t="s">
        <v>138</v>
      </c>
      <c r="F120" s="134">
        <v>4</v>
      </c>
      <c r="G120" s="37"/>
      <c r="H120" s="42"/>
      <c r="I120" s="37"/>
      <c r="J120" s="37"/>
      <c r="K120" s="37"/>
      <c r="L120" s="37"/>
      <c r="M120" s="48">
        <f t="shared" si="11"/>
        <v>0</v>
      </c>
      <c r="N120" s="28"/>
    </row>
    <row r="121" spans="1:14" s="29" customFormat="1" ht="15.75" customHeight="1">
      <c r="A121" s="32"/>
      <c r="B121" s="49"/>
      <c r="C121" s="49" t="s">
        <v>150</v>
      </c>
      <c r="D121" s="116" t="s">
        <v>145</v>
      </c>
      <c r="E121" s="117">
        <v>2</v>
      </c>
      <c r="F121" s="134">
        <f>F115*E121</f>
        <v>4</v>
      </c>
      <c r="G121" s="37"/>
      <c r="H121" s="42"/>
      <c r="I121" s="37"/>
      <c r="J121" s="37"/>
      <c r="K121" s="37"/>
      <c r="L121" s="37"/>
      <c r="M121" s="48">
        <f t="shared" si="11"/>
        <v>0</v>
      </c>
      <c r="N121" s="28"/>
    </row>
    <row r="122" spans="1:14" s="29" customFormat="1" ht="15.75" customHeight="1">
      <c r="A122" s="32"/>
      <c r="B122" s="49"/>
      <c r="C122" s="49" t="s">
        <v>132</v>
      </c>
      <c r="D122" s="116" t="s">
        <v>110</v>
      </c>
      <c r="E122" s="79">
        <v>0.68</v>
      </c>
      <c r="F122" s="134">
        <f>F115*E122</f>
        <v>1.36</v>
      </c>
      <c r="G122" s="37"/>
      <c r="H122" s="42"/>
      <c r="I122" s="37"/>
      <c r="J122" s="37"/>
      <c r="K122" s="37"/>
      <c r="L122" s="37"/>
      <c r="M122" s="48">
        <f t="shared" si="11"/>
        <v>0</v>
      </c>
      <c r="N122" s="28"/>
    </row>
    <row r="123" spans="1:14" s="29" customFormat="1" ht="26">
      <c r="A123" s="32">
        <v>36</v>
      </c>
      <c r="B123" s="31" t="s">
        <v>203</v>
      </c>
      <c r="C123" s="31" t="s">
        <v>151</v>
      </c>
      <c r="D123" s="33" t="s">
        <v>144</v>
      </c>
      <c r="E123" s="31"/>
      <c r="F123" s="130">
        <v>5</v>
      </c>
      <c r="G123" s="37"/>
      <c r="H123" s="37"/>
      <c r="I123" s="37"/>
      <c r="J123" s="37"/>
      <c r="K123" s="37"/>
      <c r="L123" s="37"/>
      <c r="M123" s="48"/>
      <c r="N123" s="28"/>
    </row>
    <row r="124" spans="1:14" s="29" customFormat="1" ht="24" customHeight="1">
      <c r="A124" s="32"/>
      <c r="B124" s="49"/>
      <c r="C124" s="49" t="s">
        <v>103</v>
      </c>
      <c r="D124" s="115" t="s">
        <v>104</v>
      </c>
      <c r="E124" s="117">
        <v>2.29</v>
      </c>
      <c r="F124" s="134">
        <f>E124*F123</f>
        <v>11.45</v>
      </c>
      <c r="G124" s="37"/>
      <c r="H124" s="42"/>
      <c r="I124" s="42"/>
      <c r="J124" s="37"/>
      <c r="K124" s="37"/>
      <c r="L124" s="37"/>
      <c r="M124" s="48">
        <f t="shared" ref="M124:M130" si="12">L124+J124+H124</f>
        <v>0</v>
      </c>
      <c r="N124" s="28"/>
    </row>
    <row r="125" spans="1:14" s="29" customFormat="1" ht="13.5" customHeight="1">
      <c r="A125" s="32"/>
      <c r="B125" s="49"/>
      <c r="C125" s="49" t="s">
        <v>131</v>
      </c>
      <c r="D125" s="116" t="s">
        <v>110</v>
      </c>
      <c r="E125" s="79">
        <v>0.09</v>
      </c>
      <c r="F125" s="134">
        <f>E125*F123</f>
        <v>0.44999999999999996</v>
      </c>
      <c r="G125" s="37"/>
      <c r="H125" s="42"/>
      <c r="I125" s="37"/>
      <c r="J125" s="37"/>
      <c r="K125" s="37"/>
      <c r="L125" s="37"/>
      <c r="M125" s="48">
        <f t="shared" si="12"/>
        <v>0</v>
      </c>
      <c r="N125" s="28"/>
    </row>
    <row r="126" spans="1:14" s="29" customFormat="1" ht="15" customHeight="1">
      <c r="A126" s="32"/>
      <c r="B126" s="49"/>
      <c r="C126" s="49" t="s">
        <v>152</v>
      </c>
      <c r="D126" s="116" t="s">
        <v>137</v>
      </c>
      <c r="E126" s="117" t="s">
        <v>138</v>
      </c>
      <c r="F126" s="134">
        <f>F123</f>
        <v>5</v>
      </c>
      <c r="G126" s="37"/>
      <c r="H126" s="42"/>
      <c r="I126" s="37"/>
      <c r="J126" s="37"/>
      <c r="K126" s="37"/>
      <c r="L126" s="37"/>
      <c r="M126" s="48">
        <f t="shared" si="12"/>
        <v>0</v>
      </c>
      <c r="N126" s="28"/>
    </row>
    <row r="127" spans="1:14" s="29" customFormat="1" ht="16.5" customHeight="1">
      <c r="A127" s="32"/>
      <c r="B127" s="49"/>
      <c r="C127" s="49" t="s">
        <v>153</v>
      </c>
      <c r="D127" s="116" t="s">
        <v>137</v>
      </c>
      <c r="E127" s="117" t="s">
        <v>138</v>
      </c>
      <c r="F127" s="134">
        <v>10</v>
      </c>
      <c r="G127" s="37"/>
      <c r="H127" s="42"/>
      <c r="I127" s="37"/>
      <c r="J127" s="37"/>
      <c r="K127" s="37"/>
      <c r="L127" s="37"/>
      <c r="M127" s="48">
        <f t="shared" si="12"/>
        <v>0</v>
      </c>
      <c r="N127" s="28"/>
    </row>
    <row r="128" spans="1:14" s="29" customFormat="1" ht="36" customHeight="1">
      <c r="A128" s="32"/>
      <c r="B128" s="49"/>
      <c r="C128" s="49" t="s">
        <v>154</v>
      </c>
      <c r="D128" s="116" t="s">
        <v>137</v>
      </c>
      <c r="E128" s="117" t="s">
        <v>138</v>
      </c>
      <c r="F128" s="134">
        <v>10</v>
      </c>
      <c r="G128" s="37"/>
      <c r="H128" s="42"/>
      <c r="I128" s="37"/>
      <c r="J128" s="37"/>
      <c r="K128" s="37"/>
      <c r="L128" s="37"/>
      <c r="M128" s="48">
        <f t="shared" si="12"/>
        <v>0</v>
      </c>
      <c r="N128" s="28"/>
    </row>
    <row r="129" spans="1:14" s="29" customFormat="1" ht="15.75" customHeight="1">
      <c r="A129" s="32"/>
      <c r="B129" s="49"/>
      <c r="C129" s="49" t="s">
        <v>150</v>
      </c>
      <c r="D129" s="116" t="s">
        <v>145</v>
      </c>
      <c r="E129" s="117">
        <v>2</v>
      </c>
      <c r="F129" s="134">
        <f>F123*E129</f>
        <v>10</v>
      </c>
      <c r="G129" s="37"/>
      <c r="H129" s="42"/>
      <c r="I129" s="37"/>
      <c r="J129" s="37"/>
      <c r="K129" s="37"/>
      <c r="L129" s="37"/>
      <c r="M129" s="48">
        <f t="shared" si="12"/>
        <v>0</v>
      </c>
      <c r="N129" s="28"/>
    </row>
    <row r="130" spans="1:14" s="29" customFormat="1" ht="15.75" customHeight="1">
      <c r="A130" s="32"/>
      <c r="B130" s="49"/>
      <c r="C130" s="49" t="s">
        <v>132</v>
      </c>
      <c r="D130" s="116" t="s">
        <v>110</v>
      </c>
      <c r="E130" s="79">
        <v>0.68</v>
      </c>
      <c r="F130" s="134">
        <f>F123*E130</f>
        <v>3.4000000000000004</v>
      </c>
      <c r="G130" s="37"/>
      <c r="H130" s="42"/>
      <c r="I130" s="37"/>
      <c r="J130" s="37"/>
      <c r="K130" s="37"/>
      <c r="L130" s="37"/>
      <c r="M130" s="48">
        <f t="shared" si="12"/>
        <v>0</v>
      </c>
      <c r="N130" s="28"/>
    </row>
    <row r="131" spans="1:14" s="29" customFormat="1" ht="26">
      <c r="A131" s="32"/>
      <c r="B131" s="31" t="s">
        <v>155</v>
      </c>
      <c r="C131" s="31" t="s">
        <v>234</v>
      </c>
      <c r="D131" s="33" t="s">
        <v>144</v>
      </c>
      <c r="E131" s="31"/>
      <c r="F131" s="130">
        <v>57</v>
      </c>
      <c r="G131" s="37"/>
      <c r="H131" s="37"/>
      <c r="I131" s="37"/>
      <c r="J131" s="37"/>
      <c r="K131" s="37"/>
      <c r="L131" s="37"/>
      <c r="M131" s="48"/>
      <c r="N131" s="28"/>
    </row>
    <row r="132" spans="1:14" s="29" customFormat="1" ht="13.5">
      <c r="A132" s="32"/>
      <c r="B132" s="49"/>
      <c r="C132" s="49" t="s">
        <v>103</v>
      </c>
      <c r="D132" s="50" t="s">
        <v>104</v>
      </c>
      <c r="E132" s="49">
        <v>2.67</v>
      </c>
      <c r="F132" s="134">
        <f>E132*F131</f>
        <v>152.19</v>
      </c>
      <c r="G132" s="37"/>
      <c r="H132" s="42"/>
      <c r="I132" s="42"/>
      <c r="J132" s="37"/>
      <c r="K132" s="37"/>
      <c r="L132" s="37"/>
      <c r="M132" s="48">
        <f t="shared" ref="M132:M135" si="13">L132+J132+H132</f>
        <v>0</v>
      </c>
      <c r="N132" s="28"/>
    </row>
    <row r="133" spans="1:14" s="29" customFormat="1">
      <c r="A133" s="32"/>
      <c r="B133" s="49"/>
      <c r="C133" s="49" t="s">
        <v>131</v>
      </c>
      <c r="D133" s="56" t="s">
        <v>110</v>
      </c>
      <c r="E133" s="49">
        <v>0.28999999999999998</v>
      </c>
      <c r="F133" s="134">
        <f>E133*F131</f>
        <v>16.529999999999998</v>
      </c>
      <c r="G133" s="37"/>
      <c r="H133" s="42"/>
      <c r="I133" s="37"/>
      <c r="J133" s="37"/>
      <c r="K133" s="37"/>
      <c r="L133" s="37"/>
      <c r="M133" s="48">
        <f t="shared" si="13"/>
        <v>0</v>
      </c>
      <c r="N133" s="59"/>
    </row>
    <row r="134" spans="1:14" s="29" customFormat="1" ht="13.5">
      <c r="A134" s="32"/>
      <c r="B134" s="49"/>
      <c r="C134" s="49" t="s">
        <v>235</v>
      </c>
      <c r="D134" s="56" t="s">
        <v>137</v>
      </c>
      <c r="E134" s="49">
        <v>1</v>
      </c>
      <c r="F134" s="134">
        <f>E134*F131</f>
        <v>57</v>
      </c>
      <c r="G134" s="37"/>
      <c r="H134" s="42"/>
      <c r="I134" s="37"/>
      <c r="J134" s="37"/>
      <c r="K134" s="37"/>
      <c r="L134" s="37"/>
      <c r="M134" s="48">
        <f t="shared" si="13"/>
        <v>0</v>
      </c>
      <c r="N134" s="28"/>
    </row>
    <row r="135" spans="1:14" s="29" customFormat="1" ht="13.5">
      <c r="A135" s="32"/>
      <c r="B135" s="49"/>
      <c r="C135" s="49" t="s">
        <v>132</v>
      </c>
      <c r="D135" s="56" t="s">
        <v>110</v>
      </c>
      <c r="E135" s="49">
        <v>0.2</v>
      </c>
      <c r="F135" s="134">
        <f>F131*E135</f>
        <v>11.4</v>
      </c>
      <c r="G135" s="37"/>
      <c r="H135" s="42"/>
      <c r="I135" s="37"/>
      <c r="J135" s="37"/>
      <c r="K135" s="37"/>
      <c r="L135" s="37"/>
      <c r="M135" s="48">
        <f t="shared" si="13"/>
        <v>0</v>
      </c>
      <c r="N135" s="28"/>
    </row>
    <row r="136" spans="1:14" s="29" customFormat="1" ht="26">
      <c r="A136" s="32">
        <v>69</v>
      </c>
      <c r="B136" s="31" t="s">
        <v>236</v>
      </c>
      <c r="C136" s="31" t="s">
        <v>178</v>
      </c>
      <c r="D136" s="33" t="s">
        <v>144</v>
      </c>
      <c r="E136" s="31"/>
      <c r="F136" s="130">
        <v>2</v>
      </c>
      <c r="G136" s="37"/>
      <c r="H136" s="37"/>
      <c r="I136" s="37"/>
      <c r="J136" s="37"/>
      <c r="K136" s="37"/>
      <c r="L136" s="37"/>
      <c r="M136" s="38"/>
      <c r="N136" s="28"/>
    </row>
    <row r="137" spans="1:14" s="29" customFormat="1" ht="13">
      <c r="A137" s="39"/>
      <c r="B137" s="49"/>
      <c r="C137" s="49" t="s">
        <v>103</v>
      </c>
      <c r="D137" s="50" t="s">
        <v>104</v>
      </c>
      <c r="E137" s="49">
        <v>7.09</v>
      </c>
      <c r="F137" s="134">
        <f>E137*F136</f>
        <v>14.18</v>
      </c>
      <c r="G137" s="37"/>
      <c r="H137" s="42"/>
      <c r="I137" s="42"/>
      <c r="J137" s="37"/>
      <c r="K137" s="37"/>
      <c r="L137" s="37"/>
      <c r="M137" s="43">
        <f t="shared" ref="M137:M143" si="14">L137+J137+H137</f>
        <v>0</v>
      </c>
      <c r="N137" s="28"/>
    </row>
    <row r="138" spans="1:14" s="85" customFormat="1">
      <c r="A138" s="39"/>
      <c r="B138" s="49"/>
      <c r="C138" s="49" t="s">
        <v>131</v>
      </c>
      <c r="D138" s="56" t="s">
        <v>110</v>
      </c>
      <c r="E138" s="49">
        <v>0.61</v>
      </c>
      <c r="F138" s="134">
        <f>E138*F136</f>
        <v>1.22</v>
      </c>
      <c r="G138" s="37"/>
      <c r="H138" s="42"/>
      <c r="I138" s="37"/>
      <c r="J138" s="37"/>
      <c r="K138" s="37"/>
      <c r="L138" s="37"/>
      <c r="M138" s="43">
        <f t="shared" si="14"/>
        <v>0</v>
      </c>
    </row>
    <row r="139" spans="1:14" s="85" customFormat="1">
      <c r="A139" s="39"/>
      <c r="B139" s="49"/>
      <c r="C139" s="49" t="s">
        <v>237</v>
      </c>
      <c r="D139" s="56" t="s">
        <v>137</v>
      </c>
      <c r="E139" s="49">
        <v>1</v>
      </c>
      <c r="F139" s="134">
        <f>E139*F136</f>
        <v>2</v>
      </c>
      <c r="G139" s="37"/>
      <c r="H139" s="42"/>
      <c r="I139" s="37"/>
      <c r="J139" s="37"/>
      <c r="K139" s="37"/>
      <c r="L139" s="37"/>
      <c r="M139" s="43">
        <f t="shared" si="14"/>
        <v>0</v>
      </c>
    </row>
    <row r="140" spans="1:14" s="85" customFormat="1">
      <c r="A140" s="39"/>
      <c r="B140" s="49"/>
      <c r="C140" s="49" t="s">
        <v>231</v>
      </c>
      <c r="D140" s="56" t="s">
        <v>137</v>
      </c>
      <c r="E140" s="49">
        <v>1</v>
      </c>
      <c r="F140" s="134">
        <f>E140*F136</f>
        <v>2</v>
      </c>
      <c r="G140" s="37"/>
      <c r="H140" s="42"/>
      <c r="I140" s="37"/>
      <c r="J140" s="37"/>
      <c r="K140" s="37"/>
      <c r="L140" s="37"/>
      <c r="M140" s="43">
        <f t="shared" si="14"/>
        <v>0</v>
      </c>
    </row>
    <row r="141" spans="1:14" s="85" customFormat="1">
      <c r="A141" s="39"/>
      <c r="B141" s="49"/>
      <c r="C141" s="49" t="s">
        <v>238</v>
      </c>
      <c r="D141" s="56" t="s">
        <v>137</v>
      </c>
      <c r="E141" s="49">
        <v>1</v>
      </c>
      <c r="F141" s="134">
        <f>F136*E141</f>
        <v>2</v>
      </c>
      <c r="G141" s="37"/>
      <c r="H141" s="42"/>
      <c r="I141" s="37"/>
      <c r="J141" s="37"/>
      <c r="K141" s="37"/>
      <c r="L141" s="37"/>
      <c r="M141" s="43">
        <f t="shared" si="14"/>
        <v>0</v>
      </c>
    </row>
    <row r="142" spans="1:14" s="85" customFormat="1">
      <c r="A142" s="39"/>
      <c r="B142" s="49"/>
      <c r="C142" s="49" t="s">
        <v>150</v>
      </c>
      <c r="D142" s="56" t="s">
        <v>145</v>
      </c>
      <c r="E142" s="49">
        <v>4.96</v>
      </c>
      <c r="F142" s="134">
        <f>F136*E142</f>
        <v>9.92</v>
      </c>
      <c r="G142" s="37"/>
      <c r="H142" s="42"/>
      <c r="I142" s="37"/>
      <c r="J142" s="37"/>
      <c r="K142" s="37"/>
      <c r="L142" s="37"/>
      <c r="M142" s="43">
        <f t="shared" si="14"/>
        <v>0</v>
      </c>
    </row>
    <row r="143" spans="1:14" s="85" customFormat="1">
      <c r="A143" s="39"/>
      <c r="B143" s="49"/>
      <c r="C143" s="49" t="s">
        <v>132</v>
      </c>
      <c r="D143" s="56" t="s">
        <v>110</v>
      </c>
      <c r="E143" s="49">
        <v>0.37</v>
      </c>
      <c r="F143" s="134">
        <f>F136*E143</f>
        <v>0.74</v>
      </c>
      <c r="G143" s="37"/>
      <c r="H143" s="42"/>
      <c r="I143" s="37"/>
      <c r="J143" s="37"/>
      <c r="K143" s="37"/>
      <c r="L143" s="37"/>
      <c r="M143" s="43">
        <f t="shared" si="14"/>
        <v>0</v>
      </c>
    </row>
    <row r="144" spans="1:14" s="29" customFormat="1" ht="36" customHeight="1">
      <c r="A144" s="68"/>
      <c r="B144" s="69"/>
      <c r="C144" s="61" t="s">
        <v>156</v>
      </c>
      <c r="D144" s="61"/>
      <c r="E144" s="61"/>
      <c r="F144" s="141"/>
      <c r="G144" s="70"/>
      <c r="H144" s="70"/>
      <c r="I144" s="70"/>
      <c r="J144" s="70"/>
      <c r="K144" s="70"/>
      <c r="L144" s="70"/>
      <c r="M144" s="71"/>
      <c r="N144" s="28"/>
    </row>
    <row r="145" spans="1:14" s="29" customFormat="1" ht="59.25" customHeight="1">
      <c r="A145" s="35"/>
      <c r="B145" s="31" t="s">
        <v>107</v>
      </c>
      <c r="C145" s="31" t="s">
        <v>239</v>
      </c>
      <c r="D145" s="33" t="s">
        <v>106</v>
      </c>
      <c r="E145" s="31"/>
      <c r="F145" s="130">
        <v>13.761904761904763</v>
      </c>
      <c r="G145" s="37"/>
      <c r="H145" s="37"/>
      <c r="I145" s="37"/>
      <c r="J145" s="37"/>
      <c r="K145" s="37"/>
      <c r="L145" s="37"/>
      <c r="M145" s="38"/>
      <c r="N145" s="28"/>
    </row>
    <row r="146" spans="1:14" s="29" customFormat="1" ht="21" customHeight="1">
      <c r="A146" s="46"/>
      <c r="B146" s="40"/>
      <c r="C146" s="40" t="s">
        <v>103</v>
      </c>
      <c r="D146" s="41" t="s">
        <v>104</v>
      </c>
      <c r="E146" s="47">
        <v>2.06</v>
      </c>
      <c r="F146" s="131">
        <f>F145*E146</f>
        <v>28.349523809523813</v>
      </c>
      <c r="G146" s="47"/>
      <c r="H146" s="47"/>
      <c r="I146" s="42"/>
      <c r="J146" s="47"/>
      <c r="K146" s="47"/>
      <c r="L146" s="47"/>
      <c r="M146" s="48">
        <f>L146+J146+H146</f>
        <v>0</v>
      </c>
      <c r="N146" s="28"/>
    </row>
    <row r="147" spans="1:14" s="29" customFormat="1" ht="27.75" customHeight="1">
      <c r="A147" s="35"/>
      <c r="B147" s="31" t="s">
        <v>114</v>
      </c>
      <c r="C147" s="31" t="s">
        <v>115</v>
      </c>
      <c r="D147" s="33" t="s">
        <v>116</v>
      </c>
      <c r="E147" s="31">
        <v>1.8</v>
      </c>
      <c r="F147" s="130">
        <f>(F145)*E147</f>
        <v>24.771428571428572</v>
      </c>
      <c r="G147" s="37"/>
      <c r="H147" s="37"/>
      <c r="I147" s="37"/>
      <c r="J147" s="37"/>
      <c r="K147" s="37"/>
      <c r="L147" s="37"/>
      <c r="M147" s="38"/>
      <c r="N147" s="28"/>
    </row>
    <row r="148" spans="1:14" s="29" customFormat="1" ht="24" customHeight="1">
      <c r="A148" s="39"/>
      <c r="B148" s="49"/>
      <c r="C148" s="49" t="s">
        <v>103</v>
      </c>
      <c r="D148" s="50" t="s">
        <v>104</v>
      </c>
      <c r="E148" s="49">
        <v>0.53</v>
      </c>
      <c r="F148" s="134">
        <f>E148*F147</f>
        <v>13.128857142857145</v>
      </c>
      <c r="G148" s="37"/>
      <c r="H148" s="37"/>
      <c r="I148" s="42"/>
      <c r="J148" s="37"/>
      <c r="K148" s="37"/>
      <c r="L148" s="37"/>
      <c r="M148" s="38">
        <f>H148+J148+L148</f>
        <v>0</v>
      </c>
      <c r="N148" s="28"/>
    </row>
    <row r="149" spans="1:14" s="29" customFormat="1" ht="38.25" customHeight="1">
      <c r="A149" s="35"/>
      <c r="B149" s="31"/>
      <c r="C149" s="31" t="s">
        <v>240</v>
      </c>
      <c r="D149" s="33" t="s">
        <v>116</v>
      </c>
      <c r="E149" s="31"/>
      <c r="F149" s="130">
        <f>F147</f>
        <v>24.771428571428572</v>
      </c>
      <c r="G149" s="49"/>
      <c r="H149" s="49"/>
      <c r="I149" s="49"/>
      <c r="J149" s="49"/>
      <c r="K149" s="49"/>
      <c r="L149" s="49"/>
      <c r="M149" s="38">
        <f>H149+J149+L149</f>
        <v>0</v>
      </c>
      <c r="N149" s="28"/>
    </row>
    <row r="150" spans="1:14" s="29" customFormat="1" ht="46.5" customHeight="1">
      <c r="A150" s="32"/>
      <c r="B150" s="31" t="s">
        <v>135</v>
      </c>
      <c r="C150" s="36" t="s">
        <v>157</v>
      </c>
      <c r="D150" s="36" t="s">
        <v>137</v>
      </c>
      <c r="E150" s="36"/>
      <c r="F150" s="130">
        <v>5</v>
      </c>
      <c r="G150" s="37"/>
      <c r="H150" s="37"/>
      <c r="I150" s="37"/>
      <c r="J150" s="37"/>
      <c r="K150" s="37"/>
      <c r="L150" s="37"/>
      <c r="M150" s="38"/>
      <c r="N150" s="28"/>
    </row>
    <row r="151" spans="1:14" s="29" customFormat="1" ht="15.75" customHeight="1">
      <c r="A151" s="39"/>
      <c r="B151" s="31"/>
      <c r="C151" s="49" t="s">
        <v>103</v>
      </c>
      <c r="D151" s="50" t="s">
        <v>104</v>
      </c>
      <c r="E151" s="49">
        <f>5.84/10</f>
        <v>0.58399999999999996</v>
      </c>
      <c r="F151" s="134">
        <f>E151*F150</f>
        <v>2.92</v>
      </c>
      <c r="G151" s="37"/>
      <c r="H151" s="42"/>
      <c r="I151" s="42"/>
      <c r="J151" s="37"/>
      <c r="K151" s="37"/>
      <c r="L151" s="37"/>
      <c r="M151" s="43">
        <f>L151+J151+H151</f>
        <v>0</v>
      </c>
      <c r="N151" s="28"/>
    </row>
    <row r="152" spans="1:14" s="29" customFormat="1" ht="15.75" customHeight="1">
      <c r="A152" s="39"/>
      <c r="B152" s="31"/>
      <c r="C152" s="49" t="s">
        <v>131</v>
      </c>
      <c r="D152" s="56" t="s">
        <v>110</v>
      </c>
      <c r="E152" s="49">
        <f>2.27/10</f>
        <v>0.22700000000000001</v>
      </c>
      <c r="F152" s="134">
        <f>E152*F150</f>
        <v>1.135</v>
      </c>
      <c r="G152" s="37"/>
      <c r="H152" s="42"/>
      <c r="I152" s="37"/>
      <c r="J152" s="37"/>
      <c r="K152" s="37"/>
      <c r="L152" s="37"/>
      <c r="M152" s="43">
        <f>L152+J152+H152</f>
        <v>0</v>
      </c>
      <c r="N152" s="28"/>
    </row>
    <row r="153" spans="1:14" s="29" customFormat="1" ht="15.75" customHeight="1">
      <c r="A153" s="39"/>
      <c r="B153" s="31"/>
      <c r="C153" s="49" t="s">
        <v>132</v>
      </c>
      <c r="D153" s="56" t="s">
        <v>110</v>
      </c>
      <c r="E153" s="49">
        <f>0.24/10</f>
        <v>2.4E-2</v>
      </c>
      <c r="F153" s="134">
        <f>F150*E153</f>
        <v>0.12</v>
      </c>
      <c r="G153" s="37"/>
      <c r="H153" s="42"/>
      <c r="I153" s="37"/>
      <c r="J153" s="37"/>
      <c r="K153" s="37"/>
      <c r="L153" s="37"/>
      <c r="M153" s="43">
        <f>L153+J153+H153</f>
        <v>0</v>
      </c>
      <c r="N153" s="28"/>
    </row>
    <row r="154" spans="1:14" s="29" customFormat="1" ht="24.75" customHeight="1">
      <c r="A154" s="39"/>
      <c r="B154" s="49"/>
      <c r="C154" s="49" t="s">
        <v>158</v>
      </c>
      <c r="D154" s="56" t="s">
        <v>137</v>
      </c>
      <c r="E154" s="49" t="s">
        <v>138</v>
      </c>
      <c r="F154" s="134">
        <f>F150</f>
        <v>5</v>
      </c>
      <c r="G154" s="37"/>
      <c r="H154" s="42"/>
      <c r="I154" s="37"/>
      <c r="J154" s="37"/>
      <c r="K154" s="37"/>
      <c r="L154" s="37"/>
      <c r="M154" s="43">
        <f>L154+J154+H154</f>
        <v>0</v>
      </c>
      <c r="N154" s="28"/>
    </row>
    <row r="155" spans="1:14" s="29" customFormat="1" ht="26">
      <c r="A155" s="32">
        <v>55</v>
      </c>
      <c r="B155" s="31" t="s">
        <v>159</v>
      </c>
      <c r="C155" s="36" t="s">
        <v>160</v>
      </c>
      <c r="D155" s="36" t="s">
        <v>137</v>
      </c>
      <c r="E155" s="36"/>
      <c r="F155" s="130">
        <v>5</v>
      </c>
      <c r="G155" s="37"/>
      <c r="H155" s="37"/>
      <c r="I155" s="42"/>
      <c r="J155" s="37"/>
      <c r="K155" s="37"/>
      <c r="L155" s="37"/>
      <c r="M155" s="38"/>
      <c r="N155" s="28"/>
    </row>
    <row r="156" spans="1:14" s="29" customFormat="1" ht="13">
      <c r="A156" s="39"/>
      <c r="B156" s="31"/>
      <c r="C156" s="49" t="s">
        <v>103</v>
      </c>
      <c r="D156" s="50" t="s">
        <v>104</v>
      </c>
      <c r="E156" s="49">
        <f>3.89/10</f>
        <v>0.38900000000000001</v>
      </c>
      <c r="F156" s="134">
        <f>E156*F155</f>
        <v>1.9450000000000001</v>
      </c>
      <c r="G156" s="37"/>
      <c r="H156" s="42"/>
      <c r="I156" s="42"/>
      <c r="J156" s="37"/>
      <c r="K156" s="37"/>
      <c r="L156" s="37"/>
      <c r="M156" s="43">
        <f>L156+J156+H156</f>
        <v>0</v>
      </c>
      <c r="N156" s="28"/>
    </row>
    <row r="157" spans="1:14" s="29" customFormat="1" ht="13">
      <c r="A157" s="39"/>
      <c r="B157" s="31"/>
      <c r="C157" s="49" t="s">
        <v>131</v>
      </c>
      <c r="D157" s="56" t="s">
        <v>110</v>
      </c>
      <c r="E157" s="49">
        <f>1.51/10</f>
        <v>0.151</v>
      </c>
      <c r="F157" s="134">
        <f>E157*F155</f>
        <v>0.755</v>
      </c>
      <c r="G157" s="37"/>
      <c r="H157" s="42"/>
      <c r="I157" s="37"/>
      <c r="J157" s="37"/>
      <c r="K157" s="37"/>
      <c r="L157" s="37"/>
      <c r="M157" s="43">
        <f>L157+J157+H157</f>
        <v>0</v>
      </c>
      <c r="N157" s="28"/>
    </row>
    <row r="158" spans="1:14" s="29" customFormat="1" ht="13">
      <c r="A158" s="39"/>
      <c r="B158" s="31"/>
      <c r="C158" s="49" t="s">
        <v>132</v>
      </c>
      <c r="D158" s="56" t="s">
        <v>110</v>
      </c>
      <c r="E158" s="49">
        <f>0.24/10</f>
        <v>2.4E-2</v>
      </c>
      <c r="F158" s="134">
        <f>F155*E158</f>
        <v>0.12</v>
      </c>
      <c r="G158" s="37"/>
      <c r="H158" s="42"/>
      <c r="I158" s="37"/>
      <c r="J158" s="37"/>
      <c r="K158" s="37"/>
      <c r="L158" s="37"/>
      <c r="M158" s="43">
        <f>L158+J158+H158</f>
        <v>0</v>
      </c>
      <c r="N158" s="28"/>
    </row>
    <row r="159" spans="1:14" s="29" customFormat="1" ht="13">
      <c r="A159" s="39"/>
      <c r="B159" s="49"/>
      <c r="C159" s="49" t="s">
        <v>161</v>
      </c>
      <c r="D159" s="56" t="s">
        <v>137</v>
      </c>
      <c r="E159" s="49" t="s">
        <v>138</v>
      </c>
      <c r="F159" s="134">
        <f>F155</f>
        <v>5</v>
      </c>
      <c r="G159" s="37"/>
      <c r="H159" s="42"/>
      <c r="I159" s="37"/>
      <c r="J159" s="37"/>
      <c r="K159" s="37"/>
      <c r="L159" s="37"/>
      <c r="M159" s="43">
        <f>L159+J159+H159</f>
        <v>0</v>
      </c>
      <c r="N159" s="28"/>
    </row>
    <row r="160" spans="1:14" s="29" customFormat="1" ht="26">
      <c r="A160" s="32">
        <f>A155+1</f>
        <v>56</v>
      </c>
      <c r="B160" s="31" t="s">
        <v>162</v>
      </c>
      <c r="C160" s="36" t="s">
        <v>163</v>
      </c>
      <c r="D160" s="36" t="s">
        <v>137</v>
      </c>
      <c r="E160" s="36"/>
      <c r="F160" s="130">
        <v>5</v>
      </c>
      <c r="G160" s="37"/>
      <c r="H160" s="37"/>
      <c r="I160" s="37"/>
      <c r="J160" s="37"/>
      <c r="K160" s="37"/>
      <c r="L160" s="37"/>
      <c r="M160" s="38"/>
      <c r="N160" s="28"/>
    </row>
    <row r="161" spans="1:14" s="29" customFormat="1" ht="13">
      <c r="A161" s="39"/>
      <c r="B161" s="31"/>
      <c r="C161" s="49" t="s">
        <v>103</v>
      </c>
      <c r="D161" s="50" t="s">
        <v>104</v>
      </c>
      <c r="E161" s="49">
        <v>0.48</v>
      </c>
      <c r="F161" s="134">
        <f>E161*F160</f>
        <v>2.4</v>
      </c>
      <c r="G161" s="37"/>
      <c r="H161" s="42"/>
      <c r="I161" s="42"/>
      <c r="J161" s="37"/>
      <c r="K161" s="37"/>
      <c r="L161" s="37"/>
      <c r="M161" s="43">
        <f>L161+J161+H161</f>
        <v>0</v>
      </c>
      <c r="N161" s="28"/>
    </row>
    <row r="162" spans="1:14" s="29" customFormat="1" ht="13">
      <c r="A162" s="39"/>
      <c r="B162" s="31"/>
      <c r="C162" s="49" t="s">
        <v>131</v>
      </c>
      <c r="D162" s="56" t="s">
        <v>110</v>
      </c>
      <c r="E162" s="49">
        <v>0.31</v>
      </c>
      <c r="F162" s="134">
        <f>E162*F160</f>
        <v>1.55</v>
      </c>
      <c r="G162" s="37"/>
      <c r="H162" s="42"/>
      <c r="I162" s="37"/>
      <c r="J162" s="37"/>
      <c r="K162" s="37"/>
      <c r="L162" s="37"/>
      <c r="M162" s="43">
        <f>L162+J162+H162</f>
        <v>0</v>
      </c>
      <c r="N162" s="28"/>
    </row>
    <row r="163" spans="1:14" s="29" customFormat="1" ht="13">
      <c r="A163" s="39"/>
      <c r="B163" s="31"/>
      <c r="C163" s="49" t="s">
        <v>132</v>
      </c>
      <c r="D163" s="56" t="s">
        <v>110</v>
      </c>
      <c r="E163" s="49">
        <v>0.04</v>
      </c>
      <c r="F163" s="134">
        <f>F160*E163</f>
        <v>0.2</v>
      </c>
      <c r="G163" s="37"/>
      <c r="H163" s="42"/>
      <c r="I163" s="37"/>
      <c r="J163" s="37"/>
      <c r="K163" s="37"/>
      <c r="L163" s="37"/>
      <c r="M163" s="43">
        <f>L163+J163+H163</f>
        <v>0</v>
      </c>
      <c r="N163" s="28"/>
    </row>
    <row r="164" spans="1:14" s="29" customFormat="1" ht="13">
      <c r="A164" s="39"/>
      <c r="B164" s="49"/>
      <c r="C164" s="49" t="s">
        <v>164</v>
      </c>
      <c r="D164" s="56" t="s">
        <v>137</v>
      </c>
      <c r="E164" s="49" t="s">
        <v>138</v>
      </c>
      <c r="F164" s="134">
        <f>F160</f>
        <v>5</v>
      </c>
      <c r="G164" s="37"/>
      <c r="H164" s="42"/>
      <c r="I164" s="37"/>
      <c r="J164" s="37"/>
      <c r="K164" s="37"/>
      <c r="L164" s="37"/>
      <c r="M164" s="43">
        <f>L164+J164+H164</f>
        <v>0</v>
      </c>
      <c r="N164" s="28"/>
    </row>
    <row r="165" spans="1:14" s="29" customFormat="1" ht="13">
      <c r="A165" s="39"/>
      <c r="B165" s="49"/>
      <c r="C165" s="49" t="s">
        <v>165</v>
      </c>
      <c r="D165" s="56" t="s">
        <v>137</v>
      </c>
      <c r="E165" s="49" t="s">
        <v>138</v>
      </c>
      <c r="F165" s="134">
        <f>F160</f>
        <v>5</v>
      </c>
      <c r="G165" s="37"/>
      <c r="H165" s="42"/>
      <c r="I165" s="37"/>
      <c r="J165" s="37"/>
      <c r="K165" s="37"/>
      <c r="L165" s="37"/>
      <c r="M165" s="43">
        <f>L165+J165+H165</f>
        <v>0</v>
      </c>
      <c r="N165" s="28"/>
    </row>
    <row r="166" spans="1:14" s="29" customFormat="1" ht="26">
      <c r="A166" s="32">
        <f>A160+1</f>
        <v>57</v>
      </c>
      <c r="B166" s="31" t="s">
        <v>166</v>
      </c>
      <c r="C166" s="36" t="s">
        <v>167</v>
      </c>
      <c r="D166" s="36" t="s">
        <v>168</v>
      </c>
      <c r="E166" s="36"/>
      <c r="F166" s="130">
        <v>5</v>
      </c>
      <c r="G166" s="37"/>
      <c r="H166" s="37"/>
      <c r="I166" s="37"/>
      <c r="J166" s="37"/>
      <c r="K166" s="37"/>
      <c r="L166" s="37"/>
      <c r="M166" s="38"/>
      <c r="N166" s="28"/>
    </row>
    <row r="167" spans="1:14" s="29" customFormat="1" ht="13">
      <c r="A167" s="39"/>
      <c r="B167" s="31"/>
      <c r="C167" s="49" t="s">
        <v>103</v>
      </c>
      <c r="D167" s="50" t="s">
        <v>104</v>
      </c>
      <c r="E167" s="49">
        <f>1.78</f>
        <v>1.78</v>
      </c>
      <c r="F167" s="134">
        <f>E167*F166</f>
        <v>8.9</v>
      </c>
      <c r="G167" s="37"/>
      <c r="H167" s="42"/>
      <c r="I167" s="42"/>
      <c r="J167" s="37"/>
      <c r="K167" s="37"/>
      <c r="L167" s="37"/>
      <c r="M167" s="43">
        <f t="shared" ref="M167:M174" si="15">L167+J167+H167</f>
        <v>0</v>
      </c>
      <c r="N167" s="28"/>
    </row>
    <row r="168" spans="1:14" s="29" customFormat="1" ht="13">
      <c r="A168" s="39"/>
      <c r="B168" s="31"/>
      <c r="C168" s="49" t="s">
        <v>131</v>
      </c>
      <c r="D168" s="56" t="s">
        <v>110</v>
      </c>
      <c r="E168" s="49">
        <f>0.12</f>
        <v>0.12</v>
      </c>
      <c r="F168" s="134">
        <f>E168*F166</f>
        <v>0.6</v>
      </c>
      <c r="G168" s="37"/>
      <c r="H168" s="42"/>
      <c r="I168" s="37"/>
      <c r="J168" s="37"/>
      <c r="K168" s="37"/>
      <c r="L168" s="37"/>
      <c r="M168" s="43">
        <f t="shared" si="15"/>
        <v>0</v>
      </c>
      <c r="N168" s="28"/>
    </row>
    <row r="169" spans="1:14" s="29" customFormat="1" ht="13">
      <c r="A169" s="39"/>
      <c r="B169" s="31"/>
      <c r="C169" s="49" t="s">
        <v>132</v>
      </c>
      <c r="D169" s="56" t="s">
        <v>110</v>
      </c>
      <c r="E169" s="49">
        <v>1.1299999999999999</v>
      </c>
      <c r="F169" s="134">
        <f>F166*E169</f>
        <v>5.6499999999999995</v>
      </c>
      <c r="G169" s="37"/>
      <c r="H169" s="42"/>
      <c r="I169" s="37"/>
      <c r="J169" s="37"/>
      <c r="K169" s="37"/>
      <c r="L169" s="37"/>
      <c r="M169" s="43">
        <f t="shared" si="15"/>
        <v>0</v>
      </c>
      <c r="N169" s="28"/>
    </row>
    <row r="170" spans="1:14" s="29" customFormat="1" ht="17.25" customHeight="1">
      <c r="A170" s="39"/>
      <c r="B170" s="49"/>
      <c r="C170" s="49" t="s">
        <v>169</v>
      </c>
      <c r="D170" s="56" t="s">
        <v>137</v>
      </c>
      <c r="E170" s="49">
        <v>1</v>
      </c>
      <c r="F170" s="134">
        <f>F166*E170</f>
        <v>5</v>
      </c>
      <c r="G170" s="37"/>
      <c r="H170" s="42"/>
      <c r="I170" s="37"/>
      <c r="J170" s="37"/>
      <c r="K170" s="37"/>
      <c r="L170" s="37"/>
      <c r="M170" s="43">
        <f t="shared" si="15"/>
        <v>0</v>
      </c>
      <c r="N170" s="28"/>
    </row>
    <row r="171" spans="1:14" s="29" customFormat="1" ht="33.75" customHeight="1">
      <c r="A171" s="39"/>
      <c r="B171" s="49"/>
      <c r="C171" s="49" t="s">
        <v>170</v>
      </c>
      <c r="D171" s="56" t="s">
        <v>137</v>
      </c>
      <c r="E171" s="49">
        <v>1</v>
      </c>
      <c r="F171" s="134">
        <f>F166*E171</f>
        <v>5</v>
      </c>
      <c r="G171" s="37"/>
      <c r="H171" s="42"/>
      <c r="I171" s="37"/>
      <c r="J171" s="37"/>
      <c r="K171" s="37"/>
      <c r="L171" s="37"/>
      <c r="M171" s="43">
        <f t="shared" si="15"/>
        <v>0</v>
      </c>
      <c r="N171" s="28"/>
    </row>
    <row r="172" spans="1:14" s="29" customFormat="1" ht="33.75" customHeight="1">
      <c r="A172" s="39"/>
      <c r="B172" s="49"/>
      <c r="C172" s="49" t="s">
        <v>171</v>
      </c>
      <c r="D172" s="56" t="s">
        <v>144</v>
      </c>
      <c r="E172" s="49">
        <v>1</v>
      </c>
      <c r="F172" s="134">
        <f>F166*E172</f>
        <v>5</v>
      </c>
      <c r="G172" s="37"/>
      <c r="H172" s="42"/>
      <c r="I172" s="37"/>
      <c r="J172" s="37"/>
      <c r="K172" s="37"/>
      <c r="L172" s="37"/>
      <c r="M172" s="43">
        <f t="shared" si="15"/>
        <v>0</v>
      </c>
      <c r="N172" s="28"/>
    </row>
    <row r="173" spans="1:14" s="29" customFormat="1" ht="20.25" customHeight="1">
      <c r="A173" s="39"/>
      <c r="B173" s="49"/>
      <c r="C173" s="49" t="s">
        <v>172</v>
      </c>
      <c r="D173" s="56" t="s">
        <v>145</v>
      </c>
      <c r="E173" s="49">
        <v>4</v>
      </c>
      <c r="F173" s="134">
        <f>F166*E173</f>
        <v>20</v>
      </c>
      <c r="G173" s="37"/>
      <c r="H173" s="42"/>
      <c r="I173" s="37"/>
      <c r="J173" s="37"/>
      <c r="K173" s="37"/>
      <c r="L173" s="37"/>
      <c r="M173" s="43">
        <f t="shared" si="15"/>
        <v>0</v>
      </c>
      <c r="N173" s="28"/>
    </row>
    <row r="174" spans="1:14" s="29" customFormat="1" ht="21" customHeight="1">
      <c r="A174" s="39"/>
      <c r="B174" s="49"/>
      <c r="C174" s="49" t="s">
        <v>173</v>
      </c>
      <c r="D174" s="56" t="s">
        <v>137</v>
      </c>
      <c r="E174" s="49">
        <v>4</v>
      </c>
      <c r="F174" s="134">
        <f>F166*E174</f>
        <v>20</v>
      </c>
      <c r="G174" s="37"/>
      <c r="H174" s="42"/>
      <c r="I174" s="37"/>
      <c r="J174" s="37"/>
      <c r="K174" s="37"/>
      <c r="L174" s="37"/>
      <c r="M174" s="43">
        <f t="shared" si="15"/>
        <v>0</v>
      </c>
      <c r="N174" s="28"/>
    </row>
    <row r="175" spans="1:14" s="29" customFormat="1" ht="26">
      <c r="A175" s="32">
        <f>A166+1</f>
        <v>58</v>
      </c>
      <c r="B175" s="31" t="s">
        <v>166</v>
      </c>
      <c r="C175" s="36" t="s">
        <v>174</v>
      </c>
      <c r="D175" s="36" t="s">
        <v>168</v>
      </c>
      <c r="E175" s="36"/>
      <c r="F175" s="130">
        <v>5</v>
      </c>
      <c r="G175" s="37"/>
      <c r="H175" s="37"/>
      <c r="I175" s="37"/>
      <c r="J175" s="37"/>
      <c r="K175" s="37"/>
      <c r="L175" s="37"/>
      <c r="M175" s="38"/>
      <c r="N175" s="28"/>
    </row>
    <row r="176" spans="1:14" s="72" customFormat="1" ht="19.5" customHeight="1">
      <c r="A176" s="39"/>
      <c r="B176" s="31"/>
      <c r="C176" s="49" t="s">
        <v>103</v>
      </c>
      <c r="D176" s="50" t="s">
        <v>104</v>
      </c>
      <c r="E176" s="49">
        <f>1.78</f>
        <v>1.78</v>
      </c>
      <c r="F176" s="134">
        <f>E176*F175</f>
        <v>8.9</v>
      </c>
      <c r="G176" s="37"/>
      <c r="H176" s="42"/>
      <c r="I176" s="42"/>
      <c r="J176" s="37"/>
      <c r="K176" s="37"/>
      <c r="L176" s="37"/>
      <c r="M176" s="43">
        <f t="shared" ref="M176:M181" si="16">L176+J176+H176</f>
        <v>0</v>
      </c>
      <c r="N176" s="28"/>
    </row>
    <row r="177" spans="1:14" s="72" customFormat="1" ht="19.5" customHeight="1">
      <c r="A177" s="39"/>
      <c r="B177" s="31"/>
      <c r="C177" s="49" t="s">
        <v>131</v>
      </c>
      <c r="D177" s="56" t="s">
        <v>110</v>
      </c>
      <c r="E177" s="49">
        <f>0.12</f>
        <v>0.12</v>
      </c>
      <c r="F177" s="134">
        <f>E177*F175</f>
        <v>0.6</v>
      </c>
      <c r="G177" s="37"/>
      <c r="H177" s="42"/>
      <c r="I177" s="37"/>
      <c r="J177" s="37"/>
      <c r="K177" s="37"/>
      <c r="L177" s="37"/>
      <c r="M177" s="43">
        <f t="shared" si="16"/>
        <v>0</v>
      </c>
      <c r="N177" s="73"/>
    </row>
    <row r="178" spans="1:14" s="72" customFormat="1" ht="18.75" customHeight="1">
      <c r="A178" s="39"/>
      <c r="B178" s="31"/>
      <c r="C178" s="49" t="s">
        <v>132</v>
      </c>
      <c r="D178" s="56" t="s">
        <v>110</v>
      </c>
      <c r="E178" s="49">
        <v>1.1299999999999999</v>
      </c>
      <c r="F178" s="134">
        <f>F175*E178</f>
        <v>5.6499999999999995</v>
      </c>
      <c r="G178" s="37"/>
      <c r="H178" s="42"/>
      <c r="I178" s="37"/>
      <c r="J178" s="37"/>
      <c r="K178" s="37"/>
      <c r="L178" s="37"/>
      <c r="M178" s="43">
        <f t="shared" si="16"/>
        <v>0</v>
      </c>
      <c r="N178" s="73"/>
    </row>
    <row r="179" spans="1:14" s="72" customFormat="1" ht="19.5" customHeight="1">
      <c r="A179" s="39"/>
      <c r="B179" s="49"/>
      <c r="C179" s="49" t="s">
        <v>175</v>
      </c>
      <c r="D179" s="56" t="s">
        <v>168</v>
      </c>
      <c r="E179" s="49">
        <v>1</v>
      </c>
      <c r="F179" s="134">
        <f>F175*E179</f>
        <v>5</v>
      </c>
      <c r="G179" s="37"/>
      <c r="H179" s="42"/>
      <c r="I179" s="37"/>
      <c r="J179" s="37"/>
      <c r="K179" s="37"/>
      <c r="L179" s="37"/>
      <c r="M179" s="43">
        <f t="shared" si="16"/>
        <v>0</v>
      </c>
      <c r="N179" s="73"/>
    </row>
    <row r="180" spans="1:14" s="29" customFormat="1" ht="17.25" customHeight="1">
      <c r="A180" s="39"/>
      <c r="B180" s="49"/>
      <c r="C180" s="49" t="s">
        <v>176</v>
      </c>
      <c r="D180" s="56" t="s">
        <v>168</v>
      </c>
      <c r="E180" s="49">
        <v>1</v>
      </c>
      <c r="F180" s="134">
        <f>F175*E180</f>
        <v>5</v>
      </c>
      <c r="G180" s="37"/>
      <c r="H180" s="42"/>
      <c r="I180" s="37"/>
      <c r="J180" s="37"/>
      <c r="K180" s="37"/>
      <c r="L180" s="37"/>
      <c r="M180" s="43">
        <f t="shared" si="16"/>
        <v>0</v>
      </c>
      <c r="N180" s="73"/>
    </row>
    <row r="181" spans="1:14" s="58" customFormat="1" ht="43.5" customHeight="1">
      <c r="A181" s="39"/>
      <c r="B181" s="49"/>
      <c r="C181" s="49" t="s">
        <v>177</v>
      </c>
      <c r="D181" s="56" t="s">
        <v>144</v>
      </c>
      <c r="E181" s="49">
        <v>2</v>
      </c>
      <c r="F181" s="134">
        <f>F175*E181</f>
        <v>10</v>
      </c>
      <c r="G181" s="37"/>
      <c r="H181" s="42"/>
      <c r="I181" s="37"/>
      <c r="J181" s="37"/>
      <c r="K181" s="37"/>
      <c r="L181" s="37"/>
      <c r="M181" s="43">
        <f t="shared" si="16"/>
        <v>0</v>
      </c>
      <c r="N181" s="28"/>
    </row>
    <row r="182" spans="1:14" s="85" customFormat="1" ht="26">
      <c r="A182" s="62">
        <v>29</v>
      </c>
      <c r="B182" s="63" t="s">
        <v>141</v>
      </c>
      <c r="C182" s="63" t="s">
        <v>142</v>
      </c>
      <c r="D182" s="64" t="s">
        <v>106</v>
      </c>
      <c r="E182" s="65"/>
      <c r="F182" s="142">
        <f>58*1.5*1.5*0.2</f>
        <v>26.1</v>
      </c>
      <c r="G182" s="37"/>
      <c r="H182" s="37"/>
      <c r="I182" s="37"/>
      <c r="J182" s="37"/>
      <c r="K182" s="37"/>
      <c r="L182" s="37"/>
      <c r="M182" s="38"/>
    </row>
    <row r="183" spans="1:14" s="85" customFormat="1">
      <c r="A183" s="66"/>
      <c r="B183" s="65"/>
      <c r="C183" s="49" t="s">
        <v>103</v>
      </c>
      <c r="D183" s="67" t="s">
        <v>104</v>
      </c>
      <c r="E183" s="65">
        <v>0.89</v>
      </c>
      <c r="F183" s="143">
        <f>E183*F182</f>
        <v>23.229000000000003</v>
      </c>
      <c r="G183" s="57"/>
      <c r="H183" s="42"/>
      <c r="I183" s="57"/>
      <c r="J183" s="37"/>
      <c r="K183" s="57"/>
      <c r="L183" s="37"/>
      <c r="M183" s="43">
        <f>L183+J183+H183</f>
        <v>0</v>
      </c>
    </row>
    <row r="184" spans="1:14" s="85" customFormat="1">
      <c r="A184" s="66"/>
      <c r="B184" s="57"/>
      <c r="C184" s="49" t="s">
        <v>131</v>
      </c>
      <c r="D184" s="56" t="s">
        <v>110</v>
      </c>
      <c r="E184" s="65">
        <v>0.37</v>
      </c>
      <c r="F184" s="143">
        <f>E184*F182</f>
        <v>9.657</v>
      </c>
      <c r="G184" s="57"/>
      <c r="H184" s="42"/>
      <c r="I184" s="57"/>
      <c r="J184" s="37"/>
      <c r="K184" s="57"/>
      <c r="L184" s="37"/>
      <c r="M184" s="43">
        <f>L184+J184+H184</f>
        <v>0</v>
      </c>
    </row>
    <row r="185" spans="1:14" s="85" customFormat="1">
      <c r="A185" s="66"/>
      <c r="B185" s="40"/>
      <c r="C185" s="45" t="s">
        <v>111</v>
      </c>
      <c r="D185" s="40" t="s">
        <v>106</v>
      </c>
      <c r="E185" s="40">
        <f>126/100</f>
        <v>1.26</v>
      </c>
      <c r="F185" s="143">
        <f>F182*E185</f>
        <v>32.886000000000003</v>
      </c>
      <c r="G185" s="40"/>
      <c r="H185" s="42"/>
      <c r="I185" s="57"/>
      <c r="J185" s="37"/>
      <c r="K185" s="57"/>
      <c r="L185" s="37"/>
      <c r="M185" s="43">
        <f>L185+J185+H185</f>
        <v>0</v>
      </c>
    </row>
    <row r="186" spans="1:14" s="85" customFormat="1">
      <c r="A186" s="39"/>
      <c r="B186" s="49"/>
      <c r="C186" s="49" t="s">
        <v>132</v>
      </c>
      <c r="D186" s="56" t="s">
        <v>110</v>
      </c>
      <c r="E186" s="49">
        <v>0.02</v>
      </c>
      <c r="F186" s="134">
        <f>E186*F182</f>
        <v>0.52200000000000002</v>
      </c>
      <c r="G186" s="37"/>
      <c r="H186" s="42"/>
      <c r="I186" s="37"/>
      <c r="J186" s="37"/>
      <c r="K186" s="37"/>
      <c r="L186" s="37"/>
      <c r="M186" s="43">
        <f>L186+J186+H186</f>
        <v>0</v>
      </c>
    </row>
    <row r="187" spans="1:14" s="85" customFormat="1" ht="39">
      <c r="A187" s="39"/>
      <c r="B187" s="31" t="s">
        <v>143</v>
      </c>
      <c r="C187" s="31" t="s">
        <v>204</v>
      </c>
      <c r="D187" s="31" t="s">
        <v>106</v>
      </c>
      <c r="E187" s="33"/>
      <c r="F187" s="130">
        <f>58*0.75</f>
        <v>43.5</v>
      </c>
      <c r="G187" s="37"/>
      <c r="H187" s="37"/>
      <c r="I187" s="37"/>
      <c r="J187" s="37"/>
      <c r="K187" s="37"/>
      <c r="L187" s="37"/>
      <c r="M187" s="38"/>
    </row>
    <row r="188" spans="1:14" s="85" customFormat="1">
      <c r="A188" s="39"/>
      <c r="B188" s="49"/>
      <c r="C188" s="49" t="s">
        <v>103</v>
      </c>
      <c r="D188" s="50" t="s">
        <v>104</v>
      </c>
      <c r="E188" s="49">
        <v>10.6</v>
      </c>
      <c r="F188" s="134">
        <f>E188*F187</f>
        <v>461.09999999999997</v>
      </c>
      <c r="G188" s="37"/>
      <c r="H188" s="42"/>
      <c r="I188" s="42"/>
      <c r="J188" s="37"/>
      <c r="K188" s="37"/>
      <c r="L188" s="37"/>
      <c r="M188" s="43">
        <f t="shared" ref="M188:M189" si="17">L188+J188+H188</f>
        <v>0</v>
      </c>
    </row>
    <row r="189" spans="1:14" s="85" customFormat="1">
      <c r="A189" s="39"/>
      <c r="B189" s="49"/>
      <c r="C189" s="49" t="s">
        <v>131</v>
      </c>
      <c r="D189" s="56" t="s">
        <v>110</v>
      </c>
      <c r="E189" s="49">
        <v>7.14</v>
      </c>
      <c r="F189" s="134">
        <f>E189*F187</f>
        <v>310.58999999999997</v>
      </c>
      <c r="G189" s="37"/>
      <c r="H189" s="42"/>
      <c r="I189" s="37"/>
      <c r="J189" s="37"/>
      <c r="K189" s="37"/>
      <c r="L189" s="37"/>
      <c r="M189" s="43">
        <f t="shared" si="17"/>
        <v>0</v>
      </c>
    </row>
    <row r="190" spans="1:14" s="85" customFormat="1">
      <c r="A190" s="82">
        <v>15</v>
      </c>
      <c r="B190" s="106"/>
      <c r="C190" s="110" t="s">
        <v>205</v>
      </c>
      <c r="D190" s="84" t="s">
        <v>16</v>
      </c>
      <c r="E190" s="84"/>
      <c r="F190" s="144">
        <v>58</v>
      </c>
      <c r="G190" s="49"/>
      <c r="H190" s="42"/>
      <c r="I190" s="57"/>
      <c r="J190" s="37"/>
      <c r="K190" s="57"/>
      <c r="L190" s="37"/>
      <c r="M190" s="43">
        <f>L190+J190+H190</f>
        <v>0</v>
      </c>
    </row>
    <row r="191" spans="1:14" s="85" customFormat="1" ht="26">
      <c r="A191" s="82">
        <v>16</v>
      </c>
      <c r="B191" s="106"/>
      <c r="C191" s="107" t="s">
        <v>206</v>
      </c>
      <c r="D191" s="84" t="s">
        <v>16</v>
      </c>
      <c r="E191" s="84"/>
      <c r="F191" s="144">
        <v>58</v>
      </c>
      <c r="G191" s="37"/>
      <c r="H191" s="42"/>
      <c r="I191" s="57"/>
      <c r="J191" s="37"/>
      <c r="K191" s="57"/>
      <c r="L191" s="37"/>
      <c r="M191" s="43">
        <f t="shared" ref="M191:M195" si="18">L191+J191+H191</f>
        <v>0</v>
      </c>
    </row>
    <row r="192" spans="1:14" s="85" customFormat="1">
      <c r="A192" s="82">
        <v>17</v>
      </c>
      <c r="B192" s="106"/>
      <c r="C192" s="110" t="s">
        <v>207</v>
      </c>
      <c r="D192" s="84" t="s">
        <v>16</v>
      </c>
      <c r="E192" s="84"/>
      <c r="F192" s="144">
        <v>58</v>
      </c>
      <c r="G192" s="49"/>
      <c r="H192" s="42"/>
      <c r="I192" s="57"/>
      <c r="J192" s="37"/>
      <c r="K192" s="57"/>
      <c r="L192" s="37"/>
      <c r="M192" s="43">
        <f t="shared" si="18"/>
        <v>0</v>
      </c>
    </row>
    <row r="193" spans="1:14" s="85" customFormat="1">
      <c r="A193" s="82">
        <v>18</v>
      </c>
      <c r="B193" s="106"/>
      <c r="C193" s="107" t="s">
        <v>208</v>
      </c>
      <c r="D193" s="84" t="s">
        <v>16</v>
      </c>
      <c r="E193" s="84"/>
      <c r="F193" s="144">
        <v>58</v>
      </c>
      <c r="G193" s="37"/>
      <c r="H193" s="42"/>
      <c r="I193" s="57"/>
      <c r="J193" s="37"/>
      <c r="K193" s="57"/>
      <c r="L193" s="37"/>
      <c r="M193" s="43">
        <f t="shared" si="18"/>
        <v>0</v>
      </c>
    </row>
    <row r="194" spans="1:14" s="29" customFormat="1" ht="13.5">
      <c r="A194" s="82"/>
      <c r="B194" s="106"/>
      <c r="C194" s="109" t="s">
        <v>246</v>
      </c>
      <c r="D194" s="26" t="s">
        <v>209</v>
      </c>
      <c r="E194" s="26"/>
      <c r="F194" s="145">
        <v>679.6</v>
      </c>
      <c r="G194" s="49"/>
      <c r="H194" s="42"/>
      <c r="I194" s="57"/>
      <c r="J194" s="37"/>
      <c r="K194" s="57"/>
      <c r="L194" s="37"/>
      <c r="M194" s="43">
        <f t="shared" si="18"/>
        <v>0</v>
      </c>
      <c r="N194" s="74"/>
    </row>
    <row r="195" spans="1:14" s="29" customFormat="1" ht="13">
      <c r="A195" s="82">
        <v>19</v>
      </c>
      <c r="B195" s="106"/>
      <c r="C195" s="84" t="s">
        <v>19</v>
      </c>
      <c r="D195" s="84" t="s">
        <v>16</v>
      </c>
      <c r="E195" s="84"/>
      <c r="F195" s="145">
        <v>285</v>
      </c>
      <c r="G195" s="49"/>
      <c r="H195" s="42"/>
      <c r="I195" s="57"/>
      <c r="J195" s="37"/>
      <c r="K195" s="57"/>
      <c r="L195" s="37"/>
      <c r="M195" s="43">
        <f t="shared" si="18"/>
        <v>0</v>
      </c>
      <c r="N195" s="74"/>
    </row>
    <row r="196" spans="1:14" s="29" customFormat="1" ht="13.5">
      <c r="A196" s="39"/>
      <c r="B196" s="49"/>
      <c r="C196" s="49" t="s">
        <v>132</v>
      </c>
      <c r="D196" s="56" t="s">
        <v>110</v>
      </c>
      <c r="E196" s="49">
        <v>6.61</v>
      </c>
      <c r="F196" s="134">
        <f>E196*F187</f>
        <v>287.53500000000003</v>
      </c>
      <c r="G196" s="40"/>
      <c r="H196" s="47"/>
      <c r="I196" s="47"/>
      <c r="J196" s="47"/>
      <c r="K196" s="47"/>
      <c r="L196" s="47"/>
      <c r="M196" s="43">
        <f>L196+J196+H196</f>
        <v>0</v>
      </c>
      <c r="N196" s="28"/>
    </row>
    <row r="197" spans="1:14" s="29" customFormat="1" ht="39">
      <c r="A197" s="39"/>
      <c r="B197" s="31" t="s">
        <v>143</v>
      </c>
      <c r="C197" s="31" t="s">
        <v>210</v>
      </c>
      <c r="D197" s="31" t="s">
        <v>106</v>
      </c>
      <c r="E197" s="33"/>
      <c r="F197" s="130">
        <f>1.242*5</f>
        <v>6.21</v>
      </c>
      <c r="G197" s="37"/>
      <c r="H197" s="37"/>
      <c r="I197" s="37"/>
      <c r="J197" s="37"/>
      <c r="K197" s="37"/>
      <c r="L197" s="37"/>
      <c r="M197" s="38"/>
      <c r="N197" s="28"/>
    </row>
    <row r="198" spans="1:14" s="29" customFormat="1" ht="13">
      <c r="A198" s="39"/>
      <c r="B198" s="49"/>
      <c r="C198" s="49" t="s">
        <v>103</v>
      </c>
      <c r="D198" s="50" t="s">
        <v>104</v>
      </c>
      <c r="E198" s="49">
        <v>10.6</v>
      </c>
      <c r="F198" s="134">
        <f>E198*F197</f>
        <v>65.825999999999993</v>
      </c>
      <c r="G198" s="37"/>
      <c r="H198" s="42"/>
      <c r="I198" s="42"/>
      <c r="J198" s="37"/>
      <c r="K198" s="37"/>
      <c r="L198" s="37"/>
      <c r="M198" s="43">
        <f t="shared" ref="M198:M199" si="19">L198+J198+H198</f>
        <v>0</v>
      </c>
      <c r="N198" s="28"/>
    </row>
    <row r="199" spans="1:14" s="29" customFormat="1" ht="13">
      <c r="A199" s="39"/>
      <c r="B199" s="49"/>
      <c r="C199" s="49" t="s">
        <v>131</v>
      </c>
      <c r="D199" s="56" t="s">
        <v>110</v>
      </c>
      <c r="E199" s="49">
        <v>7.14</v>
      </c>
      <c r="F199" s="134">
        <f>E199*F197</f>
        <v>44.339399999999998</v>
      </c>
      <c r="G199" s="37"/>
      <c r="H199" s="42"/>
      <c r="I199" s="37"/>
      <c r="J199" s="37"/>
      <c r="K199" s="37"/>
      <c r="L199" s="37"/>
      <c r="M199" s="43">
        <f t="shared" si="19"/>
        <v>0</v>
      </c>
      <c r="N199" s="28"/>
    </row>
    <row r="200" spans="1:14" s="29" customFormat="1" ht="22.5" customHeight="1">
      <c r="A200" s="82">
        <v>20</v>
      </c>
      <c r="B200" s="106"/>
      <c r="C200" s="111" t="s">
        <v>211</v>
      </c>
      <c r="D200" s="84" t="s">
        <v>16</v>
      </c>
      <c r="E200" s="84"/>
      <c r="F200" s="145">
        <v>5</v>
      </c>
      <c r="G200" s="37"/>
      <c r="H200" s="42"/>
      <c r="I200" s="57"/>
      <c r="J200" s="37"/>
      <c r="K200" s="57"/>
      <c r="L200" s="37"/>
      <c r="M200" s="43">
        <f>L200+J200+H200</f>
        <v>0</v>
      </c>
      <c r="N200" s="28"/>
    </row>
    <row r="201" spans="1:14" s="29" customFormat="1" ht="30" customHeight="1">
      <c r="A201" s="82">
        <v>21</v>
      </c>
      <c r="B201" s="106"/>
      <c r="C201" s="107" t="s">
        <v>212</v>
      </c>
      <c r="D201" s="84" t="s">
        <v>16</v>
      </c>
      <c r="E201" s="84"/>
      <c r="F201" s="145">
        <v>5</v>
      </c>
      <c r="G201" s="31"/>
      <c r="H201" s="42"/>
      <c r="I201" s="57"/>
      <c r="J201" s="37"/>
      <c r="K201" s="57"/>
      <c r="L201" s="37"/>
      <c r="M201" s="43">
        <f t="shared" ref="M201:M204" si="20">L201+J201+H201</f>
        <v>0</v>
      </c>
      <c r="N201" s="28"/>
    </row>
    <row r="202" spans="1:14" s="85" customFormat="1">
      <c r="A202" s="82">
        <v>22</v>
      </c>
      <c r="B202" s="106"/>
      <c r="C202" s="108" t="s">
        <v>213</v>
      </c>
      <c r="D202" s="84" t="s">
        <v>16</v>
      </c>
      <c r="E202" s="84"/>
      <c r="F202" s="145">
        <v>5</v>
      </c>
      <c r="G202" s="37"/>
      <c r="H202" s="42"/>
      <c r="I202" s="57"/>
      <c r="J202" s="37"/>
      <c r="K202" s="57"/>
      <c r="L202" s="37"/>
      <c r="M202" s="43">
        <f t="shared" si="20"/>
        <v>0</v>
      </c>
    </row>
    <row r="203" spans="1:14" s="85" customFormat="1" ht="30" customHeight="1">
      <c r="A203" s="82">
        <v>23</v>
      </c>
      <c r="B203" s="106"/>
      <c r="C203" s="108" t="s">
        <v>214</v>
      </c>
      <c r="D203" s="84" t="s">
        <v>16</v>
      </c>
      <c r="E203" s="84"/>
      <c r="F203" s="145">
        <v>5</v>
      </c>
      <c r="G203" s="31"/>
      <c r="H203" s="42"/>
      <c r="I203" s="57"/>
      <c r="J203" s="37"/>
      <c r="K203" s="57"/>
      <c r="L203" s="37"/>
      <c r="M203" s="43">
        <f t="shared" si="20"/>
        <v>0</v>
      </c>
    </row>
    <row r="204" spans="1:14" s="29" customFormat="1" ht="24" customHeight="1">
      <c r="A204" s="82"/>
      <c r="B204" s="106"/>
      <c r="C204" s="118" t="s">
        <v>38</v>
      </c>
      <c r="D204" s="26" t="s">
        <v>209</v>
      </c>
      <c r="E204" s="26"/>
      <c r="F204" s="145">
        <v>368.5</v>
      </c>
      <c r="G204" s="49"/>
      <c r="H204" s="42"/>
      <c r="I204" s="57"/>
      <c r="J204" s="37"/>
      <c r="K204" s="57"/>
      <c r="L204" s="37"/>
      <c r="M204" s="43">
        <f t="shared" si="20"/>
        <v>0</v>
      </c>
      <c r="N204" s="74"/>
    </row>
    <row r="205" spans="1:14" s="29" customFormat="1" ht="40.5" customHeight="1">
      <c r="A205" s="39"/>
      <c r="B205" s="31" t="s">
        <v>143</v>
      </c>
      <c r="C205" s="31" t="s">
        <v>247</v>
      </c>
      <c r="D205" s="31" t="s">
        <v>106</v>
      </c>
      <c r="E205" s="33"/>
      <c r="F205" s="130">
        <f>1.542*8</f>
        <v>12.336</v>
      </c>
      <c r="G205" s="37"/>
      <c r="H205" s="37"/>
      <c r="I205" s="37"/>
      <c r="J205" s="37"/>
      <c r="K205" s="37"/>
      <c r="L205" s="37"/>
      <c r="M205" s="38"/>
      <c r="N205" s="28"/>
    </row>
    <row r="206" spans="1:14" s="29" customFormat="1" ht="15" customHeight="1">
      <c r="A206" s="39"/>
      <c r="B206" s="49"/>
      <c r="C206" s="49" t="s">
        <v>103</v>
      </c>
      <c r="D206" s="50" t="s">
        <v>104</v>
      </c>
      <c r="E206" s="49">
        <v>10.6</v>
      </c>
      <c r="F206" s="134">
        <f>E206*F205</f>
        <v>130.76159999999999</v>
      </c>
      <c r="G206" s="37"/>
      <c r="H206" s="42"/>
      <c r="I206" s="42"/>
      <c r="J206" s="37"/>
      <c r="K206" s="37"/>
      <c r="L206" s="37"/>
      <c r="M206" s="43">
        <f t="shared" ref="M206:M207" si="21">L206+J206+H206</f>
        <v>0</v>
      </c>
      <c r="N206" s="28"/>
    </row>
    <row r="207" spans="1:14" s="29" customFormat="1" ht="13">
      <c r="A207" s="39"/>
      <c r="B207" s="49"/>
      <c r="C207" s="49" t="s">
        <v>131</v>
      </c>
      <c r="D207" s="56" t="s">
        <v>110</v>
      </c>
      <c r="E207" s="49">
        <v>7.14</v>
      </c>
      <c r="F207" s="134">
        <f>E207*F205</f>
        <v>88.079039999999992</v>
      </c>
      <c r="G207" s="37"/>
      <c r="H207" s="42"/>
      <c r="I207" s="37"/>
      <c r="J207" s="37"/>
      <c r="K207" s="37"/>
      <c r="L207" s="37"/>
      <c r="M207" s="43">
        <f t="shared" si="21"/>
        <v>0</v>
      </c>
      <c r="N207" s="28"/>
    </row>
    <row r="208" spans="1:14" s="29" customFormat="1" ht="22.5" customHeight="1">
      <c r="A208" s="82">
        <v>20</v>
      </c>
      <c r="B208" s="106"/>
      <c r="C208" s="111" t="s">
        <v>248</v>
      </c>
      <c r="D208" s="84" t="s">
        <v>16</v>
      </c>
      <c r="E208" s="84" t="s">
        <v>138</v>
      </c>
      <c r="F208" s="145">
        <v>8</v>
      </c>
      <c r="G208" s="37"/>
      <c r="H208" s="42"/>
      <c r="I208" s="57"/>
      <c r="J208" s="37"/>
      <c r="K208" s="57"/>
      <c r="L208" s="37"/>
      <c r="M208" s="43">
        <f>L208+J208+H208</f>
        <v>0</v>
      </c>
      <c r="N208" s="28"/>
    </row>
    <row r="209" spans="1:14" s="29" customFormat="1" ht="30" customHeight="1">
      <c r="A209" s="82">
        <v>21</v>
      </c>
      <c r="B209" s="106"/>
      <c r="C209" s="111" t="s">
        <v>249</v>
      </c>
      <c r="D209" s="84" t="s">
        <v>16</v>
      </c>
      <c r="E209" s="84" t="s">
        <v>138</v>
      </c>
      <c r="F209" s="145">
        <v>8</v>
      </c>
      <c r="G209" s="31"/>
      <c r="H209" s="42"/>
      <c r="I209" s="57"/>
      <c r="J209" s="37"/>
      <c r="K209" s="57"/>
      <c r="L209" s="37"/>
      <c r="M209" s="43">
        <f t="shared" ref="M209:M213" si="22">L209+J209+H209</f>
        <v>0</v>
      </c>
      <c r="N209" s="28"/>
    </row>
    <row r="210" spans="1:14" s="85" customFormat="1" ht="24.75" customHeight="1">
      <c r="A210" s="82">
        <v>22</v>
      </c>
      <c r="B210" s="106"/>
      <c r="C210" s="108" t="s">
        <v>250</v>
      </c>
      <c r="D210" s="84" t="s">
        <v>16</v>
      </c>
      <c r="E210" s="84" t="s">
        <v>138</v>
      </c>
      <c r="F210" s="145">
        <v>8</v>
      </c>
      <c r="G210" s="37"/>
      <c r="H210" s="42"/>
      <c r="I210" s="57"/>
      <c r="J210" s="37"/>
      <c r="K210" s="57"/>
      <c r="L210" s="37"/>
      <c r="M210" s="43">
        <f t="shared" si="22"/>
        <v>0</v>
      </c>
    </row>
    <row r="211" spans="1:14" s="85" customFormat="1">
      <c r="A211" s="82">
        <v>23</v>
      </c>
      <c r="B211" s="106"/>
      <c r="C211" s="108" t="s">
        <v>251</v>
      </c>
      <c r="D211" s="84" t="s">
        <v>16</v>
      </c>
      <c r="E211" s="84" t="s">
        <v>138</v>
      </c>
      <c r="F211" s="145">
        <v>8</v>
      </c>
      <c r="G211" s="49"/>
      <c r="H211" s="42"/>
      <c r="I211" s="57"/>
      <c r="J211" s="37"/>
      <c r="K211" s="57"/>
      <c r="L211" s="37"/>
      <c r="M211" s="43">
        <f t="shared" si="22"/>
        <v>0</v>
      </c>
    </row>
    <row r="212" spans="1:14" s="29" customFormat="1" ht="21" customHeight="1">
      <c r="A212" s="82"/>
      <c r="B212" s="106"/>
      <c r="C212" s="121" t="s">
        <v>37</v>
      </c>
      <c r="D212" s="26" t="s">
        <v>209</v>
      </c>
      <c r="E212" s="84" t="s">
        <v>138</v>
      </c>
      <c r="F212" s="145">
        <v>17.8</v>
      </c>
      <c r="G212" s="49"/>
      <c r="H212" s="42"/>
      <c r="I212" s="57"/>
      <c r="J212" s="37"/>
      <c r="K212" s="57"/>
      <c r="L212" s="37"/>
      <c r="M212" s="43">
        <f t="shared" si="22"/>
        <v>0</v>
      </c>
      <c r="N212" s="74"/>
    </row>
    <row r="213" spans="1:14" s="85" customFormat="1">
      <c r="A213" s="82">
        <v>24</v>
      </c>
      <c r="B213" s="106"/>
      <c r="C213" s="84" t="s">
        <v>19</v>
      </c>
      <c r="D213" s="84" t="s">
        <v>16</v>
      </c>
      <c r="E213" s="84"/>
      <c r="F213" s="145">
        <v>40</v>
      </c>
      <c r="G213" s="37"/>
      <c r="H213" s="42"/>
      <c r="I213" s="57"/>
      <c r="J213" s="37"/>
      <c r="K213" s="57"/>
      <c r="L213" s="37"/>
      <c r="M213" s="43">
        <f t="shared" si="22"/>
        <v>0</v>
      </c>
    </row>
    <row r="214" spans="1:14" s="85" customFormat="1">
      <c r="A214" s="39"/>
      <c r="B214" s="49"/>
      <c r="C214" s="49" t="s">
        <v>132</v>
      </c>
      <c r="D214" s="56" t="s">
        <v>110</v>
      </c>
      <c r="E214" s="49">
        <v>6.61</v>
      </c>
      <c r="F214" s="134">
        <f>E214*F205</f>
        <v>81.540960000000013</v>
      </c>
      <c r="G214" s="40"/>
      <c r="H214" s="47"/>
      <c r="I214" s="47"/>
      <c r="J214" s="47"/>
      <c r="K214" s="47"/>
      <c r="L214" s="47"/>
      <c r="M214" s="43">
        <f>L214+J214+H214</f>
        <v>0</v>
      </c>
    </row>
    <row r="215" spans="1:14" s="85" customFormat="1">
      <c r="A215" s="75"/>
      <c r="B215" s="36"/>
      <c r="C215" s="36" t="s">
        <v>179</v>
      </c>
      <c r="D215" s="36"/>
      <c r="E215" s="36"/>
      <c r="F215" s="130"/>
      <c r="G215" s="36"/>
      <c r="H215" s="36">
        <f>SUM(H7:H214)</f>
        <v>0</v>
      </c>
      <c r="I215" s="36"/>
      <c r="J215" s="36">
        <f>SUM(J7:J214)</f>
        <v>0</v>
      </c>
      <c r="K215" s="36"/>
      <c r="L215" s="36">
        <f>SUM(L7:L214)</f>
        <v>0</v>
      </c>
      <c r="M215" s="112">
        <f>SUM(M7:M214)</f>
        <v>0</v>
      </c>
    </row>
    <row r="216" spans="1:14" s="85" customFormat="1">
      <c r="A216" s="76"/>
      <c r="B216" s="55"/>
      <c r="C216" s="31" t="s">
        <v>180</v>
      </c>
      <c r="D216" s="77"/>
      <c r="E216" s="78"/>
      <c r="F216" s="146"/>
      <c r="G216" s="77"/>
      <c r="H216" s="77"/>
      <c r="I216" s="77"/>
      <c r="J216" s="77"/>
      <c r="K216" s="77"/>
      <c r="L216" s="77"/>
      <c r="M216" s="112">
        <f>H215*E216</f>
        <v>0</v>
      </c>
    </row>
    <row r="217" spans="1:14" s="85" customFormat="1">
      <c r="A217" s="76"/>
      <c r="B217" s="80"/>
      <c r="C217" s="31" t="s">
        <v>179</v>
      </c>
      <c r="D217" s="81"/>
      <c r="E217" s="78"/>
      <c r="F217" s="147"/>
      <c r="G217" s="81"/>
      <c r="H217" s="81"/>
      <c r="I217" s="81"/>
      <c r="J217" s="81"/>
      <c r="K217" s="81"/>
      <c r="L217" s="81"/>
      <c r="M217" s="112">
        <f>M215+M216</f>
        <v>0</v>
      </c>
    </row>
    <row r="218" spans="1:14" s="85" customFormat="1">
      <c r="A218" s="76"/>
      <c r="B218" s="80"/>
      <c r="C218" s="31" t="s">
        <v>181</v>
      </c>
      <c r="D218" s="77"/>
      <c r="E218" s="78"/>
      <c r="F218" s="146"/>
      <c r="G218" s="77"/>
      <c r="H218" s="77"/>
      <c r="I218" s="77"/>
      <c r="J218" s="77"/>
      <c r="K218" s="77"/>
      <c r="L218" s="77"/>
      <c r="M218" s="112">
        <f>M217*E218</f>
        <v>0</v>
      </c>
    </row>
    <row r="219" spans="1:14" s="85" customFormat="1">
      <c r="A219" s="76"/>
      <c r="B219" s="80"/>
      <c r="C219" s="31" t="s">
        <v>179</v>
      </c>
      <c r="D219" s="77"/>
      <c r="E219" s="78"/>
      <c r="F219" s="146"/>
      <c r="G219" s="77"/>
      <c r="H219" s="77"/>
      <c r="I219" s="77"/>
      <c r="J219" s="77"/>
      <c r="K219" s="77"/>
      <c r="L219" s="77"/>
      <c r="M219" s="112">
        <f>M217+M218</f>
        <v>0</v>
      </c>
    </row>
    <row r="220" spans="1:14" s="85" customFormat="1">
      <c r="A220" s="76"/>
      <c r="B220" s="80"/>
      <c r="C220" s="31" t="s">
        <v>182</v>
      </c>
      <c r="D220" s="77"/>
      <c r="E220" s="78"/>
      <c r="F220" s="146"/>
      <c r="G220" s="77"/>
      <c r="H220" s="77"/>
      <c r="I220" s="77"/>
      <c r="J220" s="77"/>
      <c r="K220" s="77"/>
      <c r="L220" s="77"/>
      <c r="M220" s="112">
        <f>M219*E220</f>
        <v>0</v>
      </c>
    </row>
    <row r="221" spans="1:14" s="85" customFormat="1">
      <c r="A221" s="76"/>
      <c r="B221" s="80"/>
      <c r="C221" s="31" t="s">
        <v>179</v>
      </c>
      <c r="D221" s="77"/>
      <c r="E221" s="78"/>
      <c r="F221" s="146"/>
      <c r="G221" s="77"/>
      <c r="H221" s="77"/>
      <c r="I221" s="77"/>
      <c r="J221" s="77"/>
      <c r="K221" s="77"/>
      <c r="L221" s="77"/>
      <c r="M221" s="112">
        <f>M219+M220</f>
        <v>0</v>
      </c>
    </row>
    <row r="222" spans="1:14" s="85" customFormat="1">
      <c r="A222" s="76"/>
      <c r="B222" s="80"/>
      <c r="C222" s="31" t="s">
        <v>215</v>
      </c>
      <c r="D222" s="77"/>
      <c r="E222" s="78"/>
      <c r="F222" s="146"/>
      <c r="G222" s="77"/>
      <c r="H222" s="77"/>
      <c r="I222" s="77"/>
      <c r="J222" s="77"/>
      <c r="K222" s="77"/>
      <c r="L222" s="77"/>
      <c r="M222" s="112">
        <f>M221*E222</f>
        <v>0</v>
      </c>
    </row>
    <row r="223" spans="1:14" s="85" customFormat="1">
      <c r="A223" s="76"/>
      <c r="B223" s="80"/>
      <c r="C223" s="31" t="s">
        <v>179</v>
      </c>
      <c r="D223" s="77"/>
      <c r="E223" s="78"/>
      <c r="F223" s="146"/>
      <c r="G223" s="77"/>
      <c r="H223" s="77"/>
      <c r="I223" s="77"/>
      <c r="J223" s="77"/>
      <c r="K223" s="77"/>
      <c r="L223" s="77"/>
      <c r="M223" s="112">
        <f>M222+M221</f>
        <v>0</v>
      </c>
    </row>
    <row r="224" spans="1:14" s="85" customFormat="1">
      <c r="A224" s="76"/>
      <c r="B224" s="80"/>
      <c r="C224" s="31" t="s">
        <v>216</v>
      </c>
      <c r="D224" s="77"/>
      <c r="E224" s="78"/>
      <c r="F224" s="146"/>
      <c r="G224" s="77"/>
      <c r="H224" s="77"/>
      <c r="I224" s="77"/>
      <c r="J224" s="77"/>
      <c r="K224" s="77"/>
      <c r="L224" s="77"/>
      <c r="M224" s="112">
        <f>M223*E224</f>
        <v>0</v>
      </c>
    </row>
    <row r="225" spans="1:13" s="85" customFormat="1" ht="16" thickBot="1">
      <c r="A225" s="113"/>
      <c r="B225" s="114"/>
      <c r="C225" s="119" t="s">
        <v>179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27">
        <f>M223+M224</f>
        <v>0</v>
      </c>
    </row>
  </sheetData>
  <protectedRanges>
    <protectedRange sqref="G12:M12 G13:J13" name="Range1_1"/>
  </protectedRanges>
  <mergeCells count="10">
    <mergeCell ref="F3:F4"/>
    <mergeCell ref="G3:H3"/>
    <mergeCell ref="I3:J3"/>
    <mergeCell ref="K3:L3"/>
    <mergeCell ref="M3:M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opLeftCell="A40" workbookViewId="0">
      <selection activeCell="B2" sqref="B2:B3"/>
    </sheetView>
  </sheetViews>
  <sheetFormatPr defaultRowHeight="14.5"/>
  <cols>
    <col min="1" max="1" width="5.36328125" customWidth="1"/>
    <col min="2" max="2" width="61.08984375" customWidth="1"/>
    <col min="4" max="4" width="13" style="151" customWidth="1"/>
  </cols>
  <sheetData>
    <row r="1" spans="1:4" ht="37.25" customHeight="1">
      <c r="A1" s="168" t="s">
        <v>63</v>
      </c>
      <c r="B1" s="168"/>
      <c r="C1" s="168"/>
      <c r="D1" s="168"/>
    </row>
    <row r="2" spans="1:4" ht="23.4" customHeight="1">
      <c r="A2" s="169" t="s">
        <v>8</v>
      </c>
      <c r="B2" s="169" t="s">
        <v>9</v>
      </c>
      <c r="C2" s="169" t="s">
        <v>10</v>
      </c>
      <c r="D2" s="170" t="s">
        <v>11</v>
      </c>
    </row>
    <row r="3" spans="1:4">
      <c r="A3" s="169"/>
      <c r="B3" s="169"/>
      <c r="C3" s="169"/>
      <c r="D3" s="170"/>
    </row>
    <row r="4" spans="1:4">
      <c r="A4" s="5"/>
      <c r="B4" s="17" t="s">
        <v>55</v>
      </c>
      <c r="C4" s="12" t="s">
        <v>13</v>
      </c>
      <c r="D4" s="152">
        <v>1676</v>
      </c>
    </row>
    <row r="5" spans="1:4">
      <c r="A5" s="11">
        <v>1</v>
      </c>
      <c r="B5" s="17" t="s">
        <v>34</v>
      </c>
      <c r="C5" s="12" t="s">
        <v>13</v>
      </c>
      <c r="D5" s="152">
        <v>338</v>
      </c>
    </row>
    <row r="6" spans="1:4">
      <c r="A6" s="11">
        <v>2</v>
      </c>
      <c r="B6" s="17" t="s">
        <v>56</v>
      </c>
      <c r="C6" s="12" t="s">
        <v>13</v>
      </c>
      <c r="D6" s="148">
        <v>12</v>
      </c>
    </row>
    <row r="7" spans="1:4">
      <c r="A7" s="11">
        <v>3</v>
      </c>
      <c r="B7" s="17" t="s">
        <v>57</v>
      </c>
      <c r="C7" s="12" t="s">
        <v>13</v>
      </c>
      <c r="D7" s="148">
        <v>95</v>
      </c>
    </row>
    <row r="8" spans="1:4">
      <c r="A8" s="11">
        <v>4</v>
      </c>
      <c r="B8" s="18" t="s">
        <v>26</v>
      </c>
      <c r="C8" s="12" t="s">
        <v>13</v>
      </c>
      <c r="D8" s="148" t="s">
        <v>15</v>
      </c>
    </row>
    <row r="9" spans="1:4">
      <c r="A9" s="11"/>
      <c r="B9" s="17" t="s">
        <v>58</v>
      </c>
      <c r="C9" s="12" t="s">
        <v>22</v>
      </c>
      <c r="D9" s="149">
        <v>28</v>
      </c>
    </row>
    <row r="10" spans="1:4">
      <c r="A10" s="11">
        <v>5</v>
      </c>
      <c r="B10" s="17" t="s">
        <v>27</v>
      </c>
      <c r="C10" s="12" t="s">
        <v>22</v>
      </c>
      <c r="D10" s="149">
        <v>2</v>
      </c>
    </row>
    <row r="11" spans="1:4">
      <c r="A11" s="11">
        <v>5</v>
      </c>
      <c r="B11" s="17" t="s">
        <v>59</v>
      </c>
      <c r="C11" s="12" t="s">
        <v>22</v>
      </c>
      <c r="D11" s="149">
        <v>5</v>
      </c>
    </row>
    <row r="12" spans="1:4">
      <c r="A12" s="11">
        <v>7</v>
      </c>
      <c r="B12" s="17" t="s">
        <v>60</v>
      </c>
      <c r="C12" s="12" t="s">
        <v>22</v>
      </c>
      <c r="D12" s="149">
        <v>57</v>
      </c>
    </row>
    <row r="13" spans="1:4">
      <c r="A13" s="11"/>
      <c r="B13" s="17" t="s">
        <v>61</v>
      </c>
      <c r="C13" s="12" t="s">
        <v>22</v>
      </c>
      <c r="D13" s="149">
        <v>5</v>
      </c>
    </row>
    <row r="14" spans="1:4">
      <c r="A14" s="11">
        <v>8</v>
      </c>
      <c r="B14" s="17" t="s">
        <v>62</v>
      </c>
      <c r="C14" s="12" t="s">
        <v>22</v>
      </c>
      <c r="D14" s="149">
        <v>2</v>
      </c>
    </row>
    <row r="15" spans="1:4">
      <c r="A15" s="11">
        <v>9</v>
      </c>
      <c r="B15" s="21" t="s">
        <v>64</v>
      </c>
      <c r="C15" s="12" t="s">
        <v>16</v>
      </c>
      <c r="D15" s="149">
        <v>1</v>
      </c>
    </row>
    <row r="16" spans="1:4">
      <c r="A16" s="11">
        <v>9</v>
      </c>
      <c r="B16" s="21" t="s">
        <v>65</v>
      </c>
      <c r="C16" s="12" t="s">
        <v>16</v>
      </c>
      <c r="D16" s="149">
        <v>1</v>
      </c>
    </row>
    <row r="17" spans="1:4">
      <c r="A17" s="11">
        <v>10</v>
      </c>
      <c r="B17" s="17" t="s">
        <v>66</v>
      </c>
      <c r="C17" s="12" t="s">
        <v>16</v>
      </c>
      <c r="D17" s="149">
        <v>7</v>
      </c>
    </row>
    <row r="18" spans="1:4">
      <c r="A18" s="11">
        <v>11</v>
      </c>
      <c r="B18" s="22" t="s">
        <v>67</v>
      </c>
      <c r="C18" s="12" t="s">
        <v>16</v>
      </c>
      <c r="D18" s="149">
        <v>1</v>
      </c>
    </row>
    <row r="19" spans="1:4">
      <c r="A19" s="11">
        <v>10</v>
      </c>
      <c r="B19" s="17" t="s">
        <v>28</v>
      </c>
      <c r="C19" s="12" t="s">
        <v>16</v>
      </c>
      <c r="D19" s="149">
        <v>1</v>
      </c>
    </row>
    <row r="20" spans="1:4">
      <c r="A20" s="11">
        <v>27</v>
      </c>
      <c r="B20" s="23" t="s">
        <v>81</v>
      </c>
      <c r="C20" s="12" t="s">
        <v>16</v>
      </c>
      <c r="D20" s="149">
        <v>15</v>
      </c>
    </row>
    <row r="21" spans="1:4">
      <c r="A21" s="11">
        <v>13</v>
      </c>
      <c r="B21" s="21" t="s">
        <v>69</v>
      </c>
      <c r="C21" s="12" t="s">
        <v>16</v>
      </c>
      <c r="D21" s="149">
        <v>56</v>
      </c>
    </row>
    <row r="22" spans="1:4">
      <c r="A22" s="11">
        <v>14</v>
      </c>
      <c r="B22" s="17" t="s">
        <v>70</v>
      </c>
      <c r="C22" s="12" t="s">
        <v>16</v>
      </c>
      <c r="D22" s="149">
        <v>56</v>
      </c>
    </row>
    <row r="23" spans="1:4">
      <c r="A23" s="11">
        <v>15</v>
      </c>
      <c r="B23" s="21" t="s">
        <v>71</v>
      </c>
      <c r="C23" s="12" t="s">
        <v>16</v>
      </c>
      <c r="D23" s="149">
        <v>4</v>
      </c>
    </row>
    <row r="24" spans="1:4">
      <c r="A24" s="11">
        <v>16</v>
      </c>
      <c r="B24" s="17" t="s">
        <v>72</v>
      </c>
      <c r="C24" s="12" t="s">
        <v>16</v>
      </c>
      <c r="D24" s="149">
        <v>4</v>
      </c>
    </row>
    <row r="25" spans="1:4">
      <c r="A25" s="11">
        <v>23</v>
      </c>
      <c r="B25" s="20" t="s">
        <v>85</v>
      </c>
      <c r="C25" s="12" t="s">
        <v>16</v>
      </c>
      <c r="D25" s="149">
        <v>3</v>
      </c>
    </row>
    <row r="26" spans="1:4">
      <c r="A26" s="11">
        <v>23</v>
      </c>
      <c r="B26" s="20" t="s">
        <v>86</v>
      </c>
      <c r="C26" s="12" t="s">
        <v>16</v>
      </c>
      <c r="D26" s="149">
        <v>3</v>
      </c>
    </row>
    <row r="27" spans="1:4">
      <c r="A27" s="11">
        <v>23</v>
      </c>
      <c r="B27" s="20" t="s">
        <v>77</v>
      </c>
      <c r="C27" s="12" t="s">
        <v>16</v>
      </c>
      <c r="D27" s="149">
        <v>11</v>
      </c>
    </row>
    <row r="28" spans="1:4">
      <c r="A28" s="11">
        <v>24</v>
      </c>
      <c r="B28" s="20" t="s">
        <v>78</v>
      </c>
      <c r="C28" s="12" t="s">
        <v>16</v>
      </c>
      <c r="D28" s="149">
        <v>18</v>
      </c>
    </row>
    <row r="29" spans="1:4">
      <c r="A29" s="11">
        <v>25</v>
      </c>
      <c r="B29" s="20" t="s">
        <v>79</v>
      </c>
      <c r="C29" s="12" t="s">
        <v>16</v>
      </c>
      <c r="D29" s="149">
        <v>3</v>
      </c>
    </row>
    <row r="30" spans="1:4">
      <c r="A30" s="11">
        <v>26</v>
      </c>
      <c r="B30" s="20" t="s">
        <v>80</v>
      </c>
      <c r="C30" s="12" t="s">
        <v>16</v>
      </c>
      <c r="D30" s="149">
        <v>5</v>
      </c>
    </row>
    <row r="31" spans="1:4">
      <c r="A31" s="11">
        <v>12</v>
      </c>
      <c r="B31" s="22" t="s">
        <v>68</v>
      </c>
      <c r="C31" s="12" t="s">
        <v>16</v>
      </c>
      <c r="D31" s="149">
        <v>1</v>
      </c>
    </row>
    <row r="32" spans="1:4">
      <c r="A32" s="11">
        <v>17</v>
      </c>
      <c r="B32" s="17" t="s">
        <v>73</v>
      </c>
      <c r="C32" s="12" t="s">
        <v>16</v>
      </c>
      <c r="D32" s="149">
        <v>1</v>
      </c>
    </row>
    <row r="33" spans="1:4">
      <c r="A33" s="11">
        <v>18</v>
      </c>
      <c r="B33" s="17" t="s">
        <v>75</v>
      </c>
      <c r="C33" s="12" t="s">
        <v>16</v>
      </c>
      <c r="D33" s="149">
        <v>1</v>
      </c>
    </row>
    <row r="34" spans="1:4">
      <c r="A34" s="11">
        <v>18</v>
      </c>
      <c r="B34" s="17" t="s">
        <v>74</v>
      </c>
      <c r="C34" s="12" t="s">
        <v>16</v>
      </c>
      <c r="D34" s="149">
        <v>38</v>
      </c>
    </row>
    <row r="35" spans="1:4">
      <c r="A35" s="11">
        <v>18</v>
      </c>
      <c r="B35" s="18" t="s">
        <v>29</v>
      </c>
      <c r="C35" s="12" t="s">
        <v>16</v>
      </c>
      <c r="D35" s="149">
        <v>2</v>
      </c>
    </row>
    <row r="36" spans="1:4">
      <c r="A36" s="11">
        <v>19</v>
      </c>
      <c r="B36" s="17" t="s">
        <v>76</v>
      </c>
      <c r="C36" s="12" t="s">
        <v>16</v>
      </c>
      <c r="D36" s="149">
        <v>15</v>
      </c>
    </row>
    <row r="37" spans="1:4">
      <c r="A37" s="11">
        <v>21</v>
      </c>
      <c r="B37" s="18" t="s">
        <v>30</v>
      </c>
      <c r="C37" s="12" t="s">
        <v>16</v>
      </c>
      <c r="D37" s="149">
        <v>57</v>
      </c>
    </row>
    <row r="38" spans="1:4">
      <c r="A38" s="11">
        <v>22</v>
      </c>
      <c r="B38" s="19" t="s">
        <v>23</v>
      </c>
      <c r="C38" s="13" t="s">
        <v>16</v>
      </c>
      <c r="D38" s="150">
        <v>57</v>
      </c>
    </row>
    <row r="39" spans="1:4" ht="24" customHeight="1">
      <c r="A39" s="11">
        <v>28</v>
      </c>
      <c r="B39" s="20" t="s">
        <v>82</v>
      </c>
      <c r="C39" s="12" t="s">
        <v>16</v>
      </c>
      <c r="D39" s="149">
        <v>30</v>
      </c>
    </row>
    <row r="40" spans="1:4" ht="23" customHeight="1">
      <c r="A40" s="11">
        <v>29</v>
      </c>
      <c r="B40" s="23" t="s">
        <v>35</v>
      </c>
      <c r="C40" s="12" t="s">
        <v>16</v>
      </c>
      <c r="D40" s="149">
        <v>30</v>
      </c>
    </row>
    <row r="41" spans="1:4">
      <c r="A41" s="11">
        <v>30</v>
      </c>
      <c r="B41" s="20" t="s">
        <v>83</v>
      </c>
      <c r="C41" s="12" t="s">
        <v>16</v>
      </c>
      <c r="D41" s="149">
        <v>10</v>
      </c>
    </row>
    <row r="42" spans="1:4">
      <c r="A42" s="11">
        <v>31</v>
      </c>
      <c r="B42" s="20" t="s">
        <v>31</v>
      </c>
      <c r="C42" s="12" t="s">
        <v>16</v>
      </c>
      <c r="D42" s="149">
        <v>3</v>
      </c>
    </row>
    <row r="43" spans="1:4">
      <c r="A43" s="11">
        <v>32</v>
      </c>
      <c r="B43" s="23" t="s">
        <v>84</v>
      </c>
      <c r="C43" s="12" t="s">
        <v>16</v>
      </c>
      <c r="D43" s="149">
        <v>6</v>
      </c>
    </row>
    <row r="44" spans="1:4">
      <c r="A44" s="11">
        <v>33</v>
      </c>
      <c r="B44" s="23" t="s">
        <v>36</v>
      </c>
      <c r="C44" s="12" t="s">
        <v>16</v>
      </c>
      <c r="D44" s="149">
        <v>3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workbookViewId="0">
      <selection activeCell="A17" sqref="A17:XFD18"/>
    </sheetView>
  </sheetViews>
  <sheetFormatPr defaultRowHeight="14.5"/>
  <cols>
    <col min="1" max="1" width="5.36328125" customWidth="1"/>
    <col min="2" max="2" width="56.90625" customWidth="1"/>
    <col min="4" max="4" width="13" style="151" customWidth="1"/>
  </cols>
  <sheetData>
    <row r="1" spans="1:4" ht="37.25" customHeight="1">
      <c r="A1" s="168" t="s">
        <v>42</v>
      </c>
      <c r="B1" s="168"/>
      <c r="C1" s="168"/>
      <c r="D1" s="168"/>
    </row>
    <row r="2" spans="1:4" ht="23.4" customHeight="1">
      <c r="A2" s="171" t="s">
        <v>8</v>
      </c>
      <c r="B2" s="172" t="s">
        <v>9</v>
      </c>
      <c r="C2" s="173" t="s">
        <v>10</v>
      </c>
      <c r="D2" s="174" t="s">
        <v>11</v>
      </c>
    </row>
    <row r="3" spans="1:4">
      <c r="A3" s="171"/>
      <c r="B3" s="172"/>
      <c r="C3" s="173"/>
      <c r="D3" s="174"/>
    </row>
    <row r="4" spans="1:4">
      <c r="A4" s="11">
        <v>1</v>
      </c>
      <c r="B4" s="2" t="s">
        <v>0</v>
      </c>
      <c r="C4" s="3" t="s">
        <v>39</v>
      </c>
      <c r="D4" s="153">
        <v>2308</v>
      </c>
    </row>
    <row r="5" spans="1:4" ht="25">
      <c r="A5" s="11">
        <v>2</v>
      </c>
      <c r="B5" s="2" t="s">
        <v>1</v>
      </c>
      <c r="C5" s="3" t="s">
        <v>39</v>
      </c>
      <c r="D5" s="153">
        <v>510</v>
      </c>
    </row>
    <row r="6" spans="1:4" ht="25">
      <c r="A6" s="11">
        <v>3</v>
      </c>
      <c r="B6" s="2" t="s">
        <v>2</v>
      </c>
      <c r="C6" s="3" t="s">
        <v>39</v>
      </c>
      <c r="D6" s="153">
        <v>322.5</v>
      </c>
    </row>
    <row r="7" spans="1:4">
      <c r="A7" s="11">
        <v>4</v>
      </c>
      <c r="B7" s="4" t="s">
        <v>3</v>
      </c>
      <c r="C7" s="3" t="s">
        <v>39</v>
      </c>
      <c r="D7" s="153">
        <v>162</v>
      </c>
    </row>
    <row r="8" spans="1:4">
      <c r="A8" s="11">
        <v>5</v>
      </c>
      <c r="B8" s="2" t="s">
        <v>4</v>
      </c>
      <c r="C8" s="3" t="s">
        <v>39</v>
      </c>
      <c r="D8" s="153">
        <v>527.5</v>
      </c>
    </row>
    <row r="9" spans="1:4">
      <c r="A9" s="11">
        <v>6</v>
      </c>
      <c r="B9" s="2" t="s">
        <v>5</v>
      </c>
      <c r="C9" s="3" t="s">
        <v>39</v>
      </c>
      <c r="D9" s="153">
        <v>1790</v>
      </c>
    </row>
    <row r="10" spans="1:4">
      <c r="A10" s="11"/>
      <c r="B10" s="2" t="s">
        <v>43</v>
      </c>
      <c r="C10" s="3"/>
      <c r="D10" s="153">
        <v>502</v>
      </c>
    </row>
    <row r="11" spans="1:4">
      <c r="A11" s="11">
        <v>7</v>
      </c>
      <c r="B11" s="2" t="s">
        <v>6</v>
      </c>
      <c r="C11" s="3" t="s">
        <v>39</v>
      </c>
      <c r="D11" s="153">
        <v>848.5</v>
      </c>
    </row>
    <row r="12" spans="1:4" ht="25">
      <c r="A12" s="11">
        <v>8</v>
      </c>
      <c r="B12" s="2" t="s">
        <v>44</v>
      </c>
      <c r="C12" s="5" t="s">
        <v>13</v>
      </c>
      <c r="D12" s="152">
        <v>1676</v>
      </c>
    </row>
    <row r="13" spans="1:4" ht="25">
      <c r="A13" s="11">
        <v>8</v>
      </c>
      <c r="B13" s="2" t="s">
        <v>12</v>
      </c>
      <c r="C13" s="5" t="s">
        <v>13</v>
      </c>
      <c r="D13" s="152">
        <v>338</v>
      </c>
    </row>
    <row r="14" spans="1:4" ht="25">
      <c r="A14" s="11">
        <v>9</v>
      </c>
      <c r="B14" s="2" t="s">
        <v>45</v>
      </c>
      <c r="C14" s="5" t="s">
        <v>13</v>
      </c>
      <c r="D14" s="152">
        <v>12</v>
      </c>
    </row>
    <row r="15" spans="1:4" ht="25">
      <c r="A15" s="11">
        <v>10</v>
      </c>
      <c r="B15" s="2" t="s">
        <v>46</v>
      </c>
      <c r="C15" s="3" t="s">
        <v>13</v>
      </c>
      <c r="D15" s="152">
        <v>95</v>
      </c>
    </row>
    <row r="16" spans="1:4" ht="25">
      <c r="A16" s="11">
        <v>11</v>
      </c>
      <c r="B16" s="2" t="s">
        <v>14</v>
      </c>
      <c r="C16" s="3" t="s">
        <v>13</v>
      </c>
      <c r="D16" s="152" t="s">
        <v>15</v>
      </c>
    </row>
    <row r="17" spans="1:4" s="25" customFormat="1" ht="27.5">
      <c r="A17" s="155">
        <v>12</v>
      </c>
      <c r="B17" s="156" t="s">
        <v>87</v>
      </c>
      <c r="C17" s="157" t="s">
        <v>13</v>
      </c>
      <c r="D17" s="152">
        <v>145</v>
      </c>
    </row>
    <row r="18" spans="1:4" s="25" customFormat="1">
      <c r="A18" s="155">
        <v>13</v>
      </c>
      <c r="B18" s="156" t="s">
        <v>88</v>
      </c>
      <c r="C18" s="126" t="s">
        <v>13</v>
      </c>
      <c r="D18" s="152">
        <v>62</v>
      </c>
    </row>
    <row r="19" spans="1:4">
      <c r="A19" s="11"/>
      <c r="B19" s="24" t="s">
        <v>47</v>
      </c>
      <c r="C19" s="5"/>
      <c r="D19" s="152">
        <v>5</v>
      </c>
    </row>
    <row r="20" spans="1:4">
      <c r="A20" s="11">
        <v>14</v>
      </c>
      <c r="B20" s="4" t="s">
        <v>7</v>
      </c>
      <c r="C20" s="3" t="s">
        <v>13</v>
      </c>
      <c r="D20" s="153">
        <v>2300</v>
      </c>
    </row>
    <row r="21" spans="1:4">
      <c r="A21" s="11">
        <v>15</v>
      </c>
      <c r="B21" s="14" t="s">
        <v>32</v>
      </c>
      <c r="C21" s="5" t="s">
        <v>16</v>
      </c>
      <c r="D21" s="154">
        <v>58</v>
      </c>
    </row>
    <row r="22" spans="1:4">
      <c r="A22" s="11">
        <v>16</v>
      </c>
      <c r="B22" s="7" t="s">
        <v>17</v>
      </c>
      <c r="C22" s="5" t="s">
        <v>16</v>
      </c>
      <c r="D22" s="154">
        <v>58</v>
      </c>
    </row>
    <row r="23" spans="1:4">
      <c r="A23" s="11">
        <v>17</v>
      </c>
      <c r="B23" s="14" t="s">
        <v>33</v>
      </c>
      <c r="C23" s="5" t="s">
        <v>16</v>
      </c>
      <c r="D23" s="154">
        <v>58</v>
      </c>
    </row>
    <row r="24" spans="1:4">
      <c r="A24" s="11">
        <v>18</v>
      </c>
      <c r="B24" s="6" t="s">
        <v>18</v>
      </c>
      <c r="C24" s="3" t="s">
        <v>16</v>
      </c>
      <c r="D24" s="154">
        <v>58</v>
      </c>
    </row>
    <row r="25" spans="1:4">
      <c r="A25" s="11">
        <v>19</v>
      </c>
      <c r="B25" s="4" t="s">
        <v>19</v>
      </c>
      <c r="C25" s="5" t="s">
        <v>16</v>
      </c>
      <c r="D25" s="154">
        <v>285</v>
      </c>
    </row>
    <row r="26" spans="1:4">
      <c r="A26" s="11">
        <v>20</v>
      </c>
      <c r="B26" s="8" t="s">
        <v>20</v>
      </c>
      <c r="C26" s="5" t="s">
        <v>16</v>
      </c>
      <c r="D26" s="154">
        <v>5</v>
      </c>
    </row>
    <row r="27" spans="1:4">
      <c r="A27" s="11">
        <v>21</v>
      </c>
      <c r="B27" s="9" t="s">
        <v>21</v>
      </c>
      <c r="C27" s="5" t="s">
        <v>16</v>
      </c>
      <c r="D27" s="154">
        <v>5</v>
      </c>
    </row>
    <row r="28" spans="1:4">
      <c r="A28" s="11">
        <v>22</v>
      </c>
      <c r="B28" s="15" t="s">
        <v>40</v>
      </c>
      <c r="C28" s="5" t="s">
        <v>16</v>
      </c>
      <c r="D28" s="154">
        <v>5</v>
      </c>
    </row>
    <row r="29" spans="1:4">
      <c r="A29" s="11">
        <v>23</v>
      </c>
      <c r="B29" s="15" t="s">
        <v>41</v>
      </c>
      <c r="C29" s="5" t="s">
        <v>16</v>
      </c>
      <c r="D29" s="154">
        <v>5</v>
      </c>
    </row>
    <row r="30" spans="1:4">
      <c r="A30" s="11">
        <v>24</v>
      </c>
      <c r="B30" s="10" t="s">
        <v>19</v>
      </c>
      <c r="C30" s="5" t="s">
        <v>16</v>
      </c>
      <c r="D30" s="154">
        <v>25</v>
      </c>
    </row>
    <row r="31" spans="1:4">
      <c r="A31" s="1"/>
      <c r="B31" s="15" t="s">
        <v>48</v>
      </c>
      <c r="C31" s="5" t="s">
        <v>16</v>
      </c>
      <c r="D31" s="154">
        <v>8</v>
      </c>
    </row>
    <row r="32" spans="1:4">
      <c r="A32" s="1"/>
      <c r="B32" s="16" t="s">
        <v>49</v>
      </c>
      <c r="C32" s="5" t="s">
        <v>16</v>
      </c>
      <c r="D32" s="154">
        <v>8</v>
      </c>
    </row>
    <row r="33" spans="1:4">
      <c r="A33" s="1"/>
      <c r="B33" s="15" t="s">
        <v>50</v>
      </c>
      <c r="C33" s="5" t="s">
        <v>16</v>
      </c>
      <c r="D33" s="154">
        <v>8</v>
      </c>
    </row>
    <row r="34" spans="1:4">
      <c r="A34" s="1"/>
      <c r="B34" s="15" t="s">
        <v>51</v>
      </c>
      <c r="C34" s="5" t="s">
        <v>16</v>
      </c>
      <c r="D34" s="154">
        <v>8</v>
      </c>
    </row>
    <row r="35" spans="1:4">
      <c r="A35" s="1"/>
      <c r="B35" s="10" t="s">
        <v>19</v>
      </c>
      <c r="C35" s="5" t="s">
        <v>16</v>
      </c>
      <c r="D35" s="154">
        <v>40</v>
      </c>
    </row>
    <row r="36" spans="1:4" ht="15">
      <c r="A36" s="1"/>
      <c r="B36" s="23" t="s">
        <v>53</v>
      </c>
      <c r="C36" s="12" t="s">
        <v>24</v>
      </c>
      <c r="D36" s="148" t="s">
        <v>54</v>
      </c>
    </row>
    <row r="37" spans="1:4">
      <c r="A37" s="1"/>
      <c r="B37" s="20" t="s">
        <v>37</v>
      </c>
      <c r="C37" s="12" t="s">
        <v>24</v>
      </c>
      <c r="D37" s="148" t="s">
        <v>52</v>
      </c>
    </row>
    <row r="38" spans="1:4">
      <c r="A38" s="1"/>
      <c r="B38" s="23" t="s">
        <v>38</v>
      </c>
      <c r="C38" s="12" t="s">
        <v>24</v>
      </c>
      <c r="D38" s="148" t="s">
        <v>25</v>
      </c>
    </row>
  </sheetData>
  <mergeCells count="5"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903806-218A-49E0-B3E4-9558517DB4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რესურსული</vt:lpstr>
      <vt:lpstr>სპეციფიკაცია</vt:lpstr>
      <vt:lpstr>მოცულობები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Oganes Musoyan</dc:creator>
  <cp:lastModifiedBy>User</cp:lastModifiedBy>
  <dcterms:created xsi:type="dcterms:W3CDTF">2022-06-10T19:21:47Z</dcterms:created>
  <dcterms:modified xsi:type="dcterms:W3CDTF">2022-08-05T10:07:44Z</dcterms:modified>
</cp:coreProperties>
</file>