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User\Desktop\C-sector\Tender docs\"/>
    </mc:Choice>
  </mc:AlternateContent>
  <xr:revisionPtr revIDLastSave="0" documentId="13_ncr:1_{20DCCBC9-259C-4577-A667-99FFCC3CAED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რესურსული" sheetId="3" r:id="rId1"/>
    <sheet name="სპეციფიკაცია" sheetId="1" r:id="rId2"/>
    <sheet name="მოცულობები" sheetId="2" r:id="rId3"/>
  </sheets>
  <definedNames>
    <definedName name="_xlnm._FilterDatabase" localSheetId="0" hidden="1">რესურსული!$A$9:$M$211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7" i="3" l="1"/>
  <c r="M197" i="3" s="1"/>
  <c r="F196" i="3"/>
  <c r="M196" i="3" s="1"/>
  <c r="E195" i="3"/>
  <c r="F195" i="3" s="1"/>
  <c r="M195" i="3" s="1"/>
  <c r="E194" i="3"/>
  <c r="F194" i="3" s="1"/>
  <c r="M194" i="3" s="1"/>
  <c r="E193" i="3"/>
  <c r="F193" i="3" s="1"/>
  <c r="M193" i="3" s="1"/>
  <c r="M192" i="3"/>
  <c r="F192" i="3"/>
  <c r="M190" i="3"/>
  <c r="F190" i="3"/>
  <c r="E190" i="3"/>
  <c r="E189" i="3"/>
  <c r="F189" i="3" s="1"/>
  <c r="M189" i="3" s="1"/>
  <c r="E188" i="3"/>
  <c r="F188" i="3" s="1"/>
  <c r="M188" i="3" s="1"/>
  <c r="F187" i="3"/>
  <c r="M187" i="3" s="1"/>
  <c r="E187" i="3"/>
  <c r="E186" i="3"/>
  <c r="F186" i="3" s="1"/>
  <c r="M186" i="3" s="1"/>
  <c r="F184" i="3"/>
  <c r="M184" i="3" s="1"/>
  <c r="F183" i="3"/>
  <c r="M183" i="3" s="1"/>
  <c r="F182" i="3"/>
  <c r="M182" i="3" s="1"/>
  <c r="M181" i="3"/>
  <c r="F181" i="3"/>
  <c r="F179" i="3"/>
  <c r="M179" i="3" s="1"/>
  <c r="F178" i="3"/>
  <c r="M178" i="3" s="1"/>
  <c r="F177" i="3"/>
  <c r="M177" i="3" s="1"/>
  <c r="F176" i="3"/>
  <c r="M176" i="3" s="1"/>
  <c r="F174" i="3"/>
  <c r="M174" i="3" s="1"/>
  <c r="F173" i="3"/>
  <c r="M173" i="3" s="1"/>
  <c r="F172" i="3"/>
  <c r="M172" i="3" s="1"/>
  <c r="F171" i="3"/>
  <c r="M171" i="3" s="1"/>
  <c r="E169" i="3"/>
  <c r="F169" i="3" s="1"/>
  <c r="M169" i="3" s="1"/>
  <c r="F168" i="3"/>
  <c r="M168" i="3" s="1"/>
  <c r="E167" i="3"/>
  <c r="F167" i="3" s="1"/>
  <c r="M167" i="3" s="1"/>
  <c r="E166" i="3"/>
  <c r="F166" i="3" s="1"/>
  <c r="M166" i="3" s="1"/>
  <c r="M162" i="3"/>
  <c r="M161" i="3"/>
  <c r="M160" i="3"/>
  <c r="F157" i="3"/>
  <c r="F159" i="3" s="1"/>
  <c r="M159" i="3" s="1"/>
  <c r="E156" i="3"/>
  <c r="F156" i="3" s="1"/>
  <c r="M156" i="3" s="1"/>
  <c r="E155" i="3"/>
  <c r="F155" i="3" s="1"/>
  <c r="M155" i="3" s="1"/>
  <c r="E154" i="3"/>
  <c r="F154" i="3" s="1"/>
  <c r="M154" i="3" s="1"/>
  <c r="M153" i="3"/>
  <c r="E153" i="3"/>
  <c r="F153" i="3" s="1"/>
  <c r="E152" i="3"/>
  <c r="F152" i="3" s="1"/>
  <c r="M152" i="3" s="1"/>
  <c r="F150" i="3"/>
  <c r="M150" i="3" s="1"/>
  <c r="F149" i="3"/>
  <c r="M149" i="3" s="1"/>
  <c r="F147" i="3"/>
  <c r="M147" i="3" s="1"/>
  <c r="E147" i="3"/>
  <c r="E146" i="3"/>
  <c r="F146" i="3" s="1"/>
  <c r="M146" i="3" s="1"/>
  <c r="F145" i="3"/>
  <c r="M145" i="3" s="1"/>
  <c r="F144" i="3"/>
  <c r="M144" i="3" s="1"/>
  <c r="E144" i="3"/>
  <c r="E143" i="3"/>
  <c r="F143" i="3" s="1"/>
  <c r="M143" i="3" s="1"/>
  <c r="F142" i="3"/>
  <c r="M142" i="3" s="1"/>
  <c r="E142" i="3"/>
  <c r="F141" i="3"/>
  <c r="M141" i="3" s="1"/>
  <c r="M139" i="3"/>
  <c r="F139" i="3"/>
  <c r="M137" i="3"/>
  <c r="F137" i="3"/>
  <c r="M135" i="3"/>
  <c r="F135" i="3"/>
  <c r="E135" i="3"/>
  <c r="F134" i="3"/>
  <c r="M134" i="3" s="1"/>
  <c r="E134" i="3"/>
  <c r="F133" i="3"/>
  <c r="M133" i="3" s="1"/>
  <c r="F132" i="3"/>
  <c r="F131" i="3"/>
  <c r="M131" i="3" s="1"/>
  <c r="F130" i="3"/>
  <c r="M130" i="3" s="1"/>
  <c r="F129" i="3"/>
  <c r="M129" i="3" s="1"/>
  <c r="M128" i="3"/>
  <c r="F128" i="3"/>
  <c r="F127" i="3"/>
  <c r="M127" i="3" s="1"/>
  <c r="F126" i="3"/>
  <c r="M126" i="3" s="1"/>
  <c r="F125" i="3"/>
  <c r="M125" i="3" s="1"/>
  <c r="M124" i="3"/>
  <c r="F124" i="3"/>
  <c r="F123" i="3"/>
  <c r="M123" i="3" s="1"/>
  <c r="F121" i="3"/>
  <c r="M121" i="3" s="1"/>
  <c r="F120" i="3"/>
  <c r="M120" i="3" s="1"/>
  <c r="M119" i="3"/>
  <c r="F119" i="3"/>
  <c r="F118" i="3"/>
  <c r="M118" i="3" s="1"/>
  <c r="F117" i="3"/>
  <c r="M117" i="3" s="1"/>
  <c r="F116" i="3"/>
  <c r="M116" i="3" s="1"/>
  <c r="M115" i="3"/>
  <c r="F115" i="3"/>
  <c r="F114" i="3"/>
  <c r="M114" i="3" s="1"/>
  <c r="F113" i="3"/>
  <c r="M113" i="3" s="1"/>
  <c r="F111" i="3"/>
  <c r="M111" i="3" s="1"/>
  <c r="M110" i="3"/>
  <c r="F110" i="3"/>
  <c r="F109" i="3"/>
  <c r="M109" i="3" s="1"/>
  <c r="F108" i="3"/>
  <c r="M108" i="3" s="1"/>
  <c r="F107" i="3"/>
  <c r="M107" i="3" s="1"/>
  <c r="M106" i="3"/>
  <c r="F106" i="3"/>
  <c r="F105" i="3"/>
  <c r="M105" i="3" s="1"/>
  <c r="F104" i="3"/>
  <c r="M104" i="3" s="1"/>
  <c r="F103" i="3"/>
  <c r="M103" i="3" s="1"/>
  <c r="E101" i="3"/>
  <c r="F101" i="3" s="1"/>
  <c r="M101" i="3" s="1"/>
  <c r="E100" i="3"/>
  <c r="F100" i="3" s="1"/>
  <c r="M100" i="3" s="1"/>
  <c r="E99" i="3"/>
  <c r="F99" i="3" s="1"/>
  <c r="M99" i="3" s="1"/>
  <c r="E98" i="3"/>
  <c r="F98" i="3" s="1"/>
  <c r="M98" i="3" s="1"/>
  <c r="F96" i="3"/>
  <c r="M96" i="3" s="1"/>
  <c r="F95" i="3"/>
  <c r="M95" i="3" s="1"/>
  <c r="F94" i="3"/>
  <c r="M94" i="3" s="1"/>
  <c r="F93" i="3"/>
  <c r="M93" i="3" s="1"/>
  <c r="F90" i="3"/>
  <c r="M90" i="3" s="1"/>
  <c r="F89" i="3"/>
  <c r="F91" i="3" s="1"/>
  <c r="M91" i="3" s="1"/>
  <c r="M87" i="3"/>
  <c r="M86" i="3"/>
  <c r="M85" i="3"/>
  <c r="M84" i="3"/>
  <c r="M83" i="3"/>
  <c r="M82" i="3"/>
  <c r="F81" i="3"/>
  <c r="M81" i="3" s="1"/>
  <c r="F79" i="3"/>
  <c r="F88" i="3" s="1"/>
  <c r="M88" i="3" s="1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F59" i="3"/>
  <c r="M58" i="3"/>
  <c r="F58" i="3"/>
  <c r="M57" i="3"/>
  <c r="F57" i="3"/>
  <c r="F56" i="3"/>
  <c r="M56" i="3" s="1"/>
  <c r="F55" i="3"/>
  <c r="M55" i="3" s="1"/>
  <c r="F53" i="3"/>
  <c r="M53" i="3" s="1"/>
  <c r="F52" i="3"/>
  <c r="M52" i="3" s="1"/>
  <c r="M51" i="3"/>
  <c r="F51" i="3"/>
  <c r="M50" i="3"/>
  <c r="F50" i="3"/>
  <c r="F48" i="3"/>
  <c r="M48" i="3" s="1"/>
  <c r="M47" i="3"/>
  <c r="F47" i="3"/>
  <c r="F46" i="3"/>
  <c r="M46" i="3" s="1"/>
  <c r="F45" i="3"/>
  <c r="M45" i="3" s="1"/>
  <c r="M43" i="3"/>
  <c r="F43" i="3"/>
  <c r="M42" i="3"/>
  <c r="F42" i="3"/>
  <c r="M41" i="3"/>
  <c r="F41" i="3"/>
  <c r="F40" i="3"/>
  <c r="M40" i="3" s="1"/>
  <c r="M38" i="3"/>
  <c r="F38" i="3"/>
  <c r="F37" i="3"/>
  <c r="M37" i="3" s="1"/>
  <c r="M36" i="3"/>
  <c r="F36" i="3"/>
  <c r="M34" i="3"/>
  <c r="F34" i="3"/>
  <c r="F33" i="3"/>
  <c r="M33" i="3" s="1"/>
  <c r="E31" i="3"/>
  <c r="E30" i="3"/>
  <c r="E29" i="3"/>
  <c r="E28" i="3"/>
  <c r="E26" i="3"/>
  <c r="F23" i="3"/>
  <c r="F27" i="3" s="1"/>
  <c r="E21" i="3"/>
  <c r="E20" i="3"/>
  <c r="E19" i="3"/>
  <c r="E18" i="3"/>
  <c r="E16" i="3"/>
  <c r="F13" i="3"/>
  <c r="F16" i="3" s="1"/>
  <c r="M16" i="3" s="1"/>
  <c r="M11" i="3"/>
  <c r="F11" i="3"/>
  <c r="F164" i="3" l="1"/>
  <c r="M164" i="3" s="1"/>
  <c r="F17" i="3"/>
  <c r="F18" i="3" s="1"/>
  <c r="M18" i="3" s="1"/>
  <c r="F19" i="3"/>
  <c r="M19" i="3" s="1"/>
  <c r="F20" i="3"/>
  <c r="M20" i="3" s="1"/>
  <c r="F21" i="3"/>
  <c r="F26" i="3"/>
  <c r="M26" i="3" s="1"/>
  <c r="M21" i="3"/>
  <c r="F61" i="3"/>
  <c r="M61" i="3" s="1"/>
  <c r="F60" i="3"/>
  <c r="M60" i="3" s="1"/>
  <c r="F78" i="3"/>
  <c r="M78" i="3" s="1"/>
  <c r="F15" i="3"/>
  <c r="F25" i="3"/>
  <c r="M25" i="3" s="1"/>
  <c r="F28" i="3"/>
  <c r="M28" i="3" s="1"/>
  <c r="F30" i="3"/>
  <c r="M30" i="3" s="1"/>
  <c r="F14" i="3"/>
  <c r="F24" i="3"/>
  <c r="M24" i="3" s="1"/>
  <c r="F80" i="3"/>
  <c r="M80" i="3" s="1"/>
  <c r="F29" i="3"/>
  <c r="M29" i="3" s="1"/>
  <c r="F31" i="3"/>
  <c r="M31" i="3" s="1"/>
  <c r="F163" i="3"/>
  <c r="M163" i="3" s="1"/>
  <c r="F158" i="3"/>
  <c r="M158" i="3" s="1"/>
  <c r="J198" i="3" l="1"/>
  <c r="M14" i="3"/>
  <c r="L198" i="3"/>
  <c r="M15" i="3"/>
  <c r="H198" i="3"/>
  <c r="M199" i="3" s="1"/>
  <c r="M198" i="3" l="1"/>
  <c r="M200" i="3" s="1"/>
  <c r="M201" i="3" l="1"/>
  <c r="M202" i="3" s="1"/>
  <c r="M203" i="3" l="1"/>
  <c r="M204" i="3"/>
  <c r="M205" i="3" l="1"/>
  <c r="M206" i="3" s="1"/>
  <c r="M207" i="3" l="1"/>
  <c r="M208" i="3" s="1"/>
  <c r="M209" i="3" l="1"/>
  <c r="M210" i="3" l="1"/>
  <c r="M211" i="3" s="1"/>
</calcChain>
</file>

<file path=xl/sharedStrings.xml><?xml version="1.0" encoding="utf-8"?>
<sst xmlns="http://schemas.openxmlformats.org/spreadsheetml/2006/main" count="754" uniqueCount="309">
  <si>
    <t>Tbilisi Hills Golf &amp; Residences.</t>
  </si>
  <si>
    <r>
      <t>seqtori-</t>
    </r>
    <r>
      <rPr>
        <b/>
        <sz val="16"/>
        <color theme="1"/>
        <rFont val="Calibri"/>
        <family val="2"/>
        <charset val="204"/>
      </rPr>
      <t>C</t>
    </r>
    <r>
      <rPr>
        <b/>
        <sz val="16"/>
        <color theme="1"/>
        <rFont val="AcadNusx"/>
      </rPr>
      <t>2-is farglebSi gazsadenis saproeqto dokumentacia</t>
    </r>
  </si>
  <si>
    <t xml:space="preserve">                s  p  e  c  i  f  i  k  a  c  i  a</t>
  </si>
  <si>
    <t>№</t>
  </si>
  <si>
    <t>dasaxeleba</t>
  </si>
  <si>
    <t>masala</t>
  </si>
  <si>
    <t>Gganz.</t>
  </si>
  <si>
    <t>raod.</t>
  </si>
  <si>
    <t xml:space="preserve">    wona kg-Si</t>
  </si>
  <si>
    <t xml:space="preserve">  Mmarka</t>
  </si>
  <si>
    <t>“g.o.s.t.”</t>
  </si>
  <si>
    <t>erT.</t>
  </si>
  <si>
    <t>saerTo</t>
  </si>
  <si>
    <r>
      <t xml:space="preserve">polieTilenis mili </t>
    </r>
    <r>
      <rPr>
        <sz val="9"/>
        <color theme="1"/>
        <rFont val="Times New Roman"/>
        <family val="1"/>
      </rPr>
      <t>d</t>
    </r>
    <r>
      <rPr>
        <sz val="9"/>
        <color theme="1"/>
        <rFont val="AcadNusx"/>
      </rPr>
      <t>=110</t>
    </r>
  </si>
  <si>
    <t>Ppol</t>
  </si>
  <si>
    <t>grZ.m</t>
  </si>
  <si>
    <t>PE100SDR11</t>
  </si>
  <si>
    <r>
      <t xml:space="preserve">polieTilenis mili </t>
    </r>
    <r>
      <rPr>
        <sz val="9"/>
        <color theme="1"/>
        <rFont val="Times New Roman"/>
        <family val="1"/>
      </rPr>
      <t>d</t>
    </r>
    <r>
      <rPr>
        <sz val="9"/>
        <color theme="1"/>
        <rFont val="AcadNusx"/>
      </rPr>
      <t>=90 (zomagrZeli)</t>
    </r>
  </si>
  <si>
    <r>
      <t xml:space="preserve">polieTilenis mili </t>
    </r>
    <r>
      <rPr>
        <sz val="9"/>
        <color theme="1"/>
        <rFont val="Times New Roman"/>
        <family val="1"/>
      </rPr>
      <t>d</t>
    </r>
    <r>
      <rPr>
        <sz val="9"/>
        <color theme="1"/>
        <rFont val="AcadNusx"/>
      </rPr>
      <t>=75 (zomagrZeli)</t>
    </r>
  </si>
  <si>
    <r>
      <t xml:space="preserve">polieTilenis mili </t>
    </r>
    <r>
      <rPr>
        <sz val="9"/>
        <color theme="1"/>
        <rFont val="Times New Roman"/>
        <family val="1"/>
      </rPr>
      <t>d</t>
    </r>
    <r>
      <rPr>
        <sz val="9"/>
        <color theme="1"/>
        <rFont val="AcadNusx"/>
      </rPr>
      <t>=40 (zomagrZeli)</t>
    </r>
  </si>
  <si>
    <t>pol</t>
  </si>
  <si>
    <r>
      <t>el. pol. quro</t>
    </r>
    <r>
      <rPr>
        <sz val="9"/>
        <color theme="1"/>
        <rFont val="Times New Roman"/>
        <family val="1"/>
      </rPr>
      <t xml:space="preserve">  d</t>
    </r>
    <r>
      <rPr>
        <sz val="9"/>
        <color theme="1"/>
        <rFont val="AcadNusx"/>
      </rPr>
      <t>=110</t>
    </r>
  </si>
  <si>
    <t>c</t>
  </si>
  <si>
    <r>
      <t>el. pol. quro</t>
    </r>
    <r>
      <rPr>
        <sz val="9"/>
        <color theme="1"/>
        <rFont val="Times New Roman"/>
        <family val="1"/>
      </rPr>
      <t xml:space="preserve">  d</t>
    </r>
    <r>
      <rPr>
        <sz val="9"/>
        <color theme="1"/>
        <rFont val="AcadNusx"/>
      </rPr>
      <t>=90</t>
    </r>
  </si>
  <si>
    <r>
      <t>el. pol. quro</t>
    </r>
    <r>
      <rPr>
        <sz val="9"/>
        <color theme="1"/>
        <rFont val="Times New Roman"/>
        <family val="1"/>
      </rPr>
      <t xml:space="preserve">  d</t>
    </r>
    <r>
      <rPr>
        <sz val="9"/>
        <color theme="1"/>
        <rFont val="AcadNusx"/>
      </rPr>
      <t xml:space="preserve">=75 </t>
    </r>
  </si>
  <si>
    <r>
      <t>el. pol. quro</t>
    </r>
    <r>
      <rPr>
        <sz val="9"/>
        <color theme="1"/>
        <rFont val="Times New Roman"/>
        <family val="1"/>
      </rPr>
      <t xml:space="preserve">  d</t>
    </r>
    <r>
      <rPr>
        <sz val="9"/>
        <color theme="1"/>
        <rFont val="AcadNusx"/>
      </rPr>
      <t>=40</t>
    </r>
  </si>
  <si>
    <t>el. polieTilenis samkapi   d=110X110</t>
  </si>
  <si>
    <t>el. polieTilenis samkapi   d=90X75</t>
  </si>
  <si>
    <t>el. polieTilenis samkapi   d=75X75</t>
  </si>
  <si>
    <t>el. polieTilenis samkapi   d=40X40</t>
  </si>
  <si>
    <t xml:space="preserve">el. polieTilenis unagira-sarini   </t>
  </si>
  <si>
    <t xml:space="preserve">       d-d1= 90X40</t>
  </si>
  <si>
    <t xml:space="preserve">             75X40</t>
  </si>
  <si>
    <t xml:space="preserve">c                                                     </t>
  </si>
  <si>
    <r>
      <t>el. pol. muxli   d=110    =90</t>
    </r>
    <r>
      <rPr>
        <vertAlign val="superscript"/>
        <sz val="9"/>
        <color theme="1"/>
        <rFont val="AcadNusx"/>
      </rPr>
      <t>0</t>
    </r>
    <r>
      <rPr>
        <sz val="9"/>
        <color theme="1"/>
        <rFont val="AcadNusx"/>
      </rPr>
      <t xml:space="preserve"> </t>
    </r>
  </si>
  <si>
    <t xml:space="preserve">                            =45 </t>
  </si>
  <si>
    <r>
      <t>el. pol. muxli  d=90  =90</t>
    </r>
    <r>
      <rPr>
        <vertAlign val="superscript"/>
        <sz val="9"/>
        <color theme="1"/>
        <rFont val="AcadNusx"/>
      </rPr>
      <t>0</t>
    </r>
    <r>
      <rPr>
        <sz val="9"/>
        <color theme="1"/>
        <rFont val="AcadNusx"/>
      </rPr>
      <t xml:space="preserve"> </t>
    </r>
  </si>
  <si>
    <r>
      <t xml:space="preserve">                         =45</t>
    </r>
    <r>
      <rPr>
        <vertAlign val="superscript"/>
        <sz val="9"/>
        <color theme="1"/>
        <rFont val="AcadNusx"/>
      </rPr>
      <t>0</t>
    </r>
    <r>
      <rPr>
        <sz val="9"/>
        <color theme="1"/>
        <rFont val="AcadNusx"/>
      </rPr>
      <t xml:space="preserve"> </t>
    </r>
  </si>
  <si>
    <r>
      <t>el. pol. muxli  d=75  =90</t>
    </r>
    <r>
      <rPr>
        <vertAlign val="superscript"/>
        <sz val="9"/>
        <color theme="1"/>
        <rFont val="AcadNusx"/>
      </rPr>
      <t>0</t>
    </r>
    <r>
      <rPr>
        <sz val="9"/>
        <color theme="1"/>
        <rFont val="AcadNusx"/>
      </rPr>
      <t xml:space="preserve"> </t>
    </r>
  </si>
  <si>
    <r>
      <t xml:space="preserve">                        =60</t>
    </r>
    <r>
      <rPr>
        <vertAlign val="superscript"/>
        <sz val="9"/>
        <color theme="1"/>
        <rFont val="AcadNusx"/>
      </rPr>
      <t>0</t>
    </r>
  </si>
  <si>
    <r>
      <t>el. pol. muxli  d=40  =90</t>
    </r>
    <r>
      <rPr>
        <vertAlign val="superscript"/>
        <sz val="9"/>
        <color theme="1"/>
        <rFont val="AcadNusx"/>
      </rPr>
      <t>0</t>
    </r>
  </si>
  <si>
    <t xml:space="preserve">polieTilenis gadamyvani                                             </t>
  </si>
  <si>
    <t xml:space="preserve">d=110X90                              </t>
  </si>
  <si>
    <t>“</t>
  </si>
  <si>
    <t xml:space="preserve">d=90X75                                </t>
  </si>
  <si>
    <t xml:space="preserve">pol. gadamyvani  foladze d=90X80                          </t>
  </si>
  <si>
    <t>p/f</t>
  </si>
  <si>
    <t>pol-is damxSobi  d=75</t>
  </si>
  <si>
    <t xml:space="preserve">                   d=40</t>
  </si>
  <si>
    <t>polieTilenis mimaniSnebeli lenta</t>
  </si>
  <si>
    <t>grZ/m</t>
  </si>
  <si>
    <t>---</t>
  </si>
  <si>
    <t>fol. swornakeriani el.SenaduRi. mili uizolaciod d=80 WaSi gamomrTveli onkanis dasayeneblad(89X3.5mm)</t>
  </si>
  <si>
    <t>f</t>
  </si>
  <si>
    <t>10407-76</t>
  </si>
  <si>
    <t>polieTilenis garcmis mili gzis gadakveTaze d=160(gaburRvis meTodiT)</t>
  </si>
  <si>
    <t>PE100SDR17</t>
  </si>
  <si>
    <t>polieTilenis garcmis mili gzis gadakveTaze d=140(gaburRvis meTodiT)</t>
  </si>
  <si>
    <t>polieTilenis garcmis mili gzis gadakveTaze d=75(gaburRvis meTodiT)</t>
  </si>
  <si>
    <t xml:space="preserve">foladis garcmis mili WisTvis d=150 </t>
  </si>
  <si>
    <t>arakondic.</t>
  </si>
  <si>
    <t>foladis burTulovani onkani d=80 WaSi</t>
  </si>
  <si>
    <t>PN10</t>
  </si>
  <si>
    <t>foladis miltuCi onkanisaTvis d=80</t>
  </si>
  <si>
    <t>-----</t>
  </si>
  <si>
    <t>E100PN10</t>
  </si>
  <si>
    <r>
      <t>seqtori-</t>
    </r>
    <r>
      <rPr>
        <b/>
        <sz val="16"/>
        <color theme="1"/>
        <rFont val="Calibri"/>
        <family val="2"/>
        <charset val="204"/>
        <scheme val="minor"/>
      </rPr>
      <t>C</t>
    </r>
    <r>
      <rPr>
        <b/>
        <sz val="16"/>
        <color theme="1"/>
        <rFont val="AcadNusx"/>
      </rPr>
      <t>2-is farglebSi gazsadenis saproeqto dokumentacia</t>
    </r>
  </si>
  <si>
    <t>s a m u S a o T a   m o c u l o b a</t>
  </si>
  <si>
    <t>#</t>
  </si>
  <si>
    <t>samuSaos dasaxeleba</t>
  </si>
  <si>
    <t>ganz</t>
  </si>
  <si>
    <t>raod</t>
  </si>
  <si>
    <t>gaangariSeba</t>
  </si>
  <si>
    <t>tranSeis amoTxra  V-VI kat. gruntSi xeliT ganStoebisTvis da miwisqveSa komunikaciebis gadakveTis adgilebze</t>
  </si>
  <si>
    <r>
      <t>m</t>
    </r>
    <r>
      <rPr>
        <vertAlign val="superscript"/>
        <sz val="9"/>
        <color theme="1"/>
        <rFont val="AcadNusx"/>
      </rPr>
      <t>3</t>
    </r>
  </si>
  <si>
    <t>300X1.0X0.5</t>
  </si>
  <si>
    <t>tranSeis amoTxra  V kat.  gruntSi meqanizmebiT pnevmaturi CaquCiT damsxvreviT gazsadenisTvis</t>
  </si>
  <si>
    <t>600X1.0X0.5</t>
  </si>
  <si>
    <t>tranSeis amoTxra  VI kat.  gruntSi meqanizmebiT pnevmaturi CaquCiT damsxvreviT gazsadenisTvis</t>
  </si>
  <si>
    <t>1010X1.0X0.5</t>
  </si>
  <si>
    <t>tranSeis Zirze mowyoba gazsadenisTvis qviSis safuZvlis  0.1m-is sisqiT (Semozidva 20km-dan)</t>
  </si>
  <si>
    <t>1910X0.1X0.5</t>
  </si>
  <si>
    <t>mza tranSeiSi polieTilenis milebis Calageba da misi gamocda</t>
  </si>
  <si>
    <t>D=110</t>
  </si>
  <si>
    <t>D=90</t>
  </si>
  <si>
    <t>D=75</t>
  </si>
  <si>
    <t>D=40</t>
  </si>
  <si>
    <t>tranSeis Sevseba xeliT milis zedapiridan 0.2m-is simaRlemde qviSiT,  qviSis zidvis manZilia -20km</t>
  </si>
  <si>
    <t>1910X0.2X0.5</t>
  </si>
  <si>
    <t>polieTilenis mimaniSnebeli lentis Cadeba tranSeaSi 0.2m simaRleze, misi zedapiridan</t>
  </si>
  <si>
    <t>------</t>
  </si>
  <si>
    <t>amoTxrili gruntis gatana 10km</t>
  </si>
  <si>
    <t>SeWra ars. s/w pol. gazsadenSi d=110X110</t>
  </si>
  <si>
    <t xml:space="preserve">                                  d=40X40  </t>
  </si>
  <si>
    <t>Riad gamavali gazsadenis montaJi da misi gamocda</t>
  </si>
  <si>
    <t>D=80</t>
  </si>
  <si>
    <t>rk/betonis (d=1m) Wis mowyoba burTulovani onkanisaTvis d=80 (kompleqtSi: Ziri, Tavsaxuri da rgoli)</t>
  </si>
  <si>
    <t>Riad gamavali gazsadenebis SeRebva zeTovani saRebaviT 2-jer (yviTeli xarisxiani saRebaviT)</t>
  </si>
  <si>
    <r>
      <t>m</t>
    </r>
    <r>
      <rPr>
        <vertAlign val="superscript"/>
        <sz val="9"/>
        <color theme="1"/>
        <rFont val="AcadNusx"/>
      </rPr>
      <t>2</t>
    </r>
  </si>
  <si>
    <t>0.4</t>
  </si>
  <si>
    <t>xreSis safaris aRdgena</t>
  </si>
  <si>
    <t>1910X0.5X0.2</t>
  </si>
  <si>
    <t>tranSeis Sevseba 0.7m-is simaRle balastiT,  misi TandaTanobiT datkepniT, balastis zidvis manZilia -20km</t>
  </si>
  <si>
    <t>1910X0.5X0.5</t>
  </si>
  <si>
    <t>garcmis milis normaluri izolacia da boloebis amoqolva bitumiT (polieTileni)</t>
  </si>
  <si>
    <t>c/grZ.m</t>
  </si>
  <si>
    <t>3./21</t>
  </si>
  <si>
    <t>3./23</t>
  </si>
  <si>
    <t>12./96</t>
  </si>
  <si>
    <t>D=160</t>
  </si>
  <si>
    <t>D=140</t>
  </si>
  <si>
    <t>foladis burTulovani onkani WaSi</t>
  </si>
  <si>
    <t xml:space="preserve">D=80 </t>
  </si>
  <si>
    <t xml:space="preserve">               </t>
  </si>
  <si>
    <t xml:space="preserve">               Seadgina                              l. lomiZe</t>
  </si>
  <si>
    <t xml:space="preserve">Seadgina </t>
  </si>
  <si>
    <t>l. lomiZe</t>
  </si>
  <si>
    <t xml:space="preserve">samuSaos dasaxeleba </t>
  </si>
  <si>
    <t>ganz. erT.</t>
  </si>
  <si>
    <t>norma      er-ze</t>
  </si>
  <si>
    <t>raode-noba</t>
  </si>
  <si>
    <t>masalebi</t>
  </si>
  <si>
    <t xml:space="preserve">   xelfasi (l)</t>
  </si>
  <si>
    <t>manq.meq-zmebi (l)</t>
  </si>
  <si>
    <t xml:space="preserve">   jami</t>
  </si>
  <si>
    <t>erT.fasi</t>
  </si>
  <si>
    <t>jami</t>
  </si>
  <si>
    <t xml:space="preserve">  jami</t>
  </si>
  <si>
    <t>(lari)</t>
  </si>
  <si>
    <r>
      <t>m</t>
    </r>
    <r>
      <rPr>
        <b/>
        <vertAlign val="superscript"/>
        <sz val="12"/>
        <rFont val="AcadNusx"/>
      </rPr>
      <t>3</t>
    </r>
  </si>
  <si>
    <t>Sromis danaxarji</t>
  </si>
  <si>
    <t>kac/sT</t>
  </si>
  <si>
    <r>
      <t>eqskavatori pnevmoTvlian svlaze 0.5 m</t>
    </r>
    <r>
      <rPr>
        <vertAlign val="superscript"/>
        <sz val="10"/>
        <rFont val="AcadNusx"/>
      </rPr>
      <t>3</t>
    </r>
  </si>
  <si>
    <t>man/sT</t>
  </si>
  <si>
    <r>
      <t>m</t>
    </r>
    <r>
      <rPr>
        <vertAlign val="superscript"/>
        <sz val="12"/>
        <rFont val="AcadNusx"/>
      </rPr>
      <t>3</t>
    </r>
  </si>
  <si>
    <t>grZ.m.</t>
  </si>
  <si>
    <t>horizontaluri burRvis danadgari</t>
  </si>
  <si>
    <t>sxva manqanebi</t>
  </si>
  <si>
    <t>lari</t>
  </si>
  <si>
    <r>
      <t>m</t>
    </r>
    <r>
      <rPr>
        <vertAlign val="superscript"/>
        <sz val="10"/>
        <rFont val="AcadNusx"/>
      </rPr>
      <t>3</t>
    </r>
  </si>
  <si>
    <t>მ3</t>
  </si>
  <si>
    <t>sxva masalebi</t>
  </si>
  <si>
    <t>m</t>
  </si>
  <si>
    <t>t</t>
  </si>
  <si>
    <t>proeqt</t>
  </si>
  <si>
    <t>sxva masala</t>
  </si>
  <si>
    <t>sasignalo lenti</t>
  </si>
  <si>
    <t>rk/betonis Wis Ziri (1,20X1,20 m)</t>
  </si>
  <si>
    <t>wyali</t>
  </si>
  <si>
    <t>qviSa</t>
  </si>
  <si>
    <r>
      <t>m</t>
    </r>
    <r>
      <rPr>
        <b/>
        <vertAlign val="superscript"/>
        <sz val="10"/>
        <rFont val="AcadNusx"/>
      </rPr>
      <t>3</t>
    </r>
  </si>
  <si>
    <t>muSaoba nayarSi</t>
  </si>
  <si>
    <t>buldozeri 79 kvt (108 cx.Z.)</t>
  </si>
  <si>
    <t>RorRi</t>
  </si>
  <si>
    <t xml:space="preserve">masalis transporti </t>
  </si>
  <si>
    <t xml:space="preserve">zednadebi xarjebi </t>
  </si>
  <si>
    <t xml:space="preserve">gegmiuri dagroveba </t>
  </si>
  <si>
    <t>gauTvaliswinebeli xarji</t>
  </si>
  <si>
    <t>dRg</t>
  </si>
  <si>
    <t>safuZveli</t>
  </si>
  <si>
    <t>1-84-3.</t>
  </si>
  <si>
    <t>1-80-4.</t>
  </si>
  <si>
    <t xml:space="preserve">kompresori </t>
  </si>
  <si>
    <t>sangrevi CaquCi moZrav kompresorze</t>
  </si>
  <si>
    <t>srf 12-305</t>
  </si>
  <si>
    <t xml:space="preserve"> V kat.  Ggruntis damuSaveba  pnevmaturi CaquCiT damsxvreviT </t>
  </si>
  <si>
    <t>tranSeis amoTxra   meqanizmebiT pnevmaturi CaquCiT damsxvrevis Semdeg</t>
  </si>
  <si>
    <t>m3</t>
  </si>
  <si>
    <t>1-22-16.</t>
  </si>
  <si>
    <t>sxva manqana</t>
  </si>
  <si>
    <t>srf 12-105</t>
  </si>
  <si>
    <t>srf 3.1-249</t>
  </si>
  <si>
    <t>srf 12-98</t>
  </si>
  <si>
    <t>1-84-4.</t>
  </si>
  <si>
    <t>1-22-17.</t>
  </si>
  <si>
    <t xml:space="preserve"> შრომის დანახარჯი</t>
  </si>
  <si>
    <t>კაც/სთ</t>
  </si>
  <si>
    <t>გრძ/მ</t>
  </si>
  <si>
    <t>სხვა მანქანა</t>
  </si>
  <si>
    <t>ლარი</t>
  </si>
  <si>
    <t>სხვა მასალა</t>
  </si>
  <si>
    <t xml:space="preserve"> Ø-110 მმ პოლიეთილენის მილი</t>
  </si>
  <si>
    <t xml:space="preserve"> Ø-90 მმ პოლიეთილენის მილი</t>
  </si>
  <si>
    <t xml:space="preserve"> Ø-40 მმ პოლიეთილენის მილი</t>
  </si>
  <si>
    <t>შესადუღებელი დანადგარი დიზელზე</t>
  </si>
  <si>
    <t>კგ</t>
  </si>
  <si>
    <t>ფოლადის მილი  დ=80მმ</t>
  </si>
  <si>
    <t>მ2</t>
  </si>
  <si>
    <t xml:space="preserve">საავტომობილო ამწე 6.3ტ </t>
  </si>
  <si>
    <t>მოძრავი კომპრესორი 7ატმ 5 მ3/წთ</t>
  </si>
  <si>
    <t>ც</t>
  </si>
  <si>
    <t>ზეთოვანი საღებავი</t>
  </si>
  <si>
    <t>ოლიფა</t>
  </si>
  <si>
    <t>კომპლ</t>
  </si>
  <si>
    <t>ფოლადის ბურთულოვანი ონკანი Ø80</t>
  </si>
  <si>
    <t xml:space="preserve"> ბიტუმი</t>
  </si>
  <si>
    <t xml:space="preserve">ძენძი </t>
  </si>
  <si>
    <t>ГЭСН 24-02-122-02</t>
  </si>
  <si>
    <t xml:space="preserve"> 23-1-1 .</t>
  </si>
  <si>
    <t>srf 3.1-245</t>
  </si>
  <si>
    <t>gr.m</t>
  </si>
  <si>
    <t xml:space="preserve"> 22-8-3.</t>
  </si>
  <si>
    <t>srf . 2.6.-116</t>
  </si>
  <si>
    <t xml:space="preserve"> VI  kat.  Ggruntis damuSaveba  pnevmaturi CaquCiT damsxvreviT </t>
  </si>
  <si>
    <r>
      <t>mza TxrilSi polieTilenis milebis Calageba d=110</t>
    </r>
    <r>
      <rPr>
        <b/>
        <sz val="9"/>
        <rFont val="Arial"/>
        <family val="2"/>
        <charset val="204"/>
      </rPr>
      <t xml:space="preserve"> PE100SDR11</t>
    </r>
  </si>
  <si>
    <r>
      <t>mza TxrilSi polieTilenis milebis Calageba d=90</t>
    </r>
    <r>
      <rPr>
        <b/>
        <sz val="9"/>
        <rFont val="Arial"/>
        <family val="2"/>
        <charset val="204"/>
      </rPr>
      <t xml:space="preserve">  PE100SDR11</t>
    </r>
  </si>
  <si>
    <t>srf . 2.6.-114</t>
  </si>
  <si>
    <t>srf . 2.6.-115</t>
  </si>
  <si>
    <r>
      <t>mza TxrilSi polieTilenis milebis Calageba d=75</t>
    </r>
    <r>
      <rPr>
        <b/>
        <sz val="9"/>
        <rFont val="Arial"/>
        <family val="2"/>
        <charset val="204"/>
      </rPr>
      <t xml:space="preserve">  PE100SDR11</t>
    </r>
  </si>
  <si>
    <t xml:space="preserve"> Ø-75 მმ პოლიეთილენის მილი</t>
  </si>
  <si>
    <t xml:space="preserve"> 22-8-2.</t>
  </si>
  <si>
    <t xml:space="preserve"> 22-8-1.</t>
  </si>
  <si>
    <r>
      <t>mza TxrilSi polieTilenis milebis Calageba d=40</t>
    </r>
    <r>
      <rPr>
        <b/>
        <sz val="9"/>
        <rFont val="Arial"/>
        <family val="2"/>
        <charset val="204"/>
      </rPr>
      <t xml:space="preserve">  PE100SDR11</t>
    </r>
  </si>
  <si>
    <t>srf . 2.6.-111</t>
  </si>
  <si>
    <t>sabazro</t>
  </si>
  <si>
    <t>srf 12-118</t>
  </si>
  <si>
    <t>1-25-3</t>
  </si>
  <si>
    <r>
      <t>el. pol. quro</t>
    </r>
    <r>
      <rPr>
        <b/>
        <sz val="9"/>
        <color theme="1"/>
        <rFont val="Times New Roman"/>
        <family val="1"/>
      </rPr>
      <t xml:space="preserve">  d</t>
    </r>
    <r>
      <rPr>
        <b/>
        <sz val="9"/>
        <color theme="1"/>
        <rFont val="AcadNusx"/>
      </rPr>
      <t>=110</t>
    </r>
  </si>
  <si>
    <r>
      <t>el. pol. quro</t>
    </r>
    <r>
      <rPr>
        <b/>
        <sz val="9"/>
        <color theme="1"/>
        <rFont val="Times New Roman"/>
        <family val="1"/>
      </rPr>
      <t xml:space="preserve">  d</t>
    </r>
    <r>
      <rPr>
        <b/>
        <sz val="9"/>
        <color theme="1"/>
        <rFont val="AcadNusx"/>
      </rPr>
      <t>=90</t>
    </r>
  </si>
  <si>
    <r>
      <t>el. pol. quro</t>
    </r>
    <r>
      <rPr>
        <b/>
        <sz val="9"/>
        <color theme="1"/>
        <rFont val="Times New Roman"/>
        <family val="1"/>
      </rPr>
      <t xml:space="preserve">  d</t>
    </r>
    <r>
      <rPr>
        <b/>
        <sz val="9"/>
        <color theme="1"/>
        <rFont val="AcadNusx"/>
      </rPr>
      <t xml:space="preserve">=75 </t>
    </r>
  </si>
  <si>
    <r>
      <t>el. pol. quro</t>
    </r>
    <r>
      <rPr>
        <b/>
        <sz val="9"/>
        <color theme="1"/>
        <rFont val="Times New Roman"/>
        <family val="1"/>
      </rPr>
      <t xml:space="preserve">  d</t>
    </r>
    <r>
      <rPr>
        <b/>
        <sz val="9"/>
        <color theme="1"/>
        <rFont val="AcadNusx"/>
      </rPr>
      <t>=40</t>
    </r>
  </si>
  <si>
    <r>
      <t>el. pol. muxli   d=110    =90</t>
    </r>
    <r>
      <rPr>
        <b/>
        <vertAlign val="superscript"/>
        <sz val="9"/>
        <color theme="1"/>
        <rFont val="AcadNusx"/>
      </rPr>
      <t>0</t>
    </r>
    <r>
      <rPr>
        <b/>
        <sz val="9"/>
        <color theme="1"/>
        <rFont val="AcadNusx"/>
      </rPr>
      <t xml:space="preserve"> </t>
    </r>
  </si>
  <si>
    <r>
      <t>el. pol. muxli  d=90  =90</t>
    </r>
    <r>
      <rPr>
        <b/>
        <vertAlign val="superscript"/>
        <sz val="9"/>
        <color theme="1"/>
        <rFont val="AcadNusx"/>
      </rPr>
      <t>0</t>
    </r>
    <r>
      <rPr>
        <b/>
        <sz val="9"/>
        <color theme="1"/>
        <rFont val="AcadNusx"/>
      </rPr>
      <t xml:space="preserve"> </t>
    </r>
  </si>
  <si>
    <r>
      <t>el. pol. muxli  d=75  =90</t>
    </r>
    <r>
      <rPr>
        <b/>
        <vertAlign val="superscript"/>
        <sz val="9"/>
        <color theme="1"/>
        <rFont val="AcadNusx"/>
      </rPr>
      <t>0</t>
    </r>
    <r>
      <rPr>
        <b/>
        <sz val="9"/>
        <color theme="1"/>
        <rFont val="AcadNusx"/>
      </rPr>
      <t xml:space="preserve"> </t>
    </r>
  </si>
  <si>
    <r>
      <t>el. pol. muxli  d=40  =90</t>
    </r>
    <r>
      <rPr>
        <b/>
        <vertAlign val="superscript"/>
        <sz val="9"/>
        <color theme="1"/>
        <rFont val="AcadNusx"/>
      </rPr>
      <t>0</t>
    </r>
  </si>
  <si>
    <t xml:space="preserve">tranSeis Sevseba xeliT milis zedapiridan 0.2m-is simaRlemde qviSiT,  </t>
  </si>
  <si>
    <t>qviSis zidva 20 km manZilidan</t>
  </si>
  <si>
    <t>srf 13.2-20</t>
  </si>
  <si>
    <t>1-81-4.gam</t>
  </si>
  <si>
    <t>zedmeti gruntis transportireba saSualod 10 km-mde</t>
  </si>
  <si>
    <t>srf 3.1-260</t>
  </si>
  <si>
    <t>balasti</t>
  </si>
  <si>
    <t>balastis zidva 20 km manZilidan</t>
  </si>
  <si>
    <t xml:space="preserve">tranSeis Sevseba 0.7m-is simaRle balastiT,  misi TandaTanobiT datkepniT, </t>
  </si>
  <si>
    <t>ГЭСН 34-02-019-01 გამ</t>
  </si>
  <si>
    <t>amwe saavtomobilo svlaze 10t</t>
  </si>
  <si>
    <t>polieTilenis milebis SesaduRebeli danadgari</t>
  </si>
  <si>
    <t>mosarwyav mosarecxi manqna 6000lt</t>
  </si>
  <si>
    <t>Zariani avtomobili</t>
  </si>
  <si>
    <t>Tixa bentoinitis</t>
  </si>
  <si>
    <t>polieTilenis mili d=160mm</t>
  </si>
  <si>
    <t>srf 3.1-241</t>
  </si>
  <si>
    <t>srf 3.1-235</t>
  </si>
  <si>
    <t>srf 2.6-119</t>
  </si>
  <si>
    <t>srf 12-36</t>
  </si>
  <si>
    <t>samx 081600</t>
  </si>
  <si>
    <t>srf 12-201</t>
  </si>
  <si>
    <t>samx170202</t>
  </si>
  <si>
    <t>srf 12-286</t>
  </si>
  <si>
    <t>polieTilenis mili d=140mm</t>
  </si>
  <si>
    <t>srf 2.6-118/</t>
  </si>
  <si>
    <t>polieTilenis mili d=75mm</t>
  </si>
  <si>
    <t>srf 2.6-114</t>
  </si>
  <si>
    <t>daerT</t>
  </si>
  <si>
    <t>SeWra ars. s/w pol. gazsadenSi d=40X40</t>
  </si>
  <si>
    <r>
      <t>Riad gamavali gazsadenis montaJi</t>
    </r>
    <r>
      <rPr>
        <b/>
        <sz val="9"/>
        <rFont val="Arial"/>
        <family val="2"/>
        <charset val="204"/>
      </rPr>
      <t xml:space="preserve"> D=8</t>
    </r>
    <r>
      <rPr>
        <b/>
        <sz val="9"/>
        <rFont val="AcadNusx"/>
      </rPr>
      <t>0</t>
    </r>
  </si>
  <si>
    <t>Riad gamavali gazsadenis gamocda</t>
  </si>
  <si>
    <t>სრფ  2.1-34</t>
  </si>
  <si>
    <t>სრფ12-35</t>
  </si>
  <si>
    <t>სრფ12-93</t>
  </si>
  <si>
    <t>სრფ12-99</t>
  </si>
  <si>
    <t>24-4-3.;</t>
  </si>
  <si>
    <t xml:space="preserve"> 15-164-7.</t>
  </si>
  <si>
    <t>სრფ 3.2-35</t>
  </si>
  <si>
    <t>სრფ 4.2-16</t>
  </si>
  <si>
    <t>rk/b Wis rgoli d=1000mm h=1000 mm</t>
  </si>
  <si>
    <t>srf 3.1-118</t>
  </si>
  <si>
    <t>betonis saxuravi fila, Tujis xufiT</t>
  </si>
  <si>
    <t>srf 3.1-124</t>
  </si>
  <si>
    <t>srf 3.1-156</t>
  </si>
  <si>
    <t>srf 3.1-359</t>
  </si>
  <si>
    <t>betoni m100</t>
  </si>
  <si>
    <t>ფოლადის  მილიდ=80მმ</t>
  </si>
  <si>
    <t>fasonuri nawilebis montaJi</t>
  </si>
  <si>
    <t xml:space="preserve"> 22-23-1.</t>
  </si>
  <si>
    <t>normatiuli resursi</t>
  </si>
  <si>
    <t xml:space="preserve"> 22-23-2.</t>
  </si>
  <si>
    <t xml:space="preserve">el. polieTilenis unagira-sarini        d-d1= 90X40 </t>
  </si>
  <si>
    <t>el. polieTilenis unagira-sarini        d-d1=  75X40</t>
  </si>
  <si>
    <r>
      <t>el. pol. muxli   d=110    =45</t>
    </r>
    <r>
      <rPr>
        <b/>
        <vertAlign val="superscript"/>
        <sz val="9"/>
        <color theme="1"/>
        <rFont val="AcadNusx"/>
      </rPr>
      <t>0</t>
    </r>
  </si>
  <si>
    <r>
      <t>el. pol. muxli   d=90    =45</t>
    </r>
    <r>
      <rPr>
        <b/>
        <vertAlign val="superscript"/>
        <sz val="9"/>
        <color theme="1"/>
        <rFont val="AcadNusx"/>
      </rPr>
      <t>0</t>
    </r>
  </si>
  <si>
    <r>
      <t>el. pol. muxli   d=75   =60</t>
    </r>
    <r>
      <rPr>
        <b/>
        <vertAlign val="superscript"/>
        <sz val="9"/>
        <color theme="1"/>
        <rFont val="AcadNusx"/>
      </rPr>
      <t>0</t>
    </r>
  </si>
  <si>
    <t xml:space="preserve">polieTilenis gadamyvani    d=90X75                                            </t>
  </si>
  <si>
    <t xml:space="preserve">polieTilenis gadamyvani        d=110X90                                         </t>
  </si>
  <si>
    <t>pol-is damxSobi  d=40</t>
  </si>
  <si>
    <t xml:space="preserve"> 22-5- 3,</t>
  </si>
  <si>
    <t xml:space="preserve"> 22-4-3.</t>
  </si>
  <si>
    <t>ფოლადის  მილიდ=150მმ</t>
  </si>
  <si>
    <t>სრფ. 2.1-54</t>
  </si>
  <si>
    <t xml:space="preserve"> 22-25-2.</t>
  </si>
  <si>
    <t>foladis burTulovani onkani d=80მმ WaSi</t>
  </si>
  <si>
    <t>სრფ5.1-95</t>
  </si>
  <si>
    <t xml:space="preserve"> 22-29-2.</t>
  </si>
  <si>
    <r>
      <t>foladis მილტუჩის მოწყობა</t>
    </r>
    <r>
      <rPr>
        <b/>
        <sz val="9"/>
        <rFont val="Arial"/>
        <family val="2"/>
        <charset val="204"/>
      </rPr>
      <t xml:space="preserve"> Ø80</t>
    </r>
  </si>
  <si>
    <t>foladis miltuCi</t>
  </si>
  <si>
    <r>
      <t xml:space="preserve">   22-37-1</t>
    </r>
    <r>
      <rPr>
        <b/>
        <sz val="9"/>
        <rFont val="AcadNusx"/>
      </rPr>
      <t>gam</t>
    </r>
  </si>
  <si>
    <t>სრფ.3.1-538</t>
  </si>
  <si>
    <t>27-7-2.</t>
  </si>
  <si>
    <t>avtogreideri 79kvt</t>
  </si>
  <si>
    <t>mnq/sT</t>
  </si>
  <si>
    <t>satkepni sagzao 18t pnevmosvlaze</t>
  </si>
  <si>
    <t>qviSa-xreSi</t>
  </si>
  <si>
    <t>srf 3.1-247</t>
  </si>
  <si>
    <t>sf 12-201</t>
  </si>
  <si>
    <t>sf 12-175</t>
  </si>
  <si>
    <t>sf 12-194</t>
  </si>
  <si>
    <t xml:space="preserve"> polieTilenis milis gaTreva garcmis milSi</t>
  </si>
  <si>
    <t>22-36-1.</t>
  </si>
  <si>
    <t>გაზის ქსელის რესურსული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</si>
</sst>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_(* #,##0.00_);_(* \(#,##0.00\);_(* &quot;-&quot;??_);_(@_)"/>
    <numFmt numFmtId="166" formatCode="0.000"/>
    <numFmt numFmtId="167" formatCode="0.0"/>
  </numFmts>
  <fonts count="67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6"/>
      <color theme="1"/>
      <name val="Calibri"/>
      <family val="2"/>
      <charset val="204"/>
    </font>
    <font>
      <b/>
      <sz val="16"/>
      <color theme="1"/>
      <name val="AcadNusx"/>
    </font>
    <font>
      <sz val="16"/>
      <color theme="1"/>
      <name val="AcadNusx"/>
    </font>
    <font>
      <sz val="12"/>
      <color theme="1"/>
      <name val="Sylfaen"/>
      <family val="1"/>
      <charset val="204"/>
    </font>
    <font>
      <sz val="12"/>
      <color theme="1"/>
      <name val="AcadNusx"/>
    </font>
    <font>
      <sz val="10"/>
      <color theme="1"/>
      <name val="AcadNusx"/>
    </font>
    <font>
      <sz val="9"/>
      <color theme="1"/>
      <name val="Sylfaen"/>
      <family val="1"/>
      <charset val="204"/>
    </font>
    <font>
      <sz val="9"/>
      <color theme="1"/>
      <name val="AcadNusx"/>
    </font>
    <font>
      <sz val="9"/>
      <color theme="1"/>
      <name val="Times New Roman"/>
      <family val="1"/>
    </font>
    <font>
      <vertAlign val="superscript"/>
      <sz val="9"/>
      <color theme="1"/>
      <name val="AcadNusx"/>
    </font>
    <font>
      <b/>
      <sz val="16"/>
      <color theme="1"/>
      <name val="Calibri Light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AcadNusx"/>
    </font>
    <font>
      <sz val="10"/>
      <name val="Arial"/>
      <family val="2"/>
      <charset val="204"/>
    </font>
    <font>
      <b/>
      <sz val="12"/>
      <name val="AcadNusx"/>
    </font>
    <font>
      <sz val="10"/>
      <name val="AcadNusx"/>
    </font>
    <font>
      <b/>
      <sz val="11"/>
      <name val="AcadNusx"/>
    </font>
    <font>
      <sz val="11"/>
      <name val="AcadNusx"/>
    </font>
    <font>
      <sz val="9"/>
      <name val="AcadNusx"/>
    </font>
    <font>
      <b/>
      <sz val="10"/>
      <name val="AcadNusx"/>
    </font>
    <font>
      <b/>
      <vertAlign val="superscript"/>
      <sz val="12"/>
      <name val="AcadNusx"/>
    </font>
    <font>
      <sz val="10"/>
      <color rgb="FFFF0000"/>
      <name val="AcadNusx"/>
    </font>
    <font>
      <vertAlign val="superscript"/>
      <sz val="10"/>
      <name val="AcadNusx"/>
    </font>
    <font>
      <vertAlign val="superscript"/>
      <sz val="12"/>
      <name val="AcadNusx"/>
    </font>
    <font>
      <sz val="10"/>
      <name val="Arial"/>
      <family val="2"/>
    </font>
    <font>
      <b/>
      <vertAlign val="superscript"/>
      <sz val="10"/>
      <name val="AcadNusx"/>
    </font>
    <font>
      <b/>
      <sz val="9"/>
      <name val="AcadNusx"/>
    </font>
    <font>
      <b/>
      <sz val="8"/>
      <name val="AcadNusx"/>
    </font>
    <font>
      <b/>
      <sz val="12"/>
      <name val="Arial"/>
      <family val="2"/>
      <charset val="204"/>
    </font>
    <font>
      <b/>
      <sz val="11"/>
      <name val="AcadMtavr"/>
    </font>
    <font>
      <sz val="9"/>
      <color rgb="FFFF0000"/>
      <name val="Calibri"/>
      <family val="2"/>
      <charset val="204"/>
      <scheme val="minor"/>
    </font>
    <font>
      <b/>
      <sz val="10"/>
      <name val="Sylfaen"/>
      <family val="1"/>
    </font>
    <font>
      <b/>
      <sz val="9"/>
      <name val="Sylfaen"/>
      <family val="1"/>
    </font>
    <font>
      <sz val="9"/>
      <name val="Sylfaen"/>
      <family val="1"/>
    </font>
    <font>
      <b/>
      <sz val="9"/>
      <name val="Cambria"/>
      <family val="1"/>
    </font>
    <font>
      <b/>
      <sz val="9"/>
      <name val="Sylfaen"/>
      <family val="1"/>
      <charset val="204"/>
    </font>
    <font>
      <sz val="9"/>
      <name val="Cambria"/>
      <family val="1"/>
    </font>
    <font>
      <sz val="9"/>
      <name val="DejaVu Sans"/>
      <family val="2"/>
    </font>
    <font>
      <sz val="10"/>
      <name val="Cambria"/>
      <family val="1"/>
    </font>
    <font>
      <sz val="9"/>
      <name val="Sylfaen"/>
      <family val="1"/>
      <charset val="204"/>
    </font>
    <font>
      <b/>
      <sz val="10"/>
      <name val="Cambria"/>
      <family val="1"/>
    </font>
    <font>
      <b/>
      <sz val="9"/>
      <name val="Cambria"/>
      <family val="1"/>
      <charset val="204"/>
    </font>
    <font>
      <b/>
      <sz val="10"/>
      <name val="Sylfaen"/>
      <family val="1"/>
      <charset val="204"/>
    </font>
    <font>
      <b/>
      <sz val="9"/>
      <name val="DejaVu Sans"/>
      <family val="2"/>
    </font>
    <font>
      <b/>
      <sz val="9"/>
      <name val="Times New Roman"/>
      <family val="1"/>
      <charset val="204"/>
    </font>
    <font>
      <sz val="9"/>
      <color rgb="FFFF0000"/>
      <name val="AcadNusx"/>
    </font>
    <font>
      <b/>
      <sz val="9"/>
      <name val="Arial"/>
      <family val="2"/>
      <charset val="204"/>
    </font>
    <font>
      <b/>
      <sz val="9"/>
      <color theme="1"/>
      <name val="AcadNusx"/>
    </font>
    <font>
      <b/>
      <sz val="9"/>
      <color theme="1"/>
      <name val="Times New Roman"/>
      <family val="1"/>
    </font>
    <font>
      <b/>
      <sz val="9"/>
      <color theme="1"/>
      <name val="Sylfaen"/>
      <family val="1"/>
      <charset val="204"/>
    </font>
    <font>
      <b/>
      <sz val="10"/>
      <color theme="1"/>
      <name val="AcadNusx"/>
    </font>
    <font>
      <b/>
      <vertAlign val="superscript"/>
      <sz val="9"/>
      <color theme="1"/>
      <name val="AcadNusx"/>
    </font>
    <font>
      <sz val="9"/>
      <color rgb="FFFF0000"/>
      <name val="Sylfaen"/>
      <family val="1"/>
      <charset val="204"/>
    </font>
    <font>
      <sz val="9"/>
      <color rgb="FFFF0000"/>
      <name val="Times New Roman"/>
      <family val="1"/>
    </font>
    <font>
      <b/>
      <sz val="10"/>
      <name val="Arial"/>
      <family val="2"/>
      <charset val="204"/>
    </font>
    <font>
      <sz val="9"/>
      <name val="Cambria"/>
      <family val="1"/>
      <charset val="204"/>
    </font>
    <font>
      <b/>
      <sz val="12"/>
      <color theme="1"/>
      <name val="AcadNusx"/>
    </font>
    <font>
      <b/>
      <sz val="11"/>
      <color theme="1"/>
      <name val="AcadNusx"/>
    </font>
    <font>
      <b/>
      <sz val="8"/>
      <color theme="1"/>
      <name val="AcadNusx"/>
    </font>
    <font>
      <b/>
      <sz val="9"/>
      <color theme="1"/>
      <name val="Sylfaen"/>
      <family val="1"/>
      <charset val="1"/>
    </font>
    <font>
      <b/>
      <sz val="9"/>
      <color theme="1"/>
      <name val="Times New Roman"/>
      <family val="1"/>
      <charset val="1"/>
    </font>
    <font>
      <b/>
      <sz val="10"/>
      <color theme="1"/>
      <name val="Cambria"/>
      <family val="1"/>
      <charset val="1"/>
    </font>
    <font>
      <sz val="10"/>
      <color theme="1"/>
      <name val="Cambria"/>
      <family val="1"/>
      <charset val="1"/>
    </font>
    <font>
      <sz val="12"/>
      <name val="AcadNusx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</cellStyleXfs>
  <cellXfs count="289">
    <xf numFmtId="0" fontId="0" fillId="0" borderId="0" xfId="0"/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7" fontId="10" fillId="0" borderId="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9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9" fillId="0" borderId="3" xfId="0" applyFont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15" fillId="0" borderId="0" xfId="0" applyFont="1"/>
    <xf numFmtId="0" fontId="9" fillId="0" borderId="22" xfId="0" applyFont="1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1" applyFont="1" applyFill="1" applyBorder="1" applyAlignment="1">
      <alignment horizontal="center" vertical="center" wrapText="1" shrinkToFit="1"/>
    </xf>
    <xf numFmtId="2" fontId="19" fillId="0" borderId="0" xfId="1" applyNumberFormat="1" applyFont="1" applyFill="1" applyBorder="1" applyAlignment="1">
      <alignment horizontal="center" vertical="center" shrinkToFi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24" xfId="0" applyFont="1" applyBorder="1"/>
    <xf numFmtId="2" fontId="18" fillId="0" borderId="24" xfId="0" applyNumberFormat="1" applyFont="1" applyBorder="1"/>
    <xf numFmtId="0" fontId="24" fillId="0" borderId="0" xfId="0" applyFont="1"/>
    <xf numFmtId="0" fontId="18" fillId="0" borderId="24" xfId="0" applyFont="1" applyFill="1" applyBorder="1" applyAlignment="1">
      <alignment horizontal="center" vertical="center"/>
    </xf>
    <xf numFmtId="164" fontId="18" fillId="0" borderId="24" xfId="0" applyNumberFormat="1" applyFont="1" applyFill="1" applyBorder="1" applyAlignment="1">
      <alignment horizontal="center" vertical="center" wrapText="1"/>
    </xf>
    <xf numFmtId="2" fontId="18" fillId="0" borderId="24" xfId="0" applyNumberFormat="1" applyFont="1" applyFill="1" applyBorder="1" applyAlignment="1">
      <alignment horizontal="center" vertical="center" wrapText="1"/>
    </xf>
    <xf numFmtId="2" fontId="18" fillId="0" borderId="24" xfId="0" applyNumberFormat="1" applyFont="1" applyBorder="1" applyAlignment="1">
      <alignment horizontal="center" vertical="center"/>
    </xf>
    <xf numFmtId="0" fontId="18" fillId="0" borderId="24" xfId="2" applyFont="1" applyFill="1" applyBorder="1" applyAlignment="1">
      <alignment horizontal="center" vertical="center"/>
    </xf>
    <xf numFmtId="165" fontId="18" fillId="0" borderId="24" xfId="0" applyNumberFormat="1" applyFont="1" applyBorder="1"/>
    <xf numFmtId="2" fontId="18" fillId="0" borderId="24" xfId="0" applyNumberFormat="1" applyFont="1" applyBorder="1" applyAlignment="1">
      <alignment horizontal="center"/>
    </xf>
    <xf numFmtId="166" fontId="18" fillId="0" borderId="24" xfId="0" applyNumberFormat="1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/>
    </xf>
    <xf numFmtId="2" fontId="24" fillId="0" borderId="0" xfId="0" applyNumberFormat="1" applyFont="1"/>
    <xf numFmtId="0" fontId="22" fillId="0" borderId="24" xfId="3" applyFont="1" applyFill="1" applyBorder="1" applyAlignment="1">
      <alignment horizontal="center" vertical="center"/>
    </xf>
    <xf numFmtId="0" fontId="30" fillId="0" borderId="24" xfId="3" applyFont="1" applyFill="1" applyBorder="1" applyAlignment="1">
      <alignment horizontal="center" vertical="center"/>
    </xf>
    <xf numFmtId="0" fontId="22" fillId="4" borderId="24" xfId="1" applyFont="1" applyFill="1" applyBorder="1" applyAlignment="1">
      <alignment horizontal="center" vertical="center"/>
    </xf>
    <xf numFmtId="0" fontId="22" fillId="4" borderId="24" xfId="0" applyFont="1" applyFill="1" applyBorder="1" applyAlignment="1">
      <alignment horizontal="center" vertical="center" wrapText="1"/>
    </xf>
    <xf numFmtId="0" fontId="22" fillId="4" borderId="24" xfId="0" applyNumberFormat="1" applyFont="1" applyFill="1" applyBorder="1" applyAlignment="1">
      <alignment horizontal="center" vertical="center" wrapText="1"/>
    </xf>
    <xf numFmtId="2" fontId="22" fillId="4" borderId="24" xfId="0" applyNumberFormat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horizontal="center" vertical="center"/>
    </xf>
    <xf numFmtId="9" fontId="18" fillId="0" borderId="24" xfId="0" applyNumberFormat="1" applyFont="1" applyFill="1" applyBorder="1" applyAlignment="1">
      <alignment horizontal="center" vertical="center" wrapText="1"/>
    </xf>
    <xf numFmtId="0" fontId="22" fillId="0" borderId="24" xfId="1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vertical="center"/>
    </xf>
    <xf numFmtId="9" fontId="18" fillId="0" borderId="24" xfId="0" applyNumberFormat="1" applyFont="1" applyFill="1" applyBorder="1" applyAlignment="1">
      <alignment horizontal="center" vertical="center"/>
    </xf>
    <xf numFmtId="0" fontId="18" fillId="4" borderId="24" xfId="0" applyFont="1" applyFill="1" applyBorder="1"/>
    <xf numFmtId="0" fontId="18" fillId="0" borderId="0" xfId="0" applyFont="1" applyAlignment="1">
      <alignment vertical="center"/>
    </xf>
    <xf numFmtId="2" fontId="18" fillId="0" borderId="0" xfId="0" applyNumberFormat="1" applyFont="1"/>
    <xf numFmtId="2" fontId="18" fillId="0" borderId="0" xfId="0" applyNumberFormat="1" applyFont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/>
    <xf numFmtId="0" fontId="22" fillId="4" borderId="24" xfId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horizontal="center" vertical="center" wrapText="1"/>
    </xf>
    <xf numFmtId="0" fontId="22" fillId="0" borderId="24" xfId="1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4" borderId="2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166" fontId="24" fillId="0" borderId="0" xfId="0" applyNumberFormat="1" applyFont="1"/>
    <xf numFmtId="0" fontId="33" fillId="0" borderId="1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4" fillId="0" borderId="2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36" fillId="0" borderId="24" xfId="6" applyFont="1" applyFill="1" applyBorder="1" applyAlignment="1">
      <alignment horizontal="center" vertical="center" wrapText="1"/>
    </xf>
    <xf numFmtId="2" fontId="37" fillId="0" borderId="24" xfId="0" applyNumberFormat="1" applyFont="1" applyBorder="1" applyAlignment="1">
      <alignment horizontal="center" wrapText="1"/>
    </xf>
    <xf numFmtId="0" fontId="38" fillId="0" borderId="24" xfId="6" applyFont="1" applyFill="1" applyBorder="1" applyAlignment="1">
      <alignment horizontal="center" vertical="center" wrapText="1"/>
    </xf>
    <xf numFmtId="2" fontId="38" fillId="0" borderId="24" xfId="6" applyNumberFormat="1" applyFont="1" applyFill="1" applyBorder="1" applyAlignment="1">
      <alignment horizontal="center" vertical="center" wrapText="1"/>
    </xf>
    <xf numFmtId="2" fontId="36" fillId="0" borderId="24" xfId="6" applyNumberFormat="1" applyFont="1" applyFill="1" applyBorder="1" applyAlignment="1">
      <alignment horizontal="center" vertical="center" wrapText="1"/>
    </xf>
    <xf numFmtId="2" fontId="40" fillId="0" borderId="24" xfId="0" applyNumberFormat="1" applyFont="1" applyBorder="1" applyAlignment="1">
      <alignment horizontal="center" vertical="center"/>
    </xf>
    <xf numFmtId="2" fontId="41" fillId="0" borderId="24" xfId="0" applyNumberFormat="1" applyFont="1" applyBorder="1" applyAlignment="1">
      <alignment horizontal="center" vertical="center"/>
    </xf>
    <xf numFmtId="2" fontId="41" fillId="0" borderId="24" xfId="0" applyNumberFormat="1" applyFont="1" applyFill="1" applyBorder="1" applyAlignment="1">
      <alignment horizontal="center" vertical="center"/>
    </xf>
    <xf numFmtId="0" fontId="42" fillId="0" borderId="24" xfId="6" applyFont="1" applyFill="1" applyBorder="1" applyAlignment="1">
      <alignment horizontal="center" vertical="center" wrapText="1"/>
    </xf>
    <xf numFmtId="2" fontId="37" fillId="0" borderId="24" xfId="0" applyNumberFormat="1" applyFont="1" applyBorder="1" applyAlignment="1">
      <alignment horizontal="center" vertical="center" wrapText="1"/>
    </xf>
    <xf numFmtId="1" fontId="43" fillId="0" borderId="24" xfId="0" applyNumberFormat="1" applyFont="1" applyBorder="1" applyAlignment="1">
      <alignment horizontal="center" vertical="center"/>
    </xf>
    <xf numFmtId="2" fontId="39" fillId="0" borderId="24" xfId="0" applyNumberFormat="1" applyFont="1" applyBorder="1" applyAlignment="1">
      <alignment horizontal="center" vertical="center" wrapText="1"/>
    </xf>
    <xf numFmtId="0" fontId="36" fillId="2" borderId="24" xfId="6" applyFont="1" applyFill="1" applyBorder="1" applyAlignment="1">
      <alignment horizontal="center" vertical="center" wrapText="1"/>
    </xf>
    <xf numFmtId="1" fontId="43" fillId="0" borderId="24" xfId="0" applyNumberFormat="1" applyFont="1" applyBorder="1" applyAlignment="1">
      <alignment horizontal="center" vertical="center" wrapText="1"/>
    </xf>
    <xf numFmtId="2" fontId="44" fillId="0" borderId="24" xfId="0" applyNumberFormat="1" applyFont="1" applyBorder="1" applyAlignment="1">
      <alignment horizontal="center" vertical="center" wrapText="1"/>
    </xf>
    <xf numFmtId="1" fontId="34" fillId="0" borderId="24" xfId="0" applyNumberFormat="1" applyFont="1" applyFill="1" applyBorder="1" applyAlignment="1">
      <alignment horizontal="center" vertical="center"/>
    </xf>
    <xf numFmtId="1" fontId="45" fillId="0" borderId="24" xfId="0" applyNumberFormat="1" applyFont="1" applyFill="1" applyBorder="1" applyAlignment="1">
      <alignment horizontal="center" vertical="center"/>
    </xf>
    <xf numFmtId="2" fontId="42" fillId="0" borderId="24" xfId="0" applyNumberFormat="1" applyFont="1" applyFill="1" applyBorder="1" applyAlignment="1">
      <alignment horizontal="center" vertical="center"/>
    </xf>
    <xf numFmtId="1" fontId="43" fillId="0" borderId="27" xfId="0" applyNumberFormat="1" applyFont="1" applyBorder="1" applyAlignment="1">
      <alignment horizontal="center" vertical="center"/>
    </xf>
    <xf numFmtId="1" fontId="32" fillId="0" borderId="27" xfId="0" applyNumberFormat="1" applyFont="1" applyBorder="1" applyAlignment="1">
      <alignment horizontal="center" vertical="center" wrapText="1"/>
    </xf>
    <xf numFmtId="1" fontId="32" fillId="0" borderId="24" xfId="0" applyNumberFormat="1" applyFont="1" applyBorder="1" applyAlignment="1">
      <alignment horizontal="center" vertical="center" wrapText="1"/>
    </xf>
    <xf numFmtId="2" fontId="46" fillId="0" borderId="24" xfId="0" applyNumberFormat="1" applyFont="1" applyBorder="1" applyAlignment="1">
      <alignment horizontal="center" vertical="center" wrapText="1"/>
    </xf>
    <xf numFmtId="1" fontId="34" fillId="0" borderId="24" xfId="0" applyNumberFormat="1" applyFont="1" applyBorder="1" applyAlignment="1">
      <alignment horizontal="center"/>
    </xf>
    <xf numFmtId="166" fontId="41" fillId="0" borderId="24" xfId="0" applyNumberFormat="1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 wrapText="1"/>
    </xf>
    <xf numFmtId="2" fontId="47" fillId="0" borderId="24" xfId="0" applyNumberFormat="1" applyFont="1" applyBorder="1" applyAlignment="1">
      <alignment horizontal="center" vertical="center" wrapText="1"/>
    </xf>
    <xf numFmtId="164" fontId="39" fillId="0" borderId="24" xfId="0" applyNumberFormat="1" applyFont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2" fontId="37" fillId="0" borderId="24" xfId="0" applyNumberFormat="1" applyFont="1" applyFill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1" fontId="35" fillId="0" borderId="25" xfId="6" applyNumberFormat="1" applyFont="1" applyFill="1" applyBorder="1" applyAlignment="1">
      <alignment horizontal="center" vertical="center" wrapText="1"/>
    </xf>
    <xf numFmtId="1" fontId="35" fillId="0" borderId="26" xfId="6" applyNumberFormat="1" applyFont="1" applyFill="1" applyBorder="1" applyAlignment="1">
      <alignment horizontal="center" vertical="center" wrapText="1"/>
    </xf>
    <xf numFmtId="1" fontId="35" fillId="0" borderId="27" xfId="6" applyNumberFormat="1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31" fillId="0" borderId="0" xfId="1" applyFont="1" applyFill="1" applyBorder="1" applyAlignment="1">
      <alignment horizontal="center" vertical="center" shrinkToFit="1"/>
    </xf>
    <xf numFmtId="0" fontId="17" fillId="0" borderId="0" xfId="1" applyFont="1" applyFill="1" applyBorder="1" applyAlignment="1">
      <alignment horizontal="center" vertical="center" shrinkToFit="1"/>
    </xf>
    <xf numFmtId="0" fontId="19" fillId="0" borderId="0" xfId="1" applyFont="1" applyFill="1" applyBorder="1" applyAlignment="1">
      <alignment horizontal="center" vertical="center" shrinkToFit="1"/>
    </xf>
    <xf numFmtId="0" fontId="20" fillId="0" borderId="0" xfId="1" applyFont="1" applyFill="1" applyBorder="1" applyAlignment="1">
      <alignment horizontal="center" vertical="center" shrinkToFit="1"/>
    </xf>
    <xf numFmtId="0" fontId="21" fillId="0" borderId="24" xfId="0" applyFont="1" applyFill="1" applyBorder="1" applyAlignment="1">
      <alignment horizontal="center" vertical="center" wrapText="1"/>
    </xf>
    <xf numFmtId="1" fontId="35" fillId="0" borderId="24" xfId="6" applyNumberFormat="1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/>
    </xf>
    <xf numFmtId="0" fontId="50" fillId="0" borderId="24" xfId="0" applyFont="1" applyBorder="1" applyAlignment="1">
      <alignment horizontal="center" vertical="center" wrapText="1"/>
    </xf>
    <xf numFmtId="0" fontId="22" fillId="0" borderId="24" xfId="0" applyFont="1" applyBorder="1"/>
    <xf numFmtId="0" fontId="52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7" xfId="0" applyFont="1" applyBorder="1"/>
    <xf numFmtId="2" fontId="18" fillId="0" borderId="27" xfId="0" applyNumberFormat="1" applyFont="1" applyBorder="1"/>
    <xf numFmtId="2" fontId="18" fillId="0" borderId="27" xfId="0" applyNumberFormat="1" applyFont="1" applyBorder="1" applyAlignment="1">
      <alignment horizontal="center" vertical="center"/>
    </xf>
    <xf numFmtId="0" fontId="0" fillId="0" borderId="24" xfId="0" applyBorder="1"/>
    <xf numFmtId="0" fontId="53" fillId="0" borderId="24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22" fillId="0" borderId="24" xfId="2" applyFont="1" applyFill="1" applyBorder="1" applyAlignment="1">
      <alignment horizontal="center" vertical="center" wrapText="1"/>
    </xf>
    <xf numFmtId="2" fontId="22" fillId="0" borderId="24" xfId="0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center"/>
    </xf>
    <xf numFmtId="0" fontId="55" fillId="0" borderId="3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0" fillId="3" borderId="0" xfId="0" applyFill="1"/>
    <xf numFmtId="0" fontId="22" fillId="0" borderId="24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vertical="center" wrapText="1"/>
    </xf>
    <xf numFmtId="0" fontId="9" fillId="0" borderId="37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29" fillId="0" borderId="24" xfId="6" applyFont="1" applyFill="1" applyBorder="1" applyAlignment="1">
      <alignment horizontal="center" vertical="center" wrapText="1"/>
    </xf>
    <xf numFmtId="0" fontId="29" fillId="0" borderId="33" xfId="6" applyFont="1" applyFill="1" applyBorder="1" applyAlignment="1">
      <alignment horizontal="center" vertical="center" wrapText="1"/>
    </xf>
    <xf numFmtId="0" fontId="38" fillId="0" borderId="33" xfId="6" applyFont="1" applyFill="1" applyBorder="1" applyAlignment="1">
      <alignment horizontal="center" vertical="center" wrapText="1"/>
    </xf>
    <xf numFmtId="0" fontId="21" fillId="0" borderId="24" xfId="6" applyFont="1" applyFill="1" applyBorder="1" applyAlignment="1">
      <alignment horizontal="center" vertical="center" wrapText="1"/>
    </xf>
    <xf numFmtId="166" fontId="18" fillId="0" borderId="24" xfId="0" applyNumberFormat="1" applyFont="1" applyBorder="1" applyAlignment="1">
      <alignment horizontal="center" vertical="center"/>
    </xf>
    <xf numFmtId="164" fontId="18" fillId="0" borderId="24" xfId="0" applyNumberFormat="1" applyFont="1" applyBorder="1" applyAlignment="1">
      <alignment horizontal="center" vertical="center"/>
    </xf>
    <xf numFmtId="2" fontId="22" fillId="0" borderId="33" xfId="0" applyNumberFormat="1" applyFont="1" applyBorder="1" applyAlignment="1">
      <alignment horizontal="center" vertical="center"/>
    </xf>
    <xf numFmtId="2" fontId="29" fillId="0" borderId="24" xfId="0" applyNumberFormat="1" applyFont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24" xfId="0" applyFont="1" applyBorder="1" applyAlignment="1">
      <alignment horizontal="center" vertical="center"/>
    </xf>
    <xf numFmtId="0" fontId="18" fillId="0" borderId="24" xfId="0" applyFont="1" applyFill="1" applyBorder="1" applyAlignment="1">
      <alignment horizontal="center"/>
    </xf>
    <xf numFmtId="0" fontId="18" fillId="4" borderId="24" xfId="0" applyFont="1" applyFill="1" applyBorder="1" applyAlignment="1">
      <alignment horizontal="center"/>
    </xf>
    <xf numFmtId="2" fontId="58" fillId="0" borderId="24" xfId="0" applyNumberFormat="1" applyFont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/>
    </xf>
    <xf numFmtId="0" fontId="18" fillId="0" borderId="27" xfId="2" applyFont="1" applyFill="1" applyBorder="1" applyAlignment="1">
      <alignment horizontal="center" vertical="center"/>
    </xf>
    <xf numFmtId="0" fontId="22" fillId="0" borderId="24" xfId="2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2" fontId="17" fillId="0" borderId="0" xfId="1" applyNumberFormat="1" applyFont="1" applyFill="1" applyBorder="1" applyAlignment="1">
      <alignment horizontal="center" vertical="center" shrinkToFit="1"/>
    </xf>
    <xf numFmtId="2" fontId="0" fillId="0" borderId="24" xfId="0" applyNumberFormat="1" applyBorder="1"/>
    <xf numFmtId="0" fontId="18" fillId="0" borderId="39" xfId="0" applyFont="1" applyFill="1" applyBorder="1" applyAlignment="1">
      <alignment horizontal="center" vertical="center" wrapText="1"/>
    </xf>
    <xf numFmtId="2" fontId="18" fillId="0" borderId="24" xfId="0" applyNumberFormat="1" applyFont="1" applyFill="1" applyBorder="1" applyAlignment="1">
      <alignment horizontal="center" vertical="center"/>
    </xf>
    <xf numFmtId="166" fontId="18" fillId="0" borderId="24" xfId="0" applyNumberFormat="1" applyFont="1" applyFill="1" applyBorder="1" applyAlignment="1">
      <alignment horizontal="center" vertical="center"/>
    </xf>
    <xf numFmtId="2" fontId="30" fillId="0" borderId="24" xfId="0" applyNumberFormat="1" applyFont="1" applyFill="1" applyBorder="1" applyAlignment="1">
      <alignment vertical="center"/>
    </xf>
    <xf numFmtId="0" fontId="30" fillId="0" borderId="24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/>
    </xf>
    <xf numFmtId="2" fontId="30" fillId="0" borderId="24" xfId="0" applyNumberFormat="1" applyFont="1" applyFill="1" applyBorder="1" applyAlignment="1">
      <alignment horizontal="center" vertical="center"/>
    </xf>
    <xf numFmtId="1" fontId="30" fillId="0" borderId="24" xfId="0" applyNumberFormat="1" applyFont="1" applyFill="1" applyBorder="1" applyAlignment="1">
      <alignment horizontal="center" vertical="center" wrapText="1"/>
    </xf>
    <xf numFmtId="2" fontId="39" fillId="0" borderId="24" xfId="7" applyNumberFormat="1" applyFont="1" applyBorder="1" applyAlignment="1">
      <alignment horizontal="center" vertical="center" wrapText="1"/>
    </xf>
    <xf numFmtId="2" fontId="29" fillId="0" borderId="24" xfId="0" applyNumberFormat="1" applyFont="1" applyBorder="1" applyAlignment="1">
      <alignment horizontal="center" vertical="center" wrapText="1"/>
    </xf>
    <xf numFmtId="0" fontId="22" fillId="0" borderId="24" xfId="3" applyFont="1" applyFill="1" applyBorder="1" applyAlignment="1">
      <alignment horizontal="center" vertical="center" wrapText="1"/>
    </xf>
    <xf numFmtId="2" fontId="40" fillId="0" borderId="24" xfId="8" applyNumberFormat="1" applyFont="1" applyBorder="1" applyAlignment="1">
      <alignment horizontal="center" vertical="center" wrapText="1"/>
    </xf>
    <xf numFmtId="2" fontId="42" fillId="0" borderId="24" xfId="9" applyNumberFormat="1" applyFont="1" applyFill="1" applyBorder="1" applyAlignment="1">
      <alignment horizontal="center" vertical="center" wrapText="1"/>
    </xf>
    <xf numFmtId="2" fontId="21" fillId="0" borderId="24" xfId="9" applyNumberFormat="1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22" fillId="4" borderId="24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center" wrapText="1"/>
    </xf>
    <xf numFmtId="0" fontId="59" fillId="0" borderId="0" xfId="1" applyFont="1" applyFill="1" applyBorder="1" applyAlignment="1">
      <alignment horizontal="center" vertical="center" shrinkToFit="1"/>
    </xf>
    <xf numFmtId="0" fontId="60" fillId="0" borderId="0" xfId="1" applyFont="1" applyFill="1" applyBorder="1" applyAlignment="1">
      <alignment horizontal="center" vertical="center" shrinkToFit="1"/>
    </xf>
    <xf numFmtId="0" fontId="61" fillId="0" borderId="24" xfId="0" applyFont="1" applyFill="1" applyBorder="1" applyAlignment="1">
      <alignment horizontal="center" vertical="center" wrapText="1"/>
    </xf>
    <xf numFmtId="2" fontId="53" fillId="0" borderId="24" xfId="0" applyNumberFormat="1" applyFont="1" applyFill="1" applyBorder="1" applyAlignment="1">
      <alignment horizontal="center" vertical="center" wrapText="1"/>
    </xf>
    <xf numFmtId="166" fontId="7" fillId="0" borderId="24" xfId="0" applyNumberFormat="1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2" fontId="53" fillId="0" borderId="24" xfId="0" applyNumberFormat="1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 vertical="center"/>
    </xf>
    <xf numFmtId="2" fontId="62" fillId="0" borderId="24" xfId="6" applyNumberFormat="1" applyFont="1" applyFill="1" applyBorder="1" applyAlignment="1">
      <alignment horizontal="center" vertical="center" wrapText="1"/>
    </xf>
    <xf numFmtId="0" fontId="62" fillId="0" borderId="24" xfId="0" applyFont="1" applyBorder="1" applyAlignment="1">
      <alignment horizontal="center" vertical="center" wrapText="1"/>
    </xf>
    <xf numFmtId="0" fontId="63" fillId="0" borderId="24" xfId="0" applyFont="1" applyBorder="1" applyAlignment="1">
      <alignment horizontal="center" vertical="center" wrapText="1"/>
    </xf>
    <xf numFmtId="2" fontId="53" fillId="0" borderId="27" xfId="0" applyNumberFormat="1" applyFont="1" applyFill="1" applyBorder="1" applyAlignment="1">
      <alignment horizontal="center" vertical="center" wrapText="1"/>
    </xf>
    <xf numFmtId="2" fontId="53" fillId="0" borderId="24" xfId="3" applyNumberFormat="1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/>
    </xf>
    <xf numFmtId="167" fontId="64" fillId="0" borderId="24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66" fontId="53" fillId="0" borderId="24" xfId="3" applyNumberFormat="1" applyFont="1" applyFill="1" applyBorder="1" applyAlignment="1">
      <alignment horizontal="center" vertical="center" wrapText="1"/>
    </xf>
    <xf numFmtId="2" fontId="65" fillId="0" borderId="24" xfId="0" applyNumberFormat="1" applyFont="1" applyBorder="1" applyAlignment="1">
      <alignment horizontal="center" vertical="center"/>
    </xf>
    <xf numFmtId="166" fontId="7" fillId="0" borderId="24" xfId="0" applyNumberFormat="1" applyFont="1" applyBorder="1" applyAlignment="1">
      <alignment horizontal="center" vertical="center"/>
    </xf>
    <xf numFmtId="0" fontId="53" fillId="4" borderId="24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2" borderId="0" xfId="0" applyFont="1" applyFill="1" applyBorder="1" applyAlignment="1">
      <alignment vertical="center"/>
    </xf>
    <xf numFmtId="2" fontId="17" fillId="4" borderId="24" xfId="0" applyNumberFormat="1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center" vertical="center" shrinkToFit="1"/>
    </xf>
    <xf numFmtId="2" fontId="66" fillId="0" borderId="0" xfId="1" applyNumberFormat="1" applyFont="1" applyFill="1" applyBorder="1" applyAlignment="1">
      <alignment horizontal="center" vertical="center" shrinkToFit="1"/>
    </xf>
    <xf numFmtId="0" fontId="18" fillId="0" borderId="0" xfId="1" applyFont="1" applyFill="1" applyBorder="1" applyAlignment="1">
      <alignment horizontal="center" vertical="center" shrinkToFit="1"/>
    </xf>
    <xf numFmtId="0" fontId="17" fillId="0" borderId="0" xfId="1" applyFont="1" applyFill="1" applyBorder="1" applyAlignment="1">
      <alignment horizontal="center" vertical="center" wrapText="1" shrinkToFit="1"/>
    </xf>
    <xf numFmtId="0" fontId="30" fillId="0" borderId="24" xfId="0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 wrapText="1"/>
    </xf>
    <xf numFmtId="0" fontId="29" fillId="0" borderId="27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33" fillId="0" borderId="43" xfId="0" applyFont="1" applyBorder="1" applyAlignment="1">
      <alignment horizontal="center" vertical="center" wrapText="1"/>
    </xf>
    <xf numFmtId="0" fontId="33" fillId="0" borderId="44" xfId="0" applyFont="1" applyBorder="1" applyAlignment="1">
      <alignment horizontal="center" vertical="center" wrapText="1"/>
    </xf>
    <xf numFmtId="0" fontId="33" fillId="0" borderId="4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10">
    <cellStyle name="Normal" xfId="0" builtinId="0"/>
    <cellStyle name="Normal 10" xfId="4" xr:uid="{00000000-0005-0000-0000-000001000000}"/>
    <cellStyle name="Normal 14_anakia II etapi.xls sm. defeqturi" xfId="7" xr:uid="{00000000-0005-0000-0000-000002000000}"/>
    <cellStyle name="Normal 2" xfId="3" xr:uid="{00000000-0005-0000-0000-000003000000}"/>
    <cellStyle name="Normal 3" xfId="2" xr:uid="{00000000-0005-0000-0000-000004000000}"/>
    <cellStyle name="Normal 31" xfId="8" xr:uid="{00000000-0005-0000-0000-000005000000}"/>
    <cellStyle name="Normal_gare wyalsadfenigagarini 2 2" xfId="6" xr:uid="{00000000-0005-0000-0000-000006000000}"/>
    <cellStyle name="Normal_gare wyalsadfenigagarini 2_SMSH2008-IIkv ." xfId="9" xr:uid="{00000000-0005-0000-0000-000007000000}"/>
    <cellStyle name="Обычный 4 2" xfId="5" xr:uid="{00000000-0005-0000-0000-000008000000}"/>
    <cellStyle name="Обычный_Лист1" xfId="1" xr:uid="{00000000-0005-0000-0000-000009000000}"/>
  </cellStyles>
  <dxfs count="2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2:O218"/>
  <sheetViews>
    <sheetView tabSelected="1" topLeftCell="B196" zoomScale="110" zoomScaleNormal="110" workbookViewId="0">
      <selection activeCell="E198" sqref="E198:E211"/>
    </sheetView>
  </sheetViews>
  <sheetFormatPr defaultColWidth="9.08984375" defaultRowHeight="12.5"/>
  <cols>
    <col min="1" max="1" width="4.54296875" style="170" customWidth="1"/>
    <col min="2" max="2" width="11.54296875" style="73" customWidth="1"/>
    <col min="3" max="3" width="36.6328125" style="73" customWidth="1"/>
    <col min="4" max="4" width="7.6328125" style="63" customWidth="1"/>
    <col min="5" max="5" width="8.54296875" style="34" customWidth="1"/>
    <col min="6" max="6" width="10.453125" style="226" customWidth="1"/>
    <col min="7" max="7" width="9.08984375" style="34"/>
    <col min="8" max="8" width="12.6328125" style="64" customWidth="1"/>
    <col min="9" max="9" width="8.08984375" style="34" customWidth="1"/>
    <col min="10" max="10" width="11.453125" style="64" customWidth="1"/>
    <col min="11" max="11" width="11.36328125" style="34" bestFit="1" customWidth="1"/>
    <col min="12" max="12" width="10" style="64" customWidth="1"/>
    <col min="13" max="13" width="14" style="64" customWidth="1"/>
    <col min="14" max="14" width="9" style="34" customWidth="1"/>
    <col min="15" max="15" width="8.6328125" style="34" customWidth="1"/>
    <col min="16" max="17" width="8.08984375" style="34" customWidth="1"/>
    <col min="18" max="16384" width="9.08984375" style="34"/>
  </cols>
  <sheetData>
    <row r="2" spans="1:14" ht="15.5">
      <c r="B2" s="125"/>
      <c r="C2" s="168"/>
      <c r="E2" s="126"/>
      <c r="F2" s="205"/>
      <c r="G2" s="126"/>
      <c r="H2" s="126"/>
      <c r="I2" s="126"/>
      <c r="J2" s="126"/>
      <c r="K2" s="126"/>
      <c r="L2" s="126"/>
      <c r="M2" s="186"/>
    </row>
    <row r="3" spans="1:14" ht="14">
      <c r="B3" s="127"/>
      <c r="C3" s="169"/>
      <c r="E3" s="127"/>
      <c r="F3" s="206"/>
      <c r="G3" s="127"/>
      <c r="H3" s="127"/>
      <c r="I3" s="127"/>
      <c r="J3" s="127"/>
      <c r="K3" s="127"/>
      <c r="L3" s="127"/>
      <c r="M3" s="36"/>
    </row>
    <row r="4" spans="1:14" ht="32.4" customHeight="1">
      <c r="A4" s="127"/>
      <c r="B4" s="35"/>
      <c r="C4" s="233" t="s">
        <v>308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4" ht="15.5">
      <c r="A5" s="128"/>
      <c r="B5" s="128"/>
      <c r="C5" s="232"/>
      <c r="D5" s="229"/>
      <c r="E5" s="229"/>
      <c r="F5" s="230"/>
      <c r="G5" s="229"/>
      <c r="H5" s="229"/>
      <c r="I5" s="229"/>
      <c r="J5" s="229"/>
      <c r="K5" s="229"/>
      <c r="L5" s="229"/>
      <c r="M5" s="231"/>
    </row>
    <row r="7" spans="1:14" ht="39" customHeight="1">
      <c r="A7" s="235" t="s">
        <v>68</v>
      </c>
      <c r="B7" s="235" t="s">
        <v>159</v>
      </c>
      <c r="C7" s="238" t="s">
        <v>117</v>
      </c>
      <c r="D7" s="237" t="s">
        <v>275</v>
      </c>
      <c r="E7" s="237"/>
      <c r="F7" s="237"/>
      <c r="G7" s="240" t="s">
        <v>121</v>
      </c>
      <c r="H7" s="240"/>
      <c r="I7" s="240" t="s">
        <v>122</v>
      </c>
      <c r="J7" s="240"/>
      <c r="K7" s="234" t="s">
        <v>123</v>
      </c>
      <c r="L7" s="234"/>
      <c r="M7" s="191" t="s">
        <v>124</v>
      </c>
    </row>
    <row r="8" spans="1:14" ht="21">
      <c r="A8" s="236"/>
      <c r="B8" s="236"/>
      <c r="C8" s="239"/>
      <c r="D8" s="192" t="s">
        <v>118</v>
      </c>
      <c r="E8" s="192" t="s">
        <v>119</v>
      </c>
      <c r="F8" s="207" t="s">
        <v>120</v>
      </c>
      <c r="G8" s="193" t="s">
        <v>125</v>
      </c>
      <c r="H8" s="194" t="s">
        <v>126</v>
      </c>
      <c r="I8" s="193" t="s">
        <v>125</v>
      </c>
      <c r="J8" s="194" t="s">
        <v>126</v>
      </c>
      <c r="K8" s="193" t="s">
        <v>125</v>
      </c>
      <c r="L8" s="194" t="s">
        <v>127</v>
      </c>
      <c r="M8" s="194" t="s">
        <v>128</v>
      </c>
    </row>
    <row r="9" spans="1:14">
      <c r="A9" s="192">
        <v>1</v>
      </c>
      <c r="B9" s="192">
        <v>2</v>
      </c>
      <c r="C9" s="192">
        <v>3</v>
      </c>
      <c r="D9" s="192">
        <v>4</v>
      </c>
      <c r="E9" s="192">
        <v>5</v>
      </c>
      <c r="F9" s="207">
        <v>6</v>
      </c>
      <c r="G9" s="192">
        <v>7</v>
      </c>
      <c r="H9" s="192">
        <v>8</v>
      </c>
      <c r="I9" s="192">
        <v>9</v>
      </c>
      <c r="J9" s="192">
        <v>10</v>
      </c>
      <c r="K9" s="192">
        <v>11</v>
      </c>
      <c r="L9" s="192">
        <v>12</v>
      </c>
      <c r="M9" s="195">
        <v>13</v>
      </c>
    </row>
    <row r="10" spans="1:14" ht="39">
      <c r="A10" s="117">
        <v>1</v>
      </c>
      <c r="B10" s="117" t="s">
        <v>161</v>
      </c>
      <c r="C10" s="117" t="s">
        <v>73</v>
      </c>
      <c r="D10" s="117" t="s">
        <v>129</v>
      </c>
      <c r="E10" s="37"/>
      <c r="F10" s="208">
        <v>150</v>
      </c>
      <c r="G10" s="38"/>
      <c r="H10" s="39"/>
      <c r="I10" s="38"/>
      <c r="J10" s="39"/>
      <c r="K10" s="38"/>
      <c r="L10" s="39"/>
      <c r="M10" s="39"/>
      <c r="N10" s="40"/>
    </row>
    <row r="11" spans="1:14" ht="13">
      <c r="A11" s="117"/>
      <c r="B11" s="117"/>
      <c r="C11" s="111" t="s">
        <v>130</v>
      </c>
      <c r="D11" s="41" t="s">
        <v>131</v>
      </c>
      <c r="E11" s="45">
        <v>2.99</v>
      </c>
      <c r="F11" s="209">
        <f>E11*F10</f>
        <v>448.50000000000006</v>
      </c>
      <c r="G11" s="49"/>
      <c r="H11" s="44"/>
      <c r="I11" s="44"/>
      <c r="J11" s="44"/>
      <c r="K11" s="171"/>
      <c r="L11" s="44"/>
      <c r="M11" s="44">
        <f>H11+J11+L11</f>
        <v>0</v>
      </c>
    </row>
    <row r="12" spans="1:14" ht="70.5" customHeight="1">
      <c r="A12" s="118">
        <v>2</v>
      </c>
      <c r="B12" s="117"/>
      <c r="C12" s="117" t="s">
        <v>76</v>
      </c>
      <c r="D12" s="117" t="s">
        <v>134</v>
      </c>
      <c r="E12" s="45"/>
      <c r="F12" s="208">
        <v>300</v>
      </c>
      <c r="G12" s="38"/>
      <c r="H12" s="39"/>
      <c r="I12" s="46"/>
      <c r="J12" s="47"/>
      <c r="K12" s="46"/>
      <c r="L12" s="39"/>
      <c r="M12" s="39"/>
      <c r="N12" s="40"/>
    </row>
    <row r="13" spans="1:14" ht="26">
      <c r="A13" s="119"/>
      <c r="B13" s="117" t="s">
        <v>160</v>
      </c>
      <c r="C13" s="117" t="s">
        <v>165</v>
      </c>
      <c r="D13" s="117" t="s">
        <v>134</v>
      </c>
      <c r="E13" s="45"/>
      <c r="F13" s="208">
        <f>F12</f>
        <v>300</v>
      </c>
      <c r="G13" s="38"/>
      <c r="H13" s="39"/>
      <c r="I13" s="46"/>
      <c r="J13" s="47"/>
      <c r="K13" s="46"/>
      <c r="L13" s="39"/>
      <c r="M13" s="39"/>
      <c r="N13" s="76"/>
    </row>
    <row r="14" spans="1:14" ht="18.75" customHeight="1">
      <c r="A14" s="119"/>
      <c r="B14" s="117"/>
      <c r="C14" s="111" t="s">
        <v>130</v>
      </c>
      <c r="D14" s="41" t="s">
        <v>131</v>
      </c>
      <c r="E14" s="45">
        <v>5.92</v>
      </c>
      <c r="F14" s="210">
        <f>E14*F13</f>
        <v>1776</v>
      </c>
      <c r="G14" s="49"/>
      <c r="H14" s="44"/>
      <c r="I14" s="44"/>
      <c r="J14" s="44"/>
      <c r="K14" s="171"/>
      <c r="L14" s="44"/>
      <c r="M14" s="44">
        <f t="shared" ref="M14:M16" si="0">H14+J14+L14</f>
        <v>0</v>
      </c>
    </row>
    <row r="15" spans="1:14" ht="13.5" customHeight="1">
      <c r="A15" s="119"/>
      <c r="B15" s="71" t="s">
        <v>164</v>
      </c>
      <c r="C15" s="37" t="s">
        <v>163</v>
      </c>
      <c r="D15" s="37" t="s">
        <v>133</v>
      </c>
      <c r="E15" s="48">
        <v>4.0999999999999996</v>
      </c>
      <c r="F15" s="210">
        <f>E15*F13</f>
        <v>1230</v>
      </c>
      <c r="G15" s="171"/>
      <c r="H15" s="44"/>
      <c r="I15" s="44"/>
      <c r="J15" s="44"/>
      <c r="K15" s="171"/>
      <c r="L15" s="44"/>
      <c r="M15" s="44">
        <f t="shared" si="0"/>
        <v>0</v>
      </c>
    </row>
    <row r="16" spans="1:14" ht="21.75" customHeight="1">
      <c r="A16" s="119"/>
      <c r="B16" s="71" t="s">
        <v>172</v>
      </c>
      <c r="C16" s="37" t="s">
        <v>162</v>
      </c>
      <c r="D16" s="37" t="s">
        <v>133</v>
      </c>
      <c r="E16" s="48">
        <f>E15/2</f>
        <v>2.0499999999999998</v>
      </c>
      <c r="F16" s="210">
        <f>F13*E16</f>
        <v>615</v>
      </c>
      <c r="G16" s="171"/>
      <c r="H16" s="44"/>
      <c r="I16" s="44"/>
      <c r="J16" s="44"/>
      <c r="K16" s="171"/>
      <c r="L16" s="44"/>
      <c r="M16" s="44">
        <f t="shared" si="0"/>
        <v>0</v>
      </c>
    </row>
    <row r="17" spans="1:15" ht="60.75" customHeight="1">
      <c r="A17" s="119"/>
      <c r="B17" s="117" t="s">
        <v>168</v>
      </c>
      <c r="C17" s="117" t="s">
        <v>166</v>
      </c>
      <c r="D17" s="117" t="s">
        <v>134</v>
      </c>
      <c r="E17" s="45"/>
      <c r="F17" s="208">
        <f>F13</f>
        <v>300</v>
      </c>
      <c r="G17" s="38"/>
      <c r="H17" s="39"/>
      <c r="I17" s="44"/>
      <c r="J17" s="47"/>
      <c r="K17" s="46"/>
      <c r="L17" s="39"/>
      <c r="M17" s="39"/>
      <c r="N17" s="40"/>
    </row>
    <row r="18" spans="1:15" ht="17.25" customHeight="1">
      <c r="A18" s="119"/>
      <c r="B18" s="117"/>
      <c r="C18" s="111" t="s">
        <v>130</v>
      </c>
      <c r="D18" s="41" t="s">
        <v>131</v>
      </c>
      <c r="E18" s="45">
        <f>27/1000</f>
        <v>2.7E-2</v>
      </c>
      <c r="F18" s="209">
        <f>E18*F17</f>
        <v>8.1</v>
      </c>
      <c r="G18" s="49"/>
      <c r="H18" s="44"/>
      <c r="I18" s="44"/>
      <c r="J18" s="44"/>
      <c r="K18" s="171"/>
      <c r="L18" s="44"/>
      <c r="M18" s="44">
        <f t="shared" ref="M18:M21" si="1">H18+J18+L18</f>
        <v>0</v>
      </c>
    </row>
    <row r="19" spans="1:15" ht="14.5">
      <c r="A19" s="119"/>
      <c r="B19" s="71" t="s">
        <v>170</v>
      </c>
      <c r="C19" s="37" t="s">
        <v>132</v>
      </c>
      <c r="D19" s="37" t="s">
        <v>133</v>
      </c>
      <c r="E19" s="42">
        <f>60.5/1000</f>
        <v>6.0499999999999998E-2</v>
      </c>
      <c r="F19" s="210">
        <f>E19*F17</f>
        <v>18.149999999999999</v>
      </c>
      <c r="G19" s="171"/>
      <c r="H19" s="44"/>
      <c r="I19" s="44"/>
      <c r="J19" s="44"/>
      <c r="K19" s="171"/>
      <c r="L19" s="44"/>
      <c r="M19" s="44">
        <f t="shared" si="1"/>
        <v>0</v>
      </c>
      <c r="N19" s="40"/>
    </row>
    <row r="20" spans="1:15" ht="13">
      <c r="A20" s="119"/>
      <c r="B20" s="117"/>
      <c r="C20" s="37" t="s">
        <v>169</v>
      </c>
      <c r="D20" s="37" t="s">
        <v>138</v>
      </c>
      <c r="E20" s="42">
        <f>2.21/1000</f>
        <v>2.2100000000000002E-3</v>
      </c>
      <c r="F20" s="210">
        <f>E20*F17</f>
        <v>0.66300000000000003</v>
      </c>
      <c r="G20" s="171"/>
      <c r="H20" s="44"/>
      <c r="I20" s="44"/>
      <c r="J20" s="44"/>
      <c r="K20" s="171"/>
      <c r="L20" s="44"/>
      <c r="M20" s="44">
        <f t="shared" si="1"/>
        <v>0</v>
      </c>
      <c r="N20" s="40"/>
    </row>
    <row r="21" spans="1:15" ht="13.5" customHeight="1">
      <c r="A21" s="120"/>
      <c r="B21" s="71" t="s">
        <v>171</v>
      </c>
      <c r="C21" s="37" t="s">
        <v>153</v>
      </c>
      <c r="D21" s="37" t="s">
        <v>167</v>
      </c>
      <c r="E21" s="42">
        <f>0.06/1000</f>
        <v>5.9999999999999995E-5</v>
      </c>
      <c r="F21" s="210">
        <f>E21*F17</f>
        <v>1.7999999999999999E-2</v>
      </c>
      <c r="G21" s="171"/>
      <c r="H21" s="44"/>
      <c r="I21" s="44"/>
      <c r="J21" s="44"/>
      <c r="K21" s="171"/>
      <c r="L21" s="44"/>
      <c r="M21" s="44">
        <f t="shared" si="1"/>
        <v>0</v>
      </c>
      <c r="N21" s="40"/>
    </row>
    <row r="22" spans="1:15" ht="70.5" customHeight="1">
      <c r="A22" s="118">
        <v>3</v>
      </c>
      <c r="B22" s="117"/>
      <c r="C22" s="117" t="s">
        <v>78</v>
      </c>
      <c r="D22" s="117" t="s">
        <v>134</v>
      </c>
      <c r="E22" s="45"/>
      <c r="F22" s="208">
        <v>505</v>
      </c>
      <c r="G22" s="38"/>
      <c r="H22" s="39"/>
      <c r="I22" s="44"/>
      <c r="J22" s="47"/>
      <c r="K22" s="46"/>
      <c r="L22" s="39"/>
      <c r="M22" s="39"/>
      <c r="N22" s="40"/>
    </row>
    <row r="23" spans="1:15" ht="26">
      <c r="A23" s="119"/>
      <c r="B23" s="117" t="s">
        <v>173</v>
      </c>
      <c r="C23" s="117" t="s">
        <v>203</v>
      </c>
      <c r="D23" s="117" t="s">
        <v>134</v>
      </c>
      <c r="E23" s="45"/>
      <c r="F23" s="208">
        <f>F22</f>
        <v>505</v>
      </c>
      <c r="G23" s="38"/>
      <c r="H23" s="39"/>
      <c r="I23" s="44"/>
      <c r="J23" s="47"/>
      <c r="K23" s="46"/>
      <c r="L23" s="39"/>
      <c r="M23" s="39"/>
      <c r="N23" s="76"/>
    </row>
    <row r="24" spans="1:15" ht="18.75" customHeight="1">
      <c r="A24" s="119"/>
      <c r="B24" s="117"/>
      <c r="C24" s="111" t="s">
        <v>130</v>
      </c>
      <c r="D24" s="41" t="s">
        <v>131</v>
      </c>
      <c r="E24" s="45">
        <v>7.06</v>
      </c>
      <c r="F24" s="210">
        <f>E24*F23</f>
        <v>3565.2999999999997</v>
      </c>
      <c r="G24" s="49"/>
      <c r="H24" s="44"/>
      <c r="I24" s="44"/>
      <c r="J24" s="44"/>
      <c r="K24" s="171"/>
      <c r="L24" s="44"/>
      <c r="M24" s="44">
        <f t="shared" ref="M24:M26" si="2">H24+J24+L24</f>
        <v>0</v>
      </c>
    </row>
    <row r="25" spans="1:15" ht="13.5" customHeight="1">
      <c r="A25" s="119"/>
      <c r="B25" s="71" t="s">
        <v>164</v>
      </c>
      <c r="C25" s="37" t="s">
        <v>163</v>
      </c>
      <c r="D25" s="37" t="s">
        <v>133</v>
      </c>
      <c r="E25" s="43">
        <v>5.2</v>
      </c>
      <c r="F25" s="210">
        <f>E25*F23</f>
        <v>2626</v>
      </c>
      <c r="G25" s="171"/>
      <c r="H25" s="44"/>
      <c r="I25" s="44"/>
      <c r="J25" s="44"/>
      <c r="K25" s="171"/>
      <c r="L25" s="44"/>
      <c r="M25" s="44">
        <f t="shared" si="2"/>
        <v>0</v>
      </c>
    </row>
    <row r="26" spans="1:15" ht="21.75" customHeight="1">
      <c r="A26" s="119"/>
      <c r="B26" s="71" t="s">
        <v>172</v>
      </c>
      <c r="C26" s="37" t="s">
        <v>162</v>
      </c>
      <c r="D26" s="37" t="s">
        <v>133</v>
      </c>
      <c r="E26" s="43">
        <f>E25/2</f>
        <v>2.6</v>
      </c>
      <c r="F26" s="210">
        <f>F23*E26</f>
        <v>1313</v>
      </c>
      <c r="G26" s="171"/>
      <c r="H26" s="44"/>
      <c r="I26" s="44"/>
      <c r="J26" s="44"/>
      <c r="K26" s="171"/>
      <c r="L26" s="44"/>
      <c r="M26" s="44">
        <f t="shared" si="2"/>
        <v>0</v>
      </c>
    </row>
    <row r="27" spans="1:15" ht="60.75" customHeight="1">
      <c r="A27" s="119"/>
      <c r="B27" s="117" t="s">
        <v>174</v>
      </c>
      <c r="C27" s="117" t="s">
        <v>166</v>
      </c>
      <c r="D27" s="117" t="s">
        <v>134</v>
      </c>
      <c r="E27" s="45"/>
      <c r="F27" s="208">
        <f>F23</f>
        <v>505</v>
      </c>
      <c r="G27" s="38"/>
      <c r="H27" s="39"/>
      <c r="I27" s="44"/>
      <c r="J27" s="47"/>
      <c r="K27" s="46"/>
      <c r="L27" s="39"/>
      <c r="M27" s="39"/>
      <c r="N27" s="40"/>
    </row>
    <row r="28" spans="1:15" ht="17.25" customHeight="1">
      <c r="A28" s="119"/>
      <c r="B28" s="117"/>
      <c r="C28" s="111" t="s">
        <v>130</v>
      </c>
      <c r="D28" s="41" t="s">
        <v>131</v>
      </c>
      <c r="E28" s="45">
        <f>35.5/1000</f>
        <v>3.5499999999999997E-2</v>
      </c>
      <c r="F28" s="209">
        <f>E28*F27</f>
        <v>17.927499999999998</v>
      </c>
      <c r="G28" s="49"/>
      <c r="H28" s="44"/>
      <c r="I28" s="44"/>
      <c r="J28" s="44"/>
      <c r="K28" s="171"/>
      <c r="L28" s="44"/>
      <c r="M28" s="44">
        <f t="shared" ref="M28:M31" si="3">H28+J28+L28</f>
        <v>0</v>
      </c>
    </row>
    <row r="29" spans="1:15" ht="14.5">
      <c r="A29" s="119"/>
      <c r="B29" s="71" t="s">
        <v>170</v>
      </c>
      <c r="C29" s="37" t="s">
        <v>132</v>
      </c>
      <c r="D29" s="37" t="s">
        <v>133</v>
      </c>
      <c r="E29" s="42">
        <f>79.5/1000</f>
        <v>7.9500000000000001E-2</v>
      </c>
      <c r="F29" s="210">
        <f>E29*F27</f>
        <v>40.147500000000001</v>
      </c>
      <c r="G29" s="171"/>
      <c r="H29" s="44"/>
      <c r="I29" s="44"/>
      <c r="J29" s="44"/>
      <c r="K29" s="171"/>
      <c r="L29" s="44"/>
      <c r="M29" s="44">
        <f t="shared" si="3"/>
        <v>0</v>
      </c>
      <c r="N29" s="40"/>
    </row>
    <row r="30" spans="1:15" ht="13">
      <c r="A30" s="119"/>
      <c r="B30" s="117"/>
      <c r="C30" s="37" t="s">
        <v>169</v>
      </c>
      <c r="D30" s="37" t="s">
        <v>138</v>
      </c>
      <c r="E30" s="42">
        <f>4.26/1000</f>
        <v>4.2599999999999999E-3</v>
      </c>
      <c r="F30" s="210">
        <f>E30*F27</f>
        <v>2.1513</v>
      </c>
      <c r="G30" s="171"/>
      <c r="H30" s="44"/>
      <c r="I30" s="44"/>
      <c r="J30" s="44"/>
      <c r="K30" s="171"/>
      <c r="L30" s="44"/>
      <c r="M30" s="44">
        <f t="shared" si="3"/>
        <v>0</v>
      </c>
      <c r="N30" s="40"/>
    </row>
    <row r="31" spans="1:15" ht="13.5" customHeight="1">
      <c r="A31" s="120"/>
      <c r="B31" s="71" t="s">
        <v>171</v>
      </c>
      <c r="C31" s="37" t="s">
        <v>153</v>
      </c>
      <c r="D31" s="37" t="s">
        <v>167</v>
      </c>
      <c r="E31" s="42">
        <f>0.07/1000</f>
        <v>7.0000000000000007E-5</v>
      </c>
      <c r="F31" s="210">
        <f>E31*F27</f>
        <v>3.5350000000000006E-2</v>
      </c>
      <c r="G31" s="171"/>
      <c r="H31" s="44"/>
      <c r="I31" s="44"/>
      <c r="J31" s="44"/>
      <c r="K31" s="171"/>
      <c r="L31" s="44"/>
      <c r="M31" s="44">
        <f t="shared" si="3"/>
        <v>0</v>
      </c>
      <c r="N31" s="40"/>
    </row>
    <row r="32" spans="1:15" ht="34.5">
      <c r="A32" s="121">
        <v>4</v>
      </c>
      <c r="B32" s="112" t="s">
        <v>198</v>
      </c>
      <c r="C32" s="160" t="s">
        <v>80</v>
      </c>
      <c r="D32" s="117" t="s">
        <v>134</v>
      </c>
      <c r="E32" s="171"/>
      <c r="F32" s="211">
        <v>96</v>
      </c>
      <c r="G32" s="171"/>
      <c r="H32" s="44"/>
      <c r="I32" s="44"/>
      <c r="J32" s="44"/>
      <c r="K32" s="44"/>
      <c r="L32" s="171"/>
      <c r="M32" s="44"/>
      <c r="N32" s="40"/>
      <c r="O32" s="50"/>
    </row>
    <row r="33" spans="1:15" ht="13.5" customHeight="1">
      <c r="A33" s="121"/>
      <c r="B33" s="85"/>
      <c r="C33" s="111" t="s">
        <v>130</v>
      </c>
      <c r="D33" s="41" t="s">
        <v>131</v>
      </c>
      <c r="E33" s="171">
        <v>1.8</v>
      </c>
      <c r="F33" s="212">
        <f>F32*E33</f>
        <v>172.8</v>
      </c>
      <c r="G33" s="171"/>
      <c r="H33" s="44"/>
      <c r="I33" s="44"/>
      <c r="J33" s="44"/>
      <c r="K33" s="44"/>
      <c r="L33" s="171"/>
      <c r="M33" s="44">
        <f t="shared" ref="M33:M34" si="4">H33+J33+L33</f>
        <v>0</v>
      </c>
      <c r="N33" s="40"/>
      <c r="O33" s="40"/>
    </row>
    <row r="34" spans="1:15" ht="13.5" customHeight="1">
      <c r="A34" s="121"/>
      <c r="B34" s="71" t="s">
        <v>199</v>
      </c>
      <c r="C34" s="111" t="s">
        <v>149</v>
      </c>
      <c r="D34" s="111" t="s">
        <v>167</v>
      </c>
      <c r="E34" s="171">
        <v>1.1000000000000001</v>
      </c>
      <c r="F34" s="212">
        <f>F32*E34</f>
        <v>105.60000000000001</v>
      </c>
      <c r="G34" s="44"/>
      <c r="H34" s="44"/>
      <c r="I34" s="44"/>
      <c r="J34" s="44"/>
      <c r="K34" s="44"/>
      <c r="L34" s="171"/>
      <c r="M34" s="44">
        <f t="shared" si="4"/>
        <v>0</v>
      </c>
      <c r="N34" s="40"/>
    </row>
    <row r="35" spans="1:15" ht="23">
      <c r="A35" s="122">
        <v>5</v>
      </c>
      <c r="B35" s="112" t="s">
        <v>198</v>
      </c>
      <c r="C35" s="160" t="s">
        <v>225</v>
      </c>
      <c r="D35" s="117" t="s">
        <v>134</v>
      </c>
      <c r="E35" s="171"/>
      <c r="F35" s="211">
        <v>192</v>
      </c>
      <c r="G35" s="171"/>
      <c r="H35" s="44"/>
      <c r="I35" s="44"/>
      <c r="J35" s="44"/>
      <c r="K35" s="44"/>
      <c r="L35" s="171"/>
      <c r="M35" s="44"/>
      <c r="N35" s="40"/>
      <c r="O35" s="40"/>
    </row>
    <row r="36" spans="1:15" ht="13.5" customHeight="1">
      <c r="A36" s="123"/>
      <c r="B36" s="85"/>
      <c r="C36" s="111" t="s">
        <v>130</v>
      </c>
      <c r="D36" s="41" t="s">
        <v>131</v>
      </c>
      <c r="E36" s="171">
        <v>1.8</v>
      </c>
      <c r="F36" s="212">
        <f>F35*E36</f>
        <v>345.6</v>
      </c>
      <c r="G36" s="171"/>
      <c r="H36" s="44"/>
      <c r="I36" s="44"/>
      <c r="J36" s="44"/>
      <c r="K36" s="44"/>
      <c r="L36" s="171"/>
      <c r="M36" s="44">
        <f t="shared" ref="M36:M38" si="5">H36+J36+L36</f>
        <v>0</v>
      </c>
      <c r="N36" s="40"/>
      <c r="O36" s="40"/>
    </row>
    <row r="37" spans="1:15" ht="13.5" customHeight="1">
      <c r="A37" s="124"/>
      <c r="B37" s="71" t="s">
        <v>199</v>
      </c>
      <c r="C37" s="111" t="s">
        <v>149</v>
      </c>
      <c r="D37" s="111" t="s">
        <v>167</v>
      </c>
      <c r="E37" s="171">
        <v>1.1000000000000001</v>
      </c>
      <c r="F37" s="212">
        <f>F35*E37</f>
        <v>211.20000000000002</v>
      </c>
      <c r="G37" s="44"/>
      <c r="H37" s="44"/>
      <c r="I37" s="44"/>
      <c r="J37" s="44"/>
      <c r="K37" s="44"/>
      <c r="L37" s="171"/>
      <c r="M37" s="44">
        <f t="shared" si="5"/>
        <v>0</v>
      </c>
      <c r="N37" s="40"/>
    </row>
    <row r="38" spans="1:15" ht="13">
      <c r="A38" s="123"/>
      <c r="B38" s="71" t="s">
        <v>227</v>
      </c>
      <c r="C38" s="144" t="s">
        <v>226</v>
      </c>
      <c r="D38" s="144" t="s">
        <v>143</v>
      </c>
      <c r="E38" s="121">
        <v>1.6</v>
      </c>
      <c r="F38" s="211">
        <f>(F32+F35)*E38</f>
        <v>460.8</v>
      </c>
      <c r="G38" s="44"/>
      <c r="H38" s="44"/>
      <c r="I38" s="44"/>
      <c r="J38" s="44"/>
      <c r="K38" s="44"/>
      <c r="L38" s="44"/>
      <c r="M38" s="44">
        <f t="shared" si="5"/>
        <v>0</v>
      </c>
      <c r="N38" s="40"/>
    </row>
    <row r="39" spans="1:15" ht="23">
      <c r="A39" s="122">
        <v>6</v>
      </c>
      <c r="B39" s="112" t="s">
        <v>201</v>
      </c>
      <c r="C39" s="160" t="s">
        <v>204</v>
      </c>
      <c r="D39" s="117" t="s">
        <v>200</v>
      </c>
      <c r="E39" s="86"/>
      <c r="F39" s="213">
        <v>50</v>
      </c>
      <c r="G39" s="171"/>
      <c r="H39" s="88"/>
      <c r="I39" s="44"/>
      <c r="J39" s="84"/>
      <c r="K39" s="84"/>
      <c r="L39" s="84"/>
      <c r="M39" s="88"/>
      <c r="N39" s="40"/>
    </row>
    <row r="40" spans="1:15" ht="13.5" customHeight="1">
      <c r="A40" s="123"/>
      <c r="B40" s="85"/>
      <c r="C40" s="95" t="s">
        <v>175</v>
      </c>
      <c r="D40" s="89" t="s">
        <v>176</v>
      </c>
      <c r="E40" s="171">
        <v>0.11899999999999999</v>
      </c>
      <c r="F40" s="212">
        <f>F39*E40</f>
        <v>5.9499999999999993</v>
      </c>
      <c r="G40" s="171"/>
      <c r="H40" s="44"/>
      <c r="I40" s="44"/>
      <c r="J40" s="44"/>
      <c r="K40" s="44"/>
      <c r="L40" s="171"/>
      <c r="M40" s="44">
        <f t="shared" ref="M40:M43" si="6">H40+J40+L40</f>
        <v>0</v>
      </c>
      <c r="N40" s="40"/>
    </row>
    <row r="41" spans="1:15" ht="13.5" customHeight="1">
      <c r="A41" s="123"/>
      <c r="B41" s="85"/>
      <c r="C41" s="95" t="s">
        <v>178</v>
      </c>
      <c r="D41" s="89" t="s">
        <v>179</v>
      </c>
      <c r="E41" s="171">
        <v>6.7500000000000004E-2</v>
      </c>
      <c r="F41" s="212">
        <f>F39*E41</f>
        <v>3.375</v>
      </c>
      <c r="G41" s="44"/>
      <c r="H41" s="44"/>
      <c r="I41" s="44"/>
      <c r="J41" s="44"/>
      <c r="K41" s="44"/>
      <c r="L41" s="44"/>
      <c r="M41" s="44">
        <f t="shared" si="6"/>
        <v>0</v>
      </c>
    </row>
    <row r="42" spans="1:15" ht="13">
      <c r="A42" s="123"/>
      <c r="B42" s="71" t="s">
        <v>202</v>
      </c>
      <c r="C42" s="196" t="s">
        <v>181</v>
      </c>
      <c r="D42" s="92" t="s">
        <v>177</v>
      </c>
      <c r="E42" s="171">
        <v>1.01</v>
      </c>
      <c r="F42" s="212">
        <f>F39*E42</f>
        <v>50.5</v>
      </c>
      <c r="G42" s="171"/>
      <c r="H42" s="44"/>
      <c r="I42" s="44"/>
      <c r="J42" s="44"/>
      <c r="K42" s="44"/>
      <c r="L42" s="171"/>
      <c r="M42" s="44">
        <f t="shared" si="6"/>
        <v>0</v>
      </c>
    </row>
    <row r="43" spans="1:15" ht="13.5" customHeight="1">
      <c r="A43" s="124"/>
      <c r="B43" s="85"/>
      <c r="C43" s="95" t="s">
        <v>180</v>
      </c>
      <c r="D43" s="89" t="s">
        <v>179</v>
      </c>
      <c r="E43" s="171">
        <v>2.16E-3</v>
      </c>
      <c r="F43" s="212">
        <f>F39*E43</f>
        <v>0.108</v>
      </c>
      <c r="G43" s="44"/>
      <c r="H43" s="44"/>
      <c r="I43" s="44"/>
      <c r="J43" s="44"/>
      <c r="K43" s="44"/>
      <c r="L43" s="171"/>
      <c r="M43" s="44">
        <f t="shared" si="6"/>
        <v>0</v>
      </c>
    </row>
    <row r="44" spans="1:15" ht="29.25" customHeight="1">
      <c r="A44" s="114">
        <v>7</v>
      </c>
      <c r="B44" s="112" t="s">
        <v>201</v>
      </c>
      <c r="C44" s="160" t="s">
        <v>205</v>
      </c>
      <c r="D44" s="117" t="s">
        <v>200</v>
      </c>
      <c r="E44" s="86"/>
      <c r="F44" s="213">
        <v>570</v>
      </c>
      <c r="G44" s="171"/>
      <c r="H44" s="88"/>
      <c r="I44" s="44"/>
      <c r="J44" s="84"/>
      <c r="K44" s="84"/>
      <c r="L44" s="84"/>
      <c r="M44" s="88"/>
      <c r="N44" s="40"/>
    </row>
    <row r="45" spans="1:15">
      <c r="A45" s="115"/>
      <c r="B45" s="85"/>
      <c r="C45" s="95" t="s">
        <v>175</v>
      </c>
      <c r="D45" s="89" t="s">
        <v>176</v>
      </c>
      <c r="E45" s="171">
        <v>0.11899999999999999</v>
      </c>
      <c r="F45" s="212">
        <f>F44*E45</f>
        <v>67.83</v>
      </c>
      <c r="G45" s="171"/>
      <c r="H45" s="44"/>
      <c r="I45" s="44"/>
      <c r="J45" s="44"/>
      <c r="K45" s="44"/>
      <c r="L45" s="171"/>
      <c r="M45" s="44">
        <f t="shared" ref="M45:M48" si="7">H45+J45+L45</f>
        <v>0</v>
      </c>
      <c r="N45" s="40"/>
    </row>
    <row r="46" spans="1:15">
      <c r="A46" s="115"/>
      <c r="B46" s="85"/>
      <c r="C46" s="95" t="s">
        <v>178</v>
      </c>
      <c r="D46" s="89" t="s">
        <v>179</v>
      </c>
      <c r="E46" s="171">
        <v>6.7500000000000004E-2</v>
      </c>
      <c r="F46" s="212">
        <f>F44*E46</f>
        <v>38.475000000000001</v>
      </c>
      <c r="G46" s="44"/>
      <c r="H46" s="44"/>
      <c r="I46" s="44"/>
      <c r="J46" s="44"/>
      <c r="K46" s="44"/>
      <c r="L46" s="44"/>
      <c r="M46" s="44">
        <f t="shared" si="7"/>
        <v>0</v>
      </c>
    </row>
    <row r="47" spans="1:15">
      <c r="A47" s="115"/>
      <c r="B47" s="71" t="s">
        <v>207</v>
      </c>
      <c r="C47" s="196" t="s">
        <v>182</v>
      </c>
      <c r="D47" s="92" t="s">
        <v>177</v>
      </c>
      <c r="E47" s="171">
        <v>1.01</v>
      </c>
      <c r="F47" s="212">
        <f>F44*E47</f>
        <v>575.70000000000005</v>
      </c>
      <c r="G47" s="171"/>
      <c r="H47" s="44"/>
      <c r="I47" s="44"/>
      <c r="J47" s="44"/>
      <c r="K47" s="44"/>
      <c r="L47" s="171"/>
      <c r="M47" s="44">
        <f t="shared" si="7"/>
        <v>0</v>
      </c>
    </row>
    <row r="48" spans="1:15">
      <c r="A48" s="116"/>
      <c r="B48" s="85"/>
      <c r="C48" s="95" t="s">
        <v>180</v>
      </c>
      <c r="D48" s="89" t="s">
        <v>179</v>
      </c>
      <c r="E48" s="171">
        <v>2.16E-3</v>
      </c>
      <c r="F48" s="212">
        <f>F44*E48</f>
        <v>1.2312000000000001</v>
      </c>
      <c r="G48" s="44"/>
      <c r="H48" s="44"/>
      <c r="I48" s="44"/>
      <c r="J48" s="44"/>
      <c r="K48" s="44"/>
      <c r="L48" s="171"/>
      <c r="M48" s="44">
        <f t="shared" si="7"/>
        <v>0</v>
      </c>
    </row>
    <row r="49" spans="1:15" ht="29.25" customHeight="1">
      <c r="A49" s="114">
        <v>8</v>
      </c>
      <c r="B49" s="112" t="s">
        <v>210</v>
      </c>
      <c r="C49" s="160" t="s">
        <v>208</v>
      </c>
      <c r="D49" s="117" t="s">
        <v>200</v>
      </c>
      <c r="E49" s="86"/>
      <c r="F49" s="213">
        <v>890</v>
      </c>
      <c r="G49" s="171"/>
      <c r="H49" s="88"/>
      <c r="I49" s="44"/>
      <c r="J49" s="84"/>
      <c r="K49" s="84"/>
      <c r="L49" s="84"/>
      <c r="M49" s="88"/>
      <c r="N49" s="40"/>
    </row>
    <row r="50" spans="1:15">
      <c r="A50" s="115"/>
      <c r="B50" s="85"/>
      <c r="C50" s="95" t="s">
        <v>175</v>
      </c>
      <c r="D50" s="89" t="s">
        <v>176</v>
      </c>
      <c r="E50" s="171">
        <v>0.105</v>
      </c>
      <c r="F50" s="212">
        <f>F49*E50</f>
        <v>93.45</v>
      </c>
      <c r="G50" s="171"/>
      <c r="H50" s="44"/>
      <c r="I50" s="44"/>
      <c r="J50" s="44"/>
      <c r="K50" s="44"/>
      <c r="L50" s="171"/>
      <c r="M50" s="44">
        <f t="shared" ref="M50:M53" si="8">H50+J50+L50</f>
        <v>0</v>
      </c>
      <c r="N50" s="40"/>
    </row>
    <row r="51" spans="1:15">
      <c r="A51" s="115"/>
      <c r="B51" s="85"/>
      <c r="C51" s="95" t="s">
        <v>178</v>
      </c>
      <c r="D51" s="89" t="s">
        <v>179</v>
      </c>
      <c r="E51" s="171">
        <v>5.3800000000000001E-2</v>
      </c>
      <c r="F51" s="212">
        <f>F49*E51</f>
        <v>47.881999999999998</v>
      </c>
      <c r="G51" s="44"/>
      <c r="H51" s="44"/>
      <c r="I51" s="44"/>
      <c r="J51" s="44"/>
      <c r="K51" s="44"/>
      <c r="L51" s="44"/>
      <c r="M51" s="44">
        <f t="shared" si="8"/>
        <v>0</v>
      </c>
    </row>
    <row r="52" spans="1:15">
      <c r="A52" s="115"/>
      <c r="B52" s="71" t="s">
        <v>206</v>
      </c>
      <c r="C52" s="196" t="s">
        <v>209</v>
      </c>
      <c r="D52" s="92" t="s">
        <v>177</v>
      </c>
      <c r="E52" s="171">
        <v>1.01</v>
      </c>
      <c r="F52" s="212">
        <f>F49*E52</f>
        <v>898.9</v>
      </c>
      <c r="G52" s="171"/>
      <c r="H52" s="44"/>
      <c r="I52" s="44"/>
      <c r="J52" s="44"/>
      <c r="K52" s="44"/>
      <c r="L52" s="171"/>
      <c r="M52" s="44">
        <f t="shared" si="8"/>
        <v>0</v>
      </c>
    </row>
    <row r="53" spans="1:15">
      <c r="A53" s="116"/>
      <c r="B53" s="85"/>
      <c r="C53" s="95" t="s">
        <v>180</v>
      </c>
      <c r="D53" s="89" t="s">
        <v>179</v>
      </c>
      <c r="E53" s="171">
        <v>1.1999999999999999E-3</v>
      </c>
      <c r="F53" s="212">
        <f>F49*E53</f>
        <v>1.0679999999999998</v>
      </c>
      <c r="G53" s="44"/>
      <c r="H53" s="44"/>
      <c r="I53" s="44"/>
      <c r="J53" s="44"/>
      <c r="K53" s="44"/>
      <c r="L53" s="171"/>
      <c r="M53" s="44">
        <f t="shared" si="8"/>
        <v>0</v>
      </c>
    </row>
    <row r="54" spans="1:15" ht="29.25" customHeight="1">
      <c r="A54" s="114">
        <v>9</v>
      </c>
      <c r="B54" s="112" t="s">
        <v>211</v>
      </c>
      <c r="C54" s="160" t="s">
        <v>212</v>
      </c>
      <c r="D54" s="117" t="s">
        <v>200</v>
      </c>
      <c r="E54" s="86"/>
      <c r="F54" s="213">
        <v>400</v>
      </c>
      <c r="G54" s="171"/>
      <c r="H54" s="88"/>
      <c r="I54" s="44"/>
      <c r="J54" s="84"/>
      <c r="K54" s="84"/>
      <c r="L54" s="84"/>
      <c r="M54" s="88"/>
      <c r="N54" s="40"/>
    </row>
    <row r="55" spans="1:15">
      <c r="A55" s="115"/>
      <c r="B55" s="85"/>
      <c r="C55" s="95" t="s">
        <v>175</v>
      </c>
      <c r="D55" s="89" t="s">
        <v>176</v>
      </c>
      <c r="E55" s="171">
        <v>0.105</v>
      </c>
      <c r="F55" s="212">
        <f>F54*E55</f>
        <v>42</v>
      </c>
      <c r="G55" s="171"/>
      <c r="H55" s="44"/>
      <c r="I55" s="44"/>
      <c r="J55" s="44"/>
      <c r="K55" s="44"/>
      <c r="L55" s="171"/>
      <c r="M55" s="44">
        <f t="shared" ref="M55:M58" si="9">H55+J55+L55</f>
        <v>0</v>
      </c>
      <c r="N55" s="40"/>
    </row>
    <row r="56" spans="1:15">
      <c r="A56" s="115"/>
      <c r="B56" s="85"/>
      <c r="C56" s="95" t="s">
        <v>178</v>
      </c>
      <c r="D56" s="89" t="s">
        <v>179</v>
      </c>
      <c r="E56" s="171">
        <v>5.3800000000000001E-2</v>
      </c>
      <c r="F56" s="212">
        <f>F54*E56</f>
        <v>21.52</v>
      </c>
      <c r="G56" s="44"/>
      <c r="H56" s="44"/>
      <c r="I56" s="44"/>
      <c r="J56" s="44"/>
      <c r="K56" s="44"/>
      <c r="L56" s="44"/>
      <c r="M56" s="44">
        <f t="shared" si="9"/>
        <v>0</v>
      </c>
    </row>
    <row r="57" spans="1:15">
      <c r="A57" s="115"/>
      <c r="B57" s="71" t="s">
        <v>213</v>
      </c>
      <c r="C57" s="196" t="s">
        <v>183</v>
      </c>
      <c r="D57" s="92" t="s">
        <v>177</v>
      </c>
      <c r="E57" s="171">
        <v>1.01</v>
      </c>
      <c r="F57" s="212">
        <f>F54*E57</f>
        <v>404</v>
      </c>
      <c r="G57" s="171"/>
      <c r="H57" s="44"/>
      <c r="I57" s="44"/>
      <c r="J57" s="44"/>
      <c r="K57" s="44"/>
      <c r="L57" s="171"/>
      <c r="M57" s="44">
        <f t="shared" si="9"/>
        <v>0</v>
      </c>
    </row>
    <row r="58" spans="1:15">
      <c r="A58" s="116"/>
      <c r="B58" s="85"/>
      <c r="C58" s="95" t="s">
        <v>180</v>
      </c>
      <c r="D58" s="89" t="s">
        <v>179</v>
      </c>
      <c r="E58" s="171">
        <v>1.1999999999999999E-3</v>
      </c>
      <c r="F58" s="212">
        <f>F54*E58</f>
        <v>0.48</v>
      </c>
      <c r="G58" s="44"/>
      <c r="H58" s="44"/>
      <c r="I58" s="44"/>
      <c r="J58" s="44"/>
      <c r="K58" s="44"/>
      <c r="L58" s="171"/>
      <c r="M58" s="44">
        <f t="shared" si="9"/>
        <v>0</v>
      </c>
    </row>
    <row r="59" spans="1:15" ht="13">
      <c r="A59" s="116">
        <v>10</v>
      </c>
      <c r="B59" s="86" t="s">
        <v>274</v>
      </c>
      <c r="C59" s="197" t="s">
        <v>273</v>
      </c>
      <c r="D59" s="167" t="s">
        <v>22</v>
      </c>
      <c r="E59" s="121"/>
      <c r="F59" s="211">
        <f>SUM(F62:F77)</f>
        <v>113</v>
      </c>
      <c r="G59" s="166"/>
      <c r="H59" s="44"/>
      <c r="I59" s="44"/>
      <c r="J59" s="145"/>
      <c r="K59" s="145"/>
      <c r="L59" s="121"/>
      <c r="M59" s="145"/>
    </row>
    <row r="60" spans="1:15" ht="13.5" customHeight="1">
      <c r="A60" s="123"/>
      <c r="B60" s="85"/>
      <c r="C60" s="111" t="s">
        <v>130</v>
      </c>
      <c r="D60" s="41" t="s">
        <v>131</v>
      </c>
      <c r="E60" s="171">
        <v>0.38900000000000001</v>
      </c>
      <c r="F60" s="212">
        <f>F59*E60</f>
        <v>43.957000000000001</v>
      </c>
      <c r="G60" s="171"/>
      <c r="H60" s="44"/>
      <c r="I60" s="44"/>
      <c r="J60" s="44"/>
      <c r="K60" s="44"/>
      <c r="L60" s="171"/>
      <c r="M60" s="44">
        <f t="shared" ref="M60:M78" si="10">H60+J60+L60</f>
        <v>0</v>
      </c>
      <c r="N60" s="40"/>
      <c r="O60" s="40"/>
    </row>
    <row r="61" spans="1:15" ht="13">
      <c r="A61" s="119"/>
      <c r="B61" s="117"/>
      <c r="C61" s="37" t="s">
        <v>169</v>
      </c>
      <c r="D61" s="37" t="s">
        <v>138</v>
      </c>
      <c r="E61" s="42">
        <v>0.151</v>
      </c>
      <c r="F61" s="210">
        <f>E61*F59</f>
        <v>17.062999999999999</v>
      </c>
      <c r="G61" s="171"/>
      <c r="H61" s="44"/>
      <c r="I61" s="44"/>
      <c r="J61" s="44"/>
      <c r="K61" s="171"/>
      <c r="L61" s="44"/>
      <c r="M61" s="44">
        <f t="shared" si="10"/>
        <v>0</v>
      </c>
      <c r="N61" s="40"/>
    </row>
    <row r="62" spans="1:15" customFormat="1" ht="14.5">
      <c r="A62" s="131"/>
      <c r="B62" s="71" t="s">
        <v>214</v>
      </c>
      <c r="C62" s="133" t="s">
        <v>217</v>
      </c>
      <c r="D62" s="133" t="s">
        <v>22</v>
      </c>
      <c r="E62" s="171" t="s">
        <v>144</v>
      </c>
      <c r="F62" s="214">
        <v>3</v>
      </c>
      <c r="G62" s="132"/>
      <c r="H62" s="44"/>
      <c r="I62" s="44"/>
      <c r="J62" s="171"/>
      <c r="K62" s="171"/>
      <c r="L62" s="171"/>
      <c r="M62" s="44">
        <f t="shared" si="10"/>
        <v>0</v>
      </c>
    </row>
    <row r="63" spans="1:15" customFormat="1" ht="14.5">
      <c r="A63" s="136"/>
      <c r="B63" s="71" t="s">
        <v>214</v>
      </c>
      <c r="C63" s="133" t="s">
        <v>218</v>
      </c>
      <c r="D63" s="133" t="s">
        <v>22</v>
      </c>
      <c r="E63" s="171" t="s">
        <v>144</v>
      </c>
      <c r="F63" s="214">
        <v>10</v>
      </c>
      <c r="G63" s="132"/>
      <c r="H63" s="44"/>
      <c r="I63" s="44"/>
      <c r="J63" s="171"/>
      <c r="K63" s="171"/>
      <c r="L63" s="171"/>
      <c r="M63" s="44">
        <f t="shared" si="10"/>
        <v>0</v>
      </c>
    </row>
    <row r="64" spans="1:15" customFormat="1" ht="14.5">
      <c r="A64" s="136"/>
      <c r="B64" s="71" t="s">
        <v>214</v>
      </c>
      <c r="C64" s="133" t="s">
        <v>219</v>
      </c>
      <c r="D64" s="133" t="s">
        <v>22</v>
      </c>
      <c r="E64" s="171" t="s">
        <v>144</v>
      </c>
      <c r="F64" s="214">
        <v>16</v>
      </c>
      <c r="G64" s="132"/>
      <c r="H64" s="44"/>
      <c r="I64" s="44"/>
      <c r="J64" s="171"/>
      <c r="K64" s="171"/>
      <c r="L64" s="171"/>
      <c r="M64" s="44">
        <f t="shared" si="10"/>
        <v>0</v>
      </c>
    </row>
    <row r="65" spans="1:15" customFormat="1" ht="14.5">
      <c r="A65" s="136"/>
      <c r="B65" s="71" t="s">
        <v>214</v>
      </c>
      <c r="C65" s="133" t="s">
        <v>220</v>
      </c>
      <c r="D65" s="133" t="s">
        <v>22</v>
      </c>
      <c r="E65" s="171" t="s">
        <v>144</v>
      </c>
      <c r="F65" s="214">
        <v>12</v>
      </c>
      <c r="G65" s="132"/>
      <c r="H65" s="44"/>
      <c r="I65" s="44"/>
      <c r="J65" s="171"/>
      <c r="K65" s="171"/>
      <c r="L65" s="171"/>
      <c r="M65" s="44">
        <f t="shared" si="10"/>
        <v>0</v>
      </c>
    </row>
    <row r="66" spans="1:15" customFormat="1" ht="14.5">
      <c r="A66" s="136"/>
      <c r="B66" s="71" t="s">
        <v>214</v>
      </c>
      <c r="C66" s="133" t="s">
        <v>221</v>
      </c>
      <c r="D66" s="133" t="s">
        <v>22</v>
      </c>
      <c r="E66" s="171" t="s">
        <v>144</v>
      </c>
      <c r="F66" s="215">
        <v>1</v>
      </c>
      <c r="G66" s="132"/>
      <c r="H66" s="44"/>
      <c r="I66" s="44"/>
      <c r="J66" s="171"/>
      <c r="K66" s="171"/>
      <c r="L66" s="171"/>
      <c r="M66" s="44">
        <f t="shared" si="10"/>
        <v>0</v>
      </c>
    </row>
    <row r="67" spans="1:15" customFormat="1" ht="14.5">
      <c r="A67" s="136"/>
      <c r="B67" s="71" t="s">
        <v>214</v>
      </c>
      <c r="C67" s="133" t="s">
        <v>279</v>
      </c>
      <c r="D67" s="133" t="s">
        <v>22</v>
      </c>
      <c r="E67" s="171" t="s">
        <v>144</v>
      </c>
      <c r="F67" s="215">
        <v>4</v>
      </c>
      <c r="G67" s="132"/>
      <c r="H67" s="44"/>
      <c r="I67" s="44"/>
      <c r="J67" s="171"/>
      <c r="K67" s="171"/>
      <c r="L67" s="171"/>
      <c r="M67" s="44">
        <f t="shared" si="10"/>
        <v>0</v>
      </c>
    </row>
    <row r="68" spans="1:15" customFormat="1" ht="14.5">
      <c r="A68" s="136"/>
      <c r="B68" s="71" t="s">
        <v>214</v>
      </c>
      <c r="C68" s="133" t="s">
        <v>222</v>
      </c>
      <c r="D68" s="133" t="s">
        <v>22</v>
      </c>
      <c r="E68" s="171" t="s">
        <v>144</v>
      </c>
      <c r="F68" s="215">
        <v>4</v>
      </c>
      <c r="G68" s="132"/>
      <c r="H68" s="44"/>
      <c r="I68" s="44"/>
      <c r="J68" s="171"/>
      <c r="K68" s="171"/>
      <c r="L68" s="171"/>
      <c r="M68" s="44">
        <f t="shared" si="10"/>
        <v>0</v>
      </c>
    </row>
    <row r="69" spans="1:15" customFormat="1" ht="14.5">
      <c r="A69" s="136"/>
      <c r="B69" s="71" t="s">
        <v>214</v>
      </c>
      <c r="C69" s="133" t="s">
        <v>280</v>
      </c>
      <c r="D69" s="133" t="s">
        <v>22</v>
      </c>
      <c r="E69" s="171" t="s">
        <v>144</v>
      </c>
      <c r="F69" s="215">
        <v>9</v>
      </c>
      <c r="G69" s="132"/>
      <c r="H69" s="44"/>
      <c r="I69" s="44"/>
      <c r="J69" s="171"/>
      <c r="K69" s="171"/>
      <c r="L69" s="171"/>
      <c r="M69" s="44">
        <f t="shared" si="10"/>
        <v>0</v>
      </c>
    </row>
    <row r="70" spans="1:15" customFormat="1" ht="14.5">
      <c r="A70" s="136"/>
      <c r="B70" s="71" t="s">
        <v>214</v>
      </c>
      <c r="C70" s="133" t="s">
        <v>223</v>
      </c>
      <c r="D70" s="133" t="s">
        <v>22</v>
      </c>
      <c r="E70" s="171" t="s">
        <v>144</v>
      </c>
      <c r="F70" s="215">
        <v>3</v>
      </c>
      <c r="G70" s="132"/>
      <c r="H70" s="44"/>
      <c r="I70" s="44"/>
      <c r="J70" s="171"/>
      <c r="K70" s="171"/>
      <c r="L70" s="171"/>
      <c r="M70" s="44">
        <f t="shared" si="10"/>
        <v>0</v>
      </c>
    </row>
    <row r="71" spans="1:15" customFormat="1" ht="14.5">
      <c r="A71" s="136"/>
      <c r="B71" s="71" t="s">
        <v>214</v>
      </c>
      <c r="C71" s="133" t="s">
        <v>281</v>
      </c>
      <c r="D71" s="133" t="s">
        <v>22</v>
      </c>
      <c r="E71" s="171" t="s">
        <v>144</v>
      </c>
      <c r="F71" s="215">
        <v>6</v>
      </c>
      <c r="G71" s="132"/>
      <c r="H71" s="44"/>
      <c r="I71" s="44"/>
      <c r="J71" s="171"/>
      <c r="K71" s="171"/>
      <c r="L71" s="171"/>
      <c r="M71" s="44">
        <f t="shared" si="10"/>
        <v>0</v>
      </c>
    </row>
    <row r="72" spans="1:15" customFormat="1" ht="14.5">
      <c r="A72" s="136"/>
      <c r="B72" s="71" t="s">
        <v>214</v>
      </c>
      <c r="C72" s="133" t="s">
        <v>224</v>
      </c>
      <c r="D72" s="133" t="s">
        <v>22</v>
      </c>
      <c r="E72" s="171" t="s">
        <v>144</v>
      </c>
      <c r="F72" s="215">
        <v>3</v>
      </c>
      <c r="G72" s="132"/>
      <c r="H72" s="44"/>
      <c r="I72" s="44"/>
      <c r="J72" s="171"/>
      <c r="K72" s="171"/>
      <c r="L72" s="171"/>
      <c r="M72" s="44">
        <f t="shared" si="10"/>
        <v>0</v>
      </c>
    </row>
    <row r="73" spans="1:15" customFormat="1" ht="24" customHeight="1">
      <c r="A73" s="136"/>
      <c r="B73" s="71" t="s">
        <v>214</v>
      </c>
      <c r="C73" s="133" t="s">
        <v>283</v>
      </c>
      <c r="D73" s="133" t="s">
        <v>22</v>
      </c>
      <c r="E73" s="171" t="s">
        <v>144</v>
      </c>
      <c r="F73" s="215">
        <v>1</v>
      </c>
      <c r="G73" s="132"/>
      <c r="H73" s="44"/>
      <c r="I73" s="44"/>
      <c r="J73" s="171"/>
      <c r="K73" s="171"/>
      <c r="L73" s="171"/>
      <c r="M73" s="44">
        <f t="shared" si="10"/>
        <v>0</v>
      </c>
    </row>
    <row r="74" spans="1:15" customFormat="1" ht="14.5">
      <c r="A74" s="136"/>
      <c r="B74" s="71" t="s">
        <v>214</v>
      </c>
      <c r="C74" s="133" t="s">
        <v>282</v>
      </c>
      <c r="D74" s="133" t="s">
        <v>22</v>
      </c>
      <c r="E74" s="171" t="s">
        <v>144</v>
      </c>
      <c r="F74" s="215">
        <v>1</v>
      </c>
      <c r="G74" s="132"/>
      <c r="H74" s="44"/>
      <c r="I74" s="44"/>
      <c r="J74" s="171"/>
      <c r="K74" s="171"/>
      <c r="L74" s="171"/>
      <c r="M74" s="44">
        <f t="shared" si="10"/>
        <v>0</v>
      </c>
    </row>
    <row r="75" spans="1:15" customFormat="1" ht="14.5">
      <c r="A75" s="136"/>
      <c r="B75" s="71" t="s">
        <v>214</v>
      </c>
      <c r="C75" s="133" t="s">
        <v>45</v>
      </c>
      <c r="D75" s="133" t="s">
        <v>22</v>
      </c>
      <c r="E75" s="171" t="s">
        <v>144</v>
      </c>
      <c r="F75" s="215">
        <v>2</v>
      </c>
      <c r="G75" s="132"/>
      <c r="H75" s="44"/>
      <c r="I75" s="44"/>
      <c r="J75" s="171"/>
      <c r="K75" s="171"/>
      <c r="L75" s="171"/>
      <c r="M75" s="44">
        <f t="shared" si="10"/>
        <v>0</v>
      </c>
    </row>
    <row r="76" spans="1:15" customFormat="1" ht="14.5">
      <c r="A76" s="136"/>
      <c r="B76" s="71" t="s">
        <v>214</v>
      </c>
      <c r="C76" s="133" t="s">
        <v>47</v>
      </c>
      <c r="D76" s="133" t="s">
        <v>22</v>
      </c>
      <c r="E76" s="171" t="s">
        <v>144</v>
      </c>
      <c r="F76" s="215">
        <v>4</v>
      </c>
      <c r="G76" s="132"/>
      <c r="H76" s="44"/>
      <c r="I76" s="44"/>
      <c r="J76" s="171"/>
      <c r="K76" s="171"/>
      <c r="L76" s="171"/>
      <c r="M76" s="44">
        <f t="shared" si="10"/>
        <v>0</v>
      </c>
    </row>
    <row r="77" spans="1:15" customFormat="1" ht="14.25" customHeight="1">
      <c r="A77" s="136"/>
      <c r="B77" s="71" t="s">
        <v>214</v>
      </c>
      <c r="C77" s="133" t="s">
        <v>284</v>
      </c>
      <c r="D77" s="133"/>
      <c r="E77" s="171" t="s">
        <v>144</v>
      </c>
      <c r="F77" s="215">
        <v>34</v>
      </c>
      <c r="G77" s="132"/>
      <c r="H77" s="44"/>
      <c r="I77" s="44"/>
      <c r="J77" s="171"/>
      <c r="K77" s="171"/>
      <c r="L77" s="171"/>
      <c r="M77" s="44">
        <f t="shared" si="10"/>
        <v>0</v>
      </c>
    </row>
    <row r="78" spans="1:15" ht="13.5" customHeight="1">
      <c r="A78" s="124"/>
      <c r="B78" s="85"/>
      <c r="C78" s="95" t="s">
        <v>180</v>
      </c>
      <c r="D78" s="89" t="s">
        <v>179</v>
      </c>
      <c r="E78" s="171">
        <v>2.16E-3</v>
      </c>
      <c r="F78" s="212">
        <f>F59*E78</f>
        <v>0.24407999999999999</v>
      </c>
      <c r="G78" s="44"/>
      <c r="H78" s="44"/>
      <c r="I78" s="44"/>
      <c r="J78" s="171"/>
      <c r="K78" s="171"/>
      <c r="L78" s="171"/>
      <c r="M78" s="44">
        <f t="shared" si="10"/>
        <v>0</v>
      </c>
    </row>
    <row r="79" spans="1:15" ht="13">
      <c r="A79" s="116">
        <v>11</v>
      </c>
      <c r="B79" s="86" t="s">
        <v>276</v>
      </c>
      <c r="C79" s="197" t="s">
        <v>273</v>
      </c>
      <c r="D79" s="167" t="s">
        <v>22</v>
      </c>
      <c r="E79" s="121"/>
      <c r="F79" s="211">
        <f>SUM(F82:F87)</f>
        <v>35</v>
      </c>
      <c r="G79" s="166"/>
      <c r="H79" s="44"/>
      <c r="I79" s="44"/>
      <c r="J79" s="145"/>
      <c r="K79" s="145"/>
      <c r="L79" s="121"/>
      <c r="M79" s="145"/>
    </row>
    <row r="80" spans="1:15" ht="13.5" customHeight="1">
      <c r="A80" s="123"/>
      <c r="B80" s="85"/>
      <c r="C80" s="111" t="s">
        <v>130</v>
      </c>
      <c r="D80" s="41" t="s">
        <v>131</v>
      </c>
      <c r="E80" s="171">
        <v>0.58399999999999996</v>
      </c>
      <c r="F80" s="212">
        <f>F79*E80</f>
        <v>20.439999999999998</v>
      </c>
      <c r="G80" s="171"/>
      <c r="H80" s="44"/>
      <c r="I80" s="44"/>
      <c r="J80" s="44"/>
      <c r="K80" s="44"/>
      <c r="L80" s="171"/>
      <c r="M80" s="44">
        <f t="shared" ref="M80:M88" si="11">H80+J80+L80</f>
        <v>0</v>
      </c>
      <c r="N80" s="40"/>
      <c r="O80" s="40"/>
    </row>
    <row r="81" spans="1:15" ht="13">
      <c r="A81" s="119"/>
      <c r="B81" s="117"/>
      <c r="C81" s="37" t="s">
        <v>169</v>
      </c>
      <c r="D81" s="37" t="s">
        <v>138</v>
      </c>
      <c r="E81" s="42">
        <v>0.22700000000000001</v>
      </c>
      <c r="F81" s="210">
        <f>E81*F79</f>
        <v>7.9450000000000003</v>
      </c>
      <c r="G81" s="171"/>
      <c r="H81" s="44"/>
      <c r="I81" s="44"/>
      <c r="J81" s="44"/>
      <c r="K81" s="171"/>
      <c r="L81" s="44"/>
      <c r="M81" s="44">
        <f t="shared" si="11"/>
        <v>0</v>
      </c>
      <c r="N81" s="40"/>
    </row>
    <row r="82" spans="1:15" customFormat="1" ht="14.5">
      <c r="A82" s="136"/>
      <c r="B82" s="71" t="s">
        <v>214</v>
      </c>
      <c r="C82" s="133" t="s">
        <v>26</v>
      </c>
      <c r="D82" s="133" t="s">
        <v>22</v>
      </c>
      <c r="E82" s="134"/>
      <c r="F82" s="214">
        <v>1</v>
      </c>
      <c r="G82" s="132"/>
      <c r="H82" s="44"/>
      <c r="I82" s="44"/>
      <c r="J82" s="171"/>
      <c r="K82" s="171"/>
      <c r="L82" s="171"/>
      <c r="M82" s="44">
        <f t="shared" si="11"/>
        <v>0</v>
      </c>
    </row>
    <row r="83" spans="1:15" customFormat="1" ht="14.5">
      <c r="A83" s="136"/>
      <c r="B83" s="71" t="s">
        <v>214</v>
      </c>
      <c r="C83" s="133" t="s">
        <v>27</v>
      </c>
      <c r="D83" s="133" t="s">
        <v>22</v>
      </c>
      <c r="E83" s="134"/>
      <c r="F83" s="214">
        <v>2</v>
      </c>
      <c r="G83" s="132"/>
      <c r="H83" s="44"/>
      <c r="I83" s="44"/>
      <c r="J83" s="171"/>
      <c r="K83" s="171"/>
      <c r="L83" s="171"/>
      <c r="M83" s="44">
        <f t="shared" si="11"/>
        <v>0</v>
      </c>
    </row>
    <row r="84" spans="1:15" customFormat="1" ht="14.5">
      <c r="A84" s="136"/>
      <c r="B84" s="71" t="s">
        <v>214</v>
      </c>
      <c r="C84" s="133" t="s">
        <v>28</v>
      </c>
      <c r="D84" s="133" t="s">
        <v>22</v>
      </c>
      <c r="E84" s="135"/>
      <c r="F84" s="214">
        <v>1</v>
      </c>
      <c r="G84" s="132"/>
      <c r="H84" s="44"/>
      <c r="I84" s="44"/>
      <c r="J84" s="171"/>
      <c r="K84" s="171"/>
      <c r="L84" s="171"/>
      <c r="M84" s="44">
        <f t="shared" si="11"/>
        <v>0</v>
      </c>
    </row>
    <row r="85" spans="1:15" customFormat="1" ht="14.5">
      <c r="A85" s="136"/>
      <c r="B85" s="71" t="s">
        <v>214</v>
      </c>
      <c r="C85" s="133" t="s">
        <v>29</v>
      </c>
      <c r="D85" s="133" t="s">
        <v>22</v>
      </c>
      <c r="E85" s="135"/>
      <c r="F85" s="214">
        <v>1</v>
      </c>
      <c r="G85" s="132"/>
      <c r="H85" s="44"/>
      <c r="I85" s="44"/>
      <c r="J85" s="171"/>
      <c r="K85" s="171"/>
      <c r="L85" s="171"/>
      <c r="M85" s="44">
        <f t="shared" si="11"/>
        <v>0</v>
      </c>
    </row>
    <row r="86" spans="1:15" customFormat="1" ht="26">
      <c r="A86" s="136"/>
      <c r="B86" s="71" t="s">
        <v>214</v>
      </c>
      <c r="C86" s="142" t="s">
        <v>277</v>
      </c>
      <c r="D86" s="142" t="s">
        <v>33</v>
      </c>
      <c r="E86" s="142"/>
      <c r="F86" s="142">
        <v>10</v>
      </c>
      <c r="G86" s="132"/>
      <c r="H86" s="44"/>
      <c r="I86" s="44"/>
      <c r="J86" s="171"/>
      <c r="K86" s="171"/>
      <c r="L86" s="171"/>
      <c r="M86" s="44">
        <f t="shared" si="11"/>
        <v>0</v>
      </c>
    </row>
    <row r="87" spans="1:15" customFormat="1" ht="26">
      <c r="A87" s="136"/>
      <c r="B87" s="71" t="s">
        <v>214</v>
      </c>
      <c r="C87" s="142" t="s">
        <v>278</v>
      </c>
      <c r="D87" s="142" t="s">
        <v>33</v>
      </c>
      <c r="E87" s="142"/>
      <c r="F87" s="142">
        <v>20</v>
      </c>
      <c r="G87" s="132"/>
      <c r="H87" s="44"/>
      <c r="I87" s="44"/>
      <c r="J87" s="171"/>
      <c r="K87" s="171"/>
      <c r="L87" s="171"/>
      <c r="M87" s="44">
        <f t="shared" si="11"/>
        <v>0</v>
      </c>
    </row>
    <row r="88" spans="1:15" ht="13.5" customHeight="1">
      <c r="A88" s="124"/>
      <c r="B88" s="85"/>
      <c r="C88" s="95" t="s">
        <v>180</v>
      </c>
      <c r="D88" s="89" t="s">
        <v>179</v>
      </c>
      <c r="E88" s="171">
        <v>2.4E-2</v>
      </c>
      <c r="F88" s="212">
        <f>F79*E88</f>
        <v>0.84</v>
      </c>
      <c r="G88" s="44"/>
      <c r="H88" s="44"/>
      <c r="I88" s="44"/>
      <c r="J88" s="171"/>
      <c r="K88" s="171"/>
      <c r="L88" s="171"/>
      <c r="M88" s="44">
        <f t="shared" si="11"/>
        <v>0</v>
      </c>
    </row>
    <row r="89" spans="1:15" ht="39">
      <c r="A89" s="120">
        <v>13</v>
      </c>
      <c r="B89" s="120" t="s">
        <v>214</v>
      </c>
      <c r="C89" s="120" t="s">
        <v>89</v>
      </c>
      <c r="D89" s="120" t="s">
        <v>135</v>
      </c>
      <c r="E89" s="137"/>
      <c r="F89" s="216">
        <f>F39+F44+F49+F54</f>
        <v>1910</v>
      </c>
      <c r="G89" s="138"/>
      <c r="H89" s="139"/>
      <c r="I89" s="44"/>
      <c r="J89" s="139"/>
      <c r="K89" s="138"/>
      <c r="L89" s="139"/>
      <c r="M89" s="140"/>
      <c r="N89" s="50"/>
      <c r="O89" s="50"/>
    </row>
    <row r="90" spans="1:15" ht="13">
      <c r="A90" s="117"/>
      <c r="B90" s="117"/>
      <c r="C90" s="37" t="s">
        <v>130</v>
      </c>
      <c r="D90" s="37" t="s">
        <v>135</v>
      </c>
      <c r="E90" s="48">
        <v>1</v>
      </c>
      <c r="F90" s="209">
        <f>E90*F89</f>
        <v>1910</v>
      </c>
      <c r="G90" s="171"/>
      <c r="H90" s="44"/>
      <c r="I90" s="44"/>
      <c r="J90" s="44"/>
      <c r="K90" s="171"/>
      <c r="L90" s="44"/>
      <c r="M90" s="44">
        <f t="shared" ref="M90:M91" si="12">H90+J90+L90</f>
        <v>0</v>
      </c>
      <c r="N90" s="50"/>
      <c r="O90" s="50"/>
    </row>
    <row r="91" spans="1:15" ht="13">
      <c r="A91" s="117"/>
      <c r="B91" s="117"/>
      <c r="C91" s="37" t="s">
        <v>146</v>
      </c>
      <c r="D91" s="37" t="s">
        <v>142</v>
      </c>
      <c r="E91" s="43">
        <v>1</v>
      </c>
      <c r="F91" s="210">
        <f>E91*F89</f>
        <v>1910</v>
      </c>
      <c r="G91" s="171"/>
      <c r="H91" s="44"/>
      <c r="I91" s="44"/>
      <c r="J91" s="44"/>
      <c r="K91" s="171"/>
      <c r="L91" s="44"/>
      <c r="M91" s="44">
        <f t="shared" si="12"/>
        <v>0</v>
      </c>
      <c r="N91" s="50"/>
      <c r="O91" s="50"/>
    </row>
    <row r="92" spans="1:15" ht="26">
      <c r="A92" s="117">
        <v>14</v>
      </c>
      <c r="B92" s="117" t="s">
        <v>228</v>
      </c>
      <c r="C92" s="198" t="s">
        <v>233</v>
      </c>
      <c r="D92" s="51" t="s">
        <v>150</v>
      </c>
      <c r="E92" s="52"/>
      <c r="F92" s="217">
        <v>478</v>
      </c>
      <c r="G92" s="38"/>
      <c r="H92" s="39"/>
      <c r="I92" s="44"/>
      <c r="J92" s="39"/>
      <c r="K92" s="38"/>
      <c r="L92" s="39"/>
      <c r="M92" s="39"/>
      <c r="N92" s="50"/>
      <c r="O92" s="50"/>
    </row>
    <row r="93" spans="1:15" ht="13">
      <c r="A93" s="117"/>
      <c r="B93" s="117"/>
      <c r="C93" s="37" t="s">
        <v>130</v>
      </c>
      <c r="D93" s="37" t="s">
        <v>131</v>
      </c>
      <c r="E93" s="37">
        <v>1.43</v>
      </c>
      <c r="F93" s="210">
        <f>F92*E93</f>
        <v>683.54</v>
      </c>
      <c r="G93" s="171"/>
      <c r="H93" s="44"/>
      <c r="I93" s="44"/>
      <c r="J93" s="44"/>
      <c r="K93" s="171"/>
      <c r="L93" s="44"/>
      <c r="M93" s="44">
        <f t="shared" ref="M93:M96" si="13">H93+J93+L93</f>
        <v>0</v>
      </c>
      <c r="N93" s="50"/>
      <c r="O93" s="50"/>
    </row>
    <row r="94" spans="1:15" ht="14.5">
      <c r="A94" s="117"/>
      <c r="B94" s="71" t="s">
        <v>230</v>
      </c>
      <c r="C94" s="37" t="s">
        <v>231</v>
      </c>
      <c r="D94" s="41" t="s">
        <v>139</v>
      </c>
      <c r="E94" s="43">
        <v>1.1000000000000001</v>
      </c>
      <c r="F94" s="210">
        <f>F92*E94</f>
        <v>525.80000000000007</v>
      </c>
      <c r="G94" s="146"/>
      <c r="H94" s="44"/>
      <c r="I94" s="44"/>
      <c r="J94" s="44"/>
      <c r="K94" s="171"/>
      <c r="L94" s="44"/>
      <c r="M94" s="44">
        <f t="shared" si="13"/>
        <v>0</v>
      </c>
      <c r="N94" s="50"/>
      <c r="O94" s="50"/>
    </row>
    <row r="95" spans="1:15" ht="13">
      <c r="A95" s="123"/>
      <c r="B95" s="71" t="s">
        <v>227</v>
      </c>
      <c r="C95" s="144" t="s">
        <v>232</v>
      </c>
      <c r="D95" s="144" t="s">
        <v>143</v>
      </c>
      <c r="E95" s="121">
        <v>1.9</v>
      </c>
      <c r="F95" s="211">
        <f>F92*E95</f>
        <v>908.19999999999993</v>
      </c>
      <c r="G95" s="44"/>
      <c r="H95" s="44"/>
      <c r="I95" s="44"/>
      <c r="J95" s="44"/>
      <c r="K95" s="44"/>
      <c r="L95" s="44"/>
      <c r="M95" s="44">
        <f t="shared" si="13"/>
        <v>0</v>
      </c>
      <c r="N95" s="50"/>
    </row>
    <row r="96" spans="1:15" ht="26">
      <c r="A96" s="117">
        <v>15</v>
      </c>
      <c r="B96" s="117"/>
      <c r="C96" s="117" t="s">
        <v>229</v>
      </c>
      <c r="D96" s="117" t="s">
        <v>143</v>
      </c>
      <c r="E96" s="37"/>
      <c r="F96" s="208">
        <f>(F10*2.4+F12*2.1+F22*2.6)</f>
        <v>2303</v>
      </c>
      <c r="G96" s="171"/>
      <c r="H96" s="44"/>
      <c r="I96" s="44"/>
      <c r="J96" s="44"/>
      <c r="K96" s="171"/>
      <c r="L96" s="44"/>
      <c r="M96" s="44">
        <f t="shared" si="13"/>
        <v>0</v>
      </c>
      <c r="N96" s="50"/>
      <c r="O96" s="50"/>
    </row>
    <row r="97" spans="1:15" ht="17.5">
      <c r="A97" s="117">
        <v>16</v>
      </c>
      <c r="B97" s="117" t="s">
        <v>216</v>
      </c>
      <c r="C97" s="117" t="s">
        <v>151</v>
      </c>
      <c r="D97" s="117" t="s">
        <v>129</v>
      </c>
      <c r="E97" s="37"/>
      <c r="F97" s="208">
        <v>955</v>
      </c>
      <c r="G97" s="38"/>
      <c r="H97" s="39"/>
      <c r="I97" s="44"/>
      <c r="J97" s="39"/>
      <c r="K97" s="38"/>
      <c r="L97" s="39"/>
      <c r="M97" s="44"/>
      <c r="N97" s="50"/>
      <c r="O97" s="50"/>
    </row>
    <row r="98" spans="1:15" ht="13">
      <c r="A98" s="117"/>
      <c r="B98" s="117"/>
      <c r="C98" s="37" t="s">
        <v>130</v>
      </c>
      <c r="D98" s="37" t="s">
        <v>131</v>
      </c>
      <c r="E98" s="37">
        <f>3.52/1000</f>
        <v>3.5200000000000001E-3</v>
      </c>
      <c r="F98" s="210">
        <f>E98*F97</f>
        <v>3.3616000000000001</v>
      </c>
      <c r="G98" s="171"/>
      <c r="H98" s="44"/>
      <c r="I98" s="44"/>
      <c r="J98" s="44"/>
      <c r="K98" s="171"/>
      <c r="L98" s="44"/>
      <c r="M98" s="44">
        <f t="shared" ref="M98:M101" si="14">H98+J98+L98</f>
        <v>0</v>
      </c>
      <c r="N98" s="50"/>
      <c r="O98" s="50"/>
    </row>
    <row r="99" spans="1:15" ht="13.5" customHeight="1">
      <c r="A99" s="117"/>
      <c r="B99" s="71" t="s">
        <v>215</v>
      </c>
      <c r="C99" s="37" t="s">
        <v>152</v>
      </c>
      <c r="D99" s="37" t="s">
        <v>133</v>
      </c>
      <c r="E99" s="37">
        <f>3.94/1000</f>
        <v>3.9399999999999999E-3</v>
      </c>
      <c r="F99" s="210">
        <f>E99*F97</f>
        <v>3.7626999999999997</v>
      </c>
      <c r="G99" s="171"/>
      <c r="H99" s="44"/>
      <c r="I99" s="44"/>
      <c r="J99" s="44"/>
      <c r="K99" s="171"/>
      <c r="L99" s="44"/>
      <c r="M99" s="44">
        <f t="shared" si="14"/>
        <v>0</v>
      </c>
      <c r="N99" s="50"/>
      <c r="O99" s="50"/>
    </row>
    <row r="100" spans="1:15" ht="13">
      <c r="A100" s="117"/>
      <c r="B100" s="117"/>
      <c r="C100" s="37" t="s">
        <v>137</v>
      </c>
      <c r="D100" s="37" t="s">
        <v>138</v>
      </c>
      <c r="E100" s="37">
        <f>0.19/1000</f>
        <v>1.9000000000000001E-4</v>
      </c>
      <c r="F100" s="209">
        <f>E100*F97</f>
        <v>0.18145</v>
      </c>
      <c r="G100" s="171"/>
      <c r="H100" s="44"/>
      <c r="I100" s="44"/>
      <c r="J100" s="44"/>
      <c r="K100" s="171"/>
      <c r="L100" s="44"/>
      <c r="M100" s="44">
        <f t="shared" si="14"/>
        <v>0</v>
      </c>
      <c r="N100" s="50"/>
      <c r="O100" s="50"/>
    </row>
    <row r="101" spans="1:15" ht="17.5">
      <c r="A101" s="117"/>
      <c r="B101" s="71" t="s">
        <v>171</v>
      </c>
      <c r="C101" s="37" t="s">
        <v>153</v>
      </c>
      <c r="D101" s="117" t="s">
        <v>129</v>
      </c>
      <c r="E101" s="37">
        <f>0.06/1000</f>
        <v>5.9999999999999995E-5</v>
      </c>
      <c r="F101" s="210">
        <f>E101*F97</f>
        <v>5.7299999999999997E-2</v>
      </c>
      <c r="G101" s="171"/>
      <c r="H101" s="44"/>
      <c r="I101" s="44"/>
      <c r="J101" s="44"/>
      <c r="K101" s="171"/>
      <c r="L101" s="44"/>
      <c r="M101" s="44">
        <f t="shared" si="14"/>
        <v>0</v>
      </c>
      <c r="N101" s="50"/>
      <c r="O101" s="50"/>
    </row>
    <row r="102" spans="1:15" customFormat="1" ht="53.25" customHeight="1">
      <c r="A102" s="143">
        <v>17</v>
      </c>
      <c r="B102" s="153" t="s">
        <v>234</v>
      </c>
      <c r="C102" s="133" t="s">
        <v>55</v>
      </c>
      <c r="D102" s="133" t="s">
        <v>15</v>
      </c>
      <c r="E102" s="143"/>
      <c r="F102" s="215">
        <v>21</v>
      </c>
      <c r="G102" s="136"/>
      <c r="H102" s="136"/>
      <c r="I102" s="44"/>
      <c r="J102" s="141"/>
      <c r="K102" s="141"/>
      <c r="L102" s="141"/>
      <c r="M102" s="187"/>
    </row>
    <row r="103" spans="1:15" ht="13">
      <c r="A103" s="136"/>
      <c r="B103" s="117"/>
      <c r="C103" s="37" t="s">
        <v>130</v>
      </c>
      <c r="D103" s="37" t="s">
        <v>131</v>
      </c>
      <c r="E103" s="37">
        <v>0.32</v>
      </c>
      <c r="F103" s="210">
        <f>E103*F102</f>
        <v>6.72</v>
      </c>
      <c r="G103" s="171"/>
      <c r="H103" s="44"/>
      <c r="I103" s="44"/>
      <c r="J103" s="44"/>
      <c r="K103" s="171"/>
      <c r="L103" s="44"/>
      <c r="M103" s="44">
        <f t="shared" ref="M103:M111" si="15">H103+J103+L103</f>
        <v>0</v>
      </c>
      <c r="N103" s="50"/>
      <c r="O103" s="50"/>
    </row>
    <row r="104" spans="1:15">
      <c r="A104" s="136"/>
      <c r="B104" s="71" t="s">
        <v>244</v>
      </c>
      <c r="C104" s="37" t="s">
        <v>235</v>
      </c>
      <c r="D104" s="37" t="s">
        <v>133</v>
      </c>
      <c r="E104" s="37">
        <v>0.04</v>
      </c>
      <c r="F104" s="210">
        <f>E104*F102</f>
        <v>0.84</v>
      </c>
      <c r="G104" s="171"/>
      <c r="H104" s="44"/>
      <c r="I104" s="44"/>
      <c r="J104" s="44"/>
      <c r="K104" s="171"/>
      <c r="L104" s="44"/>
      <c r="M104" s="44">
        <f t="shared" si="15"/>
        <v>0</v>
      </c>
      <c r="N104" s="50"/>
      <c r="O104" s="50"/>
    </row>
    <row r="105" spans="1:15">
      <c r="A105" s="136"/>
      <c r="B105" s="37" t="s">
        <v>245</v>
      </c>
      <c r="C105" s="37" t="s">
        <v>236</v>
      </c>
      <c r="D105" s="37" t="s">
        <v>133</v>
      </c>
      <c r="E105" s="37">
        <v>0.11</v>
      </c>
      <c r="F105" s="210">
        <f>E105*F102</f>
        <v>2.31</v>
      </c>
      <c r="G105" s="171"/>
      <c r="H105" s="44"/>
      <c r="I105" s="44"/>
      <c r="J105" s="44"/>
      <c r="K105" s="171"/>
      <c r="L105" s="44"/>
      <c r="M105" s="44">
        <f t="shared" si="15"/>
        <v>0</v>
      </c>
      <c r="N105" s="50"/>
      <c r="O105" s="50"/>
    </row>
    <row r="106" spans="1:15">
      <c r="A106" s="136"/>
      <c r="B106" s="71" t="s">
        <v>246</v>
      </c>
      <c r="C106" s="37" t="s">
        <v>237</v>
      </c>
      <c r="D106" s="37" t="s">
        <v>133</v>
      </c>
      <c r="E106" s="37">
        <v>0.56000000000000005</v>
      </c>
      <c r="F106" s="210">
        <f>E106*F102</f>
        <v>11.760000000000002</v>
      </c>
      <c r="G106" s="171"/>
      <c r="H106" s="44"/>
      <c r="I106" s="44"/>
      <c r="J106" s="44"/>
      <c r="K106" s="171"/>
      <c r="L106" s="44"/>
      <c r="M106" s="44">
        <f t="shared" si="15"/>
        <v>0</v>
      </c>
      <c r="N106" s="50"/>
      <c r="O106" s="50"/>
    </row>
    <row r="107" spans="1:15">
      <c r="A107" s="136"/>
      <c r="B107" s="37" t="s">
        <v>247</v>
      </c>
      <c r="C107" s="37" t="s">
        <v>136</v>
      </c>
      <c r="D107" s="37" t="s">
        <v>133</v>
      </c>
      <c r="E107" s="37">
        <v>0.79</v>
      </c>
      <c r="F107" s="210">
        <f>E107*F102</f>
        <v>16.59</v>
      </c>
      <c r="G107" s="171"/>
      <c r="H107" s="44"/>
      <c r="I107" s="44"/>
      <c r="J107" s="44"/>
      <c r="K107" s="171"/>
      <c r="L107" s="44"/>
      <c r="M107" s="44">
        <f t="shared" si="15"/>
        <v>0</v>
      </c>
      <c r="N107" s="50"/>
      <c r="O107" s="50"/>
    </row>
    <row r="108" spans="1:15">
      <c r="A108" s="136"/>
      <c r="B108" s="71" t="s">
        <v>248</v>
      </c>
      <c r="C108" s="37" t="s">
        <v>238</v>
      </c>
      <c r="D108" s="37" t="s">
        <v>133</v>
      </c>
      <c r="E108" s="37">
        <v>0.04</v>
      </c>
      <c r="F108" s="210">
        <f>E108*F102</f>
        <v>0.84</v>
      </c>
      <c r="G108" s="171"/>
      <c r="H108" s="44"/>
      <c r="I108" s="44"/>
      <c r="J108" s="44"/>
      <c r="K108" s="171"/>
      <c r="L108" s="44"/>
      <c r="M108" s="44">
        <f t="shared" si="15"/>
        <v>0</v>
      </c>
      <c r="N108" s="50"/>
      <c r="O108" s="50"/>
    </row>
    <row r="109" spans="1:15">
      <c r="A109" s="136"/>
      <c r="B109" s="37" t="s">
        <v>242</v>
      </c>
      <c r="C109" s="37" t="s">
        <v>239</v>
      </c>
      <c r="D109" s="37" t="s">
        <v>143</v>
      </c>
      <c r="E109" s="37">
        <v>1.14E-2</v>
      </c>
      <c r="F109" s="210">
        <f>F102*E109</f>
        <v>0.2394</v>
      </c>
      <c r="G109" s="171"/>
      <c r="H109" s="44"/>
      <c r="I109" s="44"/>
      <c r="J109" s="44"/>
      <c r="K109" s="171"/>
      <c r="L109" s="44"/>
      <c r="M109" s="44">
        <f t="shared" si="15"/>
        <v>0</v>
      </c>
      <c r="N109" s="50"/>
      <c r="O109" s="50"/>
    </row>
    <row r="110" spans="1:15">
      <c r="A110" s="136"/>
      <c r="B110" s="37" t="s">
        <v>243</v>
      </c>
      <c r="C110" s="37" t="s">
        <v>240</v>
      </c>
      <c r="D110" s="37" t="s">
        <v>142</v>
      </c>
      <c r="E110" s="37">
        <v>1</v>
      </c>
      <c r="F110" s="210">
        <f>F102*E110</f>
        <v>21</v>
      </c>
      <c r="G110" s="171"/>
      <c r="H110" s="44"/>
      <c r="I110" s="44"/>
      <c r="J110" s="44"/>
      <c r="K110" s="171"/>
      <c r="L110" s="44"/>
      <c r="M110" s="44">
        <f t="shared" si="15"/>
        <v>0</v>
      </c>
      <c r="N110" s="50"/>
      <c r="O110" s="50"/>
    </row>
    <row r="111" spans="1:15">
      <c r="A111" s="136"/>
      <c r="B111" s="37" t="s">
        <v>241</v>
      </c>
      <c r="C111" s="37" t="s">
        <v>148</v>
      </c>
      <c r="D111" s="37" t="s">
        <v>167</v>
      </c>
      <c r="E111" s="37">
        <v>0.3</v>
      </c>
      <c r="F111" s="210">
        <f>F102*E111</f>
        <v>6.3</v>
      </c>
      <c r="G111" s="171"/>
      <c r="H111" s="44"/>
      <c r="I111" s="44"/>
      <c r="J111" s="44"/>
      <c r="K111" s="171"/>
      <c r="L111" s="44"/>
      <c r="M111" s="44">
        <f t="shared" si="15"/>
        <v>0</v>
      </c>
      <c r="N111" s="50"/>
      <c r="O111" s="50"/>
    </row>
    <row r="112" spans="1:15" customFormat="1" ht="26">
      <c r="A112" s="143">
        <v>18</v>
      </c>
      <c r="B112" s="153" t="s">
        <v>234</v>
      </c>
      <c r="C112" s="133" t="s">
        <v>57</v>
      </c>
      <c r="D112" s="133" t="s">
        <v>15</v>
      </c>
      <c r="E112" s="143"/>
      <c r="F112" s="215">
        <v>23</v>
      </c>
      <c r="G112" s="136"/>
      <c r="H112" s="136"/>
      <c r="I112" s="44"/>
      <c r="J112" s="141"/>
      <c r="K112" s="141"/>
      <c r="L112" s="141"/>
      <c r="M112" s="187"/>
    </row>
    <row r="113" spans="1:15" ht="13">
      <c r="A113" s="136"/>
      <c r="B113" s="117"/>
      <c r="C113" s="37" t="s">
        <v>130</v>
      </c>
      <c r="D113" s="37" t="s">
        <v>131</v>
      </c>
      <c r="E113" s="37">
        <v>0.32</v>
      </c>
      <c r="F113" s="210">
        <f>E113*F112</f>
        <v>7.36</v>
      </c>
      <c r="G113" s="171"/>
      <c r="H113" s="44"/>
      <c r="I113" s="44"/>
      <c r="J113" s="44"/>
      <c r="K113" s="171"/>
      <c r="L113" s="44"/>
      <c r="M113" s="44">
        <f t="shared" ref="M113:M121" si="16">H113+J113+L113</f>
        <v>0</v>
      </c>
      <c r="N113" s="50"/>
      <c r="O113" s="50"/>
    </row>
    <row r="114" spans="1:15">
      <c r="A114" s="136"/>
      <c r="B114" s="71" t="s">
        <v>244</v>
      </c>
      <c r="C114" s="37" t="s">
        <v>235</v>
      </c>
      <c r="D114" s="37" t="s">
        <v>133</v>
      </c>
      <c r="E114" s="37">
        <v>0.04</v>
      </c>
      <c r="F114" s="210">
        <f>E114*F112</f>
        <v>0.92</v>
      </c>
      <c r="G114" s="171"/>
      <c r="H114" s="44"/>
      <c r="I114" s="44"/>
      <c r="J114" s="44"/>
      <c r="K114" s="171"/>
      <c r="L114" s="44"/>
      <c r="M114" s="44">
        <f t="shared" si="16"/>
        <v>0</v>
      </c>
      <c r="N114" s="50"/>
      <c r="O114" s="50"/>
    </row>
    <row r="115" spans="1:15">
      <c r="A115" s="136"/>
      <c r="B115" s="37" t="s">
        <v>245</v>
      </c>
      <c r="C115" s="37" t="s">
        <v>236</v>
      </c>
      <c r="D115" s="37" t="s">
        <v>133</v>
      </c>
      <c r="E115" s="37">
        <v>0.11</v>
      </c>
      <c r="F115" s="210">
        <f>E115*F112</f>
        <v>2.5299999999999998</v>
      </c>
      <c r="G115" s="171"/>
      <c r="H115" s="44"/>
      <c r="I115" s="44"/>
      <c r="J115" s="44"/>
      <c r="K115" s="171"/>
      <c r="L115" s="44"/>
      <c r="M115" s="44">
        <f t="shared" si="16"/>
        <v>0</v>
      </c>
      <c r="N115" s="50"/>
      <c r="O115" s="50"/>
    </row>
    <row r="116" spans="1:15">
      <c r="A116" s="136"/>
      <c r="B116" s="71" t="s">
        <v>246</v>
      </c>
      <c r="C116" s="37" t="s">
        <v>237</v>
      </c>
      <c r="D116" s="37" t="s">
        <v>133</v>
      </c>
      <c r="E116" s="37">
        <v>0.56000000000000005</v>
      </c>
      <c r="F116" s="210">
        <f>E116*F112</f>
        <v>12.88</v>
      </c>
      <c r="G116" s="171"/>
      <c r="H116" s="44"/>
      <c r="I116" s="44"/>
      <c r="J116" s="44"/>
      <c r="K116" s="171"/>
      <c r="L116" s="44"/>
      <c r="M116" s="44">
        <f t="shared" si="16"/>
        <v>0</v>
      </c>
      <c r="N116" s="50"/>
      <c r="O116" s="50"/>
    </row>
    <row r="117" spans="1:15">
      <c r="A117" s="136"/>
      <c r="B117" s="37" t="s">
        <v>247</v>
      </c>
      <c r="C117" s="37" t="s">
        <v>136</v>
      </c>
      <c r="D117" s="37" t="s">
        <v>133</v>
      </c>
      <c r="E117" s="37">
        <v>0.79</v>
      </c>
      <c r="F117" s="210">
        <f>E117*F112</f>
        <v>18.170000000000002</v>
      </c>
      <c r="G117" s="171"/>
      <c r="H117" s="44"/>
      <c r="I117" s="44"/>
      <c r="J117" s="44"/>
      <c r="K117" s="171"/>
      <c r="L117" s="44"/>
      <c r="M117" s="44">
        <f t="shared" si="16"/>
        <v>0</v>
      </c>
      <c r="N117" s="50"/>
      <c r="O117" s="50"/>
    </row>
    <row r="118" spans="1:15">
      <c r="A118" s="136"/>
      <c r="B118" s="71" t="s">
        <v>248</v>
      </c>
      <c r="C118" s="37" t="s">
        <v>238</v>
      </c>
      <c r="D118" s="37" t="s">
        <v>133</v>
      </c>
      <c r="E118" s="37">
        <v>0.04</v>
      </c>
      <c r="F118" s="210">
        <f>E118*F112</f>
        <v>0.92</v>
      </c>
      <c r="G118" s="171"/>
      <c r="H118" s="44"/>
      <c r="I118" s="44"/>
      <c r="J118" s="44"/>
      <c r="K118" s="171"/>
      <c r="L118" s="44"/>
      <c r="M118" s="44">
        <f t="shared" si="16"/>
        <v>0</v>
      </c>
      <c r="N118" s="50"/>
      <c r="O118" s="50"/>
    </row>
    <row r="119" spans="1:15">
      <c r="A119" s="136"/>
      <c r="B119" s="37" t="s">
        <v>242</v>
      </c>
      <c r="C119" s="37" t="s">
        <v>239</v>
      </c>
      <c r="D119" s="37" t="s">
        <v>143</v>
      </c>
      <c r="E119" s="37">
        <v>1.14E-2</v>
      </c>
      <c r="F119" s="210">
        <f>F112*E119</f>
        <v>0.26219999999999999</v>
      </c>
      <c r="G119" s="171"/>
      <c r="H119" s="44"/>
      <c r="I119" s="44"/>
      <c r="J119" s="44"/>
      <c r="K119" s="171"/>
      <c r="L119" s="44"/>
      <c r="M119" s="44">
        <f t="shared" si="16"/>
        <v>0</v>
      </c>
      <c r="N119" s="50"/>
      <c r="O119" s="50"/>
    </row>
    <row r="120" spans="1:15">
      <c r="A120" s="136"/>
      <c r="B120" s="37" t="s">
        <v>250</v>
      </c>
      <c r="C120" s="37" t="s">
        <v>249</v>
      </c>
      <c r="D120" s="37" t="s">
        <v>142</v>
      </c>
      <c r="E120" s="37">
        <v>1</v>
      </c>
      <c r="F120" s="210">
        <f>F112*E120</f>
        <v>23</v>
      </c>
      <c r="G120" s="171"/>
      <c r="H120" s="44"/>
      <c r="I120" s="44"/>
      <c r="J120" s="44"/>
      <c r="K120" s="171"/>
      <c r="L120" s="44"/>
      <c r="M120" s="44">
        <f t="shared" si="16"/>
        <v>0</v>
      </c>
      <c r="N120" s="50"/>
      <c r="O120" s="50"/>
    </row>
    <row r="121" spans="1:15">
      <c r="A121" s="136"/>
      <c r="B121" s="37" t="s">
        <v>241</v>
      </c>
      <c r="C121" s="37" t="s">
        <v>148</v>
      </c>
      <c r="D121" s="37" t="s">
        <v>167</v>
      </c>
      <c r="E121" s="37">
        <v>0.3</v>
      </c>
      <c r="F121" s="210">
        <f>F112*E121</f>
        <v>6.8999999999999995</v>
      </c>
      <c r="G121" s="171"/>
      <c r="H121" s="44"/>
      <c r="I121" s="44"/>
      <c r="J121" s="44"/>
      <c r="K121" s="171"/>
      <c r="L121" s="44"/>
      <c r="M121" s="44">
        <f t="shared" si="16"/>
        <v>0</v>
      </c>
      <c r="N121" s="50"/>
      <c r="O121" s="50"/>
    </row>
    <row r="122" spans="1:15" customFormat="1" ht="39" customHeight="1">
      <c r="A122" s="143">
        <v>19</v>
      </c>
      <c r="B122" s="153" t="s">
        <v>234</v>
      </c>
      <c r="C122" s="133" t="s">
        <v>58</v>
      </c>
      <c r="D122" s="133" t="s">
        <v>15</v>
      </c>
      <c r="E122" s="143"/>
      <c r="F122" s="215">
        <v>96</v>
      </c>
      <c r="G122" s="136"/>
      <c r="H122" s="136"/>
      <c r="I122" s="44"/>
      <c r="J122" s="141"/>
      <c r="K122" s="141"/>
      <c r="L122" s="141"/>
      <c r="M122" s="187"/>
    </row>
    <row r="123" spans="1:15" ht="13">
      <c r="A123" s="136"/>
      <c r="B123" s="117"/>
      <c r="C123" s="37" t="s">
        <v>130</v>
      </c>
      <c r="D123" s="37" t="s">
        <v>131</v>
      </c>
      <c r="E123" s="37">
        <v>0.32</v>
      </c>
      <c r="F123" s="210">
        <f>E123*F122</f>
        <v>30.72</v>
      </c>
      <c r="G123" s="171"/>
      <c r="H123" s="44"/>
      <c r="I123" s="44"/>
      <c r="J123" s="44"/>
      <c r="K123" s="171"/>
      <c r="L123" s="44"/>
      <c r="M123" s="44">
        <f t="shared" ref="M123:M131" si="17">H123+J123+L123</f>
        <v>0</v>
      </c>
      <c r="N123" s="50"/>
      <c r="O123" s="50"/>
    </row>
    <row r="124" spans="1:15">
      <c r="A124" s="136"/>
      <c r="B124" s="71" t="s">
        <v>244</v>
      </c>
      <c r="C124" s="37" t="s">
        <v>235</v>
      </c>
      <c r="D124" s="37" t="s">
        <v>133</v>
      </c>
      <c r="E124" s="37">
        <v>0.04</v>
      </c>
      <c r="F124" s="210">
        <f>E124*F122</f>
        <v>3.84</v>
      </c>
      <c r="G124" s="171"/>
      <c r="H124" s="44"/>
      <c r="I124" s="44"/>
      <c r="J124" s="44"/>
      <c r="K124" s="171"/>
      <c r="L124" s="44"/>
      <c r="M124" s="44">
        <f t="shared" si="17"/>
        <v>0</v>
      </c>
      <c r="N124" s="50"/>
      <c r="O124" s="50"/>
    </row>
    <row r="125" spans="1:15">
      <c r="A125" s="136"/>
      <c r="B125" s="37" t="s">
        <v>245</v>
      </c>
      <c r="C125" s="37" t="s">
        <v>236</v>
      </c>
      <c r="D125" s="37" t="s">
        <v>133</v>
      </c>
      <c r="E125" s="37">
        <v>0.11</v>
      </c>
      <c r="F125" s="210">
        <f>E125*F122</f>
        <v>10.56</v>
      </c>
      <c r="G125" s="171"/>
      <c r="H125" s="44"/>
      <c r="I125" s="44"/>
      <c r="J125" s="44"/>
      <c r="K125" s="171"/>
      <c r="L125" s="44"/>
      <c r="M125" s="44">
        <f t="shared" si="17"/>
        <v>0</v>
      </c>
      <c r="N125" s="50"/>
      <c r="O125" s="50"/>
    </row>
    <row r="126" spans="1:15">
      <c r="A126" s="136"/>
      <c r="B126" s="71" t="s">
        <v>246</v>
      </c>
      <c r="C126" s="37" t="s">
        <v>237</v>
      </c>
      <c r="D126" s="37" t="s">
        <v>133</v>
      </c>
      <c r="E126" s="37">
        <v>0.56000000000000005</v>
      </c>
      <c r="F126" s="210">
        <f>E126*F122</f>
        <v>53.760000000000005</v>
      </c>
      <c r="G126" s="171"/>
      <c r="H126" s="44"/>
      <c r="I126" s="44"/>
      <c r="J126" s="44"/>
      <c r="K126" s="171"/>
      <c r="L126" s="44"/>
      <c r="M126" s="44">
        <f t="shared" si="17"/>
        <v>0</v>
      </c>
      <c r="N126" s="50"/>
      <c r="O126" s="50"/>
    </row>
    <row r="127" spans="1:15">
      <c r="A127" s="136"/>
      <c r="B127" s="37" t="s">
        <v>247</v>
      </c>
      <c r="C127" s="37" t="s">
        <v>136</v>
      </c>
      <c r="D127" s="37" t="s">
        <v>133</v>
      </c>
      <c r="E127" s="37">
        <v>0.79</v>
      </c>
      <c r="F127" s="210">
        <f>E127*F122</f>
        <v>75.84</v>
      </c>
      <c r="G127" s="171"/>
      <c r="H127" s="44"/>
      <c r="I127" s="44"/>
      <c r="J127" s="44"/>
      <c r="K127" s="171"/>
      <c r="L127" s="44"/>
      <c r="M127" s="44">
        <f t="shared" si="17"/>
        <v>0</v>
      </c>
      <c r="N127" s="50"/>
      <c r="O127" s="50"/>
    </row>
    <row r="128" spans="1:15">
      <c r="A128" s="136"/>
      <c r="B128" s="71" t="s">
        <v>248</v>
      </c>
      <c r="C128" s="37" t="s">
        <v>238</v>
      </c>
      <c r="D128" s="37" t="s">
        <v>133</v>
      </c>
      <c r="E128" s="37">
        <v>0.04</v>
      </c>
      <c r="F128" s="210">
        <f>E128*F122</f>
        <v>3.84</v>
      </c>
      <c r="G128" s="171"/>
      <c r="H128" s="44"/>
      <c r="I128" s="44"/>
      <c r="J128" s="44"/>
      <c r="K128" s="171"/>
      <c r="L128" s="44"/>
      <c r="M128" s="44">
        <f t="shared" si="17"/>
        <v>0</v>
      </c>
      <c r="N128" s="50"/>
      <c r="O128" s="50"/>
    </row>
    <row r="129" spans="1:15">
      <c r="A129" s="136"/>
      <c r="B129" s="37" t="s">
        <v>242</v>
      </c>
      <c r="C129" s="37" t="s">
        <v>239</v>
      </c>
      <c r="D129" s="37" t="s">
        <v>143</v>
      </c>
      <c r="E129" s="37">
        <v>1.14E-2</v>
      </c>
      <c r="F129" s="210">
        <f>F122*E129</f>
        <v>1.0944</v>
      </c>
      <c r="G129" s="171"/>
      <c r="H129" s="44"/>
      <c r="I129" s="44"/>
      <c r="J129" s="44"/>
      <c r="K129" s="171"/>
      <c r="L129" s="44"/>
      <c r="M129" s="44">
        <f t="shared" si="17"/>
        <v>0</v>
      </c>
      <c r="N129" s="50"/>
      <c r="O129" s="50"/>
    </row>
    <row r="130" spans="1:15">
      <c r="A130" s="136"/>
      <c r="B130" s="37" t="s">
        <v>252</v>
      </c>
      <c r="C130" s="37" t="s">
        <v>251</v>
      </c>
      <c r="D130" s="37" t="s">
        <v>142</v>
      </c>
      <c r="E130" s="37">
        <v>1</v>
      </c>
      <c r="F130" s="210">
        <f>F122*E130</f>
        <v>96</v>
      </c>
      <c r="G130" s="171"/>
      <c r="H130" s="44"/>
      <c r="I130" s="44"/>
      <c r="J130" s="44"/>
      <c r="K130" s="171"/>
      <c r="L130" s="44"/>
      <c r="M130" s="44">
        <f t="shared" si="17"/>
        <v>0</v>
      </c>
      <c r="N130" s="50"/>
      <c r="O130" s="50"/>
    </row>
    <row r="131" spans="1:15">
      <c r="A131" s="136"/>
      <c r="B131" s="37" t="s">
        <v>241</v>
      </c>
      <c r="C131" s="37" t="s">
        <v>148</v>
      </c>
      <c r="D131" s="37" t="s">
        <v>167</v>
      </c>
      <c r="E131" s="37">
        <v>0.3</v>
      </c>
      <c r="F131" s="210">
        <f>F122*E131</f>
        <v>28.799999999999997</v>
      </c>
      <c r="G131" s="171"/>
      <c r="H131" s="44"/>
      <c r="I131" s="44"/>
      <c r="J131" s="44"/>
      <c r="K131" s="171"/>
      <c r="L131" s="44"/>
      <c r="M131" s="44">
        <f t="shared" si="17"/>
        <v>0</v>
      </c>
      <c r="N131" s="50"/>
      <c r="O131" s="50"/>
    </row>
    <row r="132" spans="1:15" ht="13">
      <c r="A132" s="117"/>
      <c r="B132" s="117" t="s">
        <v>307</v>
      </c>
      <c r="C132" s="117" t="s">
        <v>306</v>
      </c>
      <c r="D132" s="117" t="s">
        <v>135</v>
      </c>
      <c r="E132" s="37"/>
      <c r="F132" s="208">
        <f>F122+F112+F102</f>
        <v>140</v>
      </c>
      <c r="G132" s="38"/>
      <c r="H132" s="39"/>
      <c r="I132" s="44"/>
      <c r="J132" s="39"/>
      <c r="K132" s="38"/>
      <c r="L132" s="39"/>
      <c r="M132" s="44"/>
      <c r="N132" s="50"/>
      <c r="O132" s="50"/>
    </row>
    <row r="133" spans="1:15" ht="13">
      <c r="A133" s="117"/>
      <c r="B133" s="117"/>
      <c r="C133" s="37" t="s">
        <v>130</v>
      </c>
      <c r="D133" s="129" t="s">
        <v>131</v>
      </c>
      <c r="E133" s="165">
        <v>0.97</v>
      </c>
      <c r="F133" s="218">
        <f>E133*F132</f>
        <v>135.79999999999998</v>
      </c>
      <c r="G133" s="189"/>
      <c r="H133" s="41"/>
      <c r="I133" s="189"/>
      <c r="J133" s="189"/>
      <c r="K133" s="189"/>
      <c r="L133" s="41"/>
      <c r="M133" s="189">
        <f t="shared" ref="M133:M156" si="18">H133+J133+L133</f>
        <v>0</v>
      </c>
      <c r="N133" s="50"/>
      <c r="O133" s="50"/>
    </row>
    <row r="134" spans="1:15" ht="13">
      <c r="A134" s="117"/>
      <c r="B134" s="117"/>
      <c r="C134" s="37" t="s">
        <v>137</v>
      </c>
      <c r="D134" s="37" t="s">
        <v>138</v>
      </c>
      <c r="E134" s="165">
        <f>0.09/100</f>
        <v>8.9999999999999998E-4</v>
      </c>
      <c r="F134" s="218">
        <f>E134*F132</f>
        <v>0.126</v>
      </c>
      <c r="G134" s="189"/>
      <c r="H134" s="41"/>
      <c r="I134" s="189"/>
      <c r="J134" s="41"/>
      <c r="K134" s="189"/>
      <c r="L134" s="189"/>
      <c r="M134" s="189">
        <f t="shared" si="18"/>
        <v>0</v>
      </c>
      <c r="N134" s="50"/>
      <c r="O134" s="50"/>
    </row>
    <row r="135" spans="1:15" ht="19.5" customHeight="1">
      <c r="A135" s="117"/>
      <c r="B135" s="117"/>
      <c r="C135" s="37" t="s">
        <v>141</v>
      </c>
      <c r="D135" s="37" t="s">
        <v>138</v>
      </c>
      <c r="E135" s="165">
        <f>1.01/100</f>
        <v>1.01E-2</v>
      </c>
      <c r="F135" s="218">
        <f>E135*F132</f>
        <v>1.4139999999999999</v>
      </c>
      <c r="G135" s="189"/>
      <c r="H135" s="190"/>
      <c r="I135" s="189"/>
      <c r="J135" s="41"/>
      <c r="K135" s="189"/>
      <c r="L135" s="41"/>
      <c r="M135" s="189">
        <f t="shared" si="18"/>
        <v>0</v>
      </c>
      <c r="N135" s="50"/>
      <c r="O135" s="50"/>
    </row>
    <row r="136" spans="1:15" ht="26">
      <c r="A136" s="117">
        <v>21</v>
      </c>
      <c r="B136" s="120" t="s">
        <v>214</v>
      </c>
      <c r="C136" s="120" t="s">
        <v>92</v>
      </c>
      <c r="D136" s="120" t="s">
        <v>253</v>
      </c>
      <c r="E136" s="137"/>
      <c r="F136" s="216">
        <v>1</v>
      </c>
      <c r="G136" s="138"/>
      <c r="H136" s="139"/>
      <c r="I136" s="44"/>
      <c r="J136" s="139"/>
      <c r="K136" s="138"/>
      <c r="L136" s="139"/>
      <c r="M136" s="44"/>
      <c r="N136" s="50"/>
    </row>
    <row r="137" spans="1:15" ht="13">
      <c r="A137" s="117"/>
      <c r="B137" s="117"/>
      <c r="C137" s="37" t="s">
        <v>130</v>
      </c>
      <c r="D137" s="137" t="s">
        <v>253</v>
      </c>
      <c r="E137" s="48">
        <v>1</v>
      </c>
      <c r="F137" s="209">
        <f>E137*F136</f>
        <v>1</v>
      </c>
      <c r="G137" s="171"/>
      <c r="H137" s="44"/>
      <c r="I137" s="44"/>
      <c r="J137" s="44"/>
      <c r="K137" s="171"/>
      <c r="L137" s="44"/>
      <c r="M137" s="44">
        <f t="shared" si="18"/>
        <v>0</v>
      </c>
      <c r="N137" s="50"/>
    </row>
    <row r="138" spans="1:15" ht="13">
      <c r="A138" s="117">
        <v>22</v>
      </c>
      <c r="B138" s="120" t="s">
        <v>214</v>
      </c>
      <c r="C138" s="120" t="s">
        <v>254</v>
      </c>
      <c r="D138" s="120" t="s">
        <v>253</v>
      </c>
      <c r="E138" s="137"/>
      <c r="F138" s="216">
        <v>1</v>
      </c>
      <c r="G138" s="138"/>
      <c r="H138" s="139"/>
      <c r="I138" s="44"/>
      <c r="J138" s="139"/>
      <c r="K138" s="138"/>
      <c r="L138" s="139"/>
      <c r="M138" s="44"/>
      <c r="N138" s="50"/>
    </row>
    <row r="139" spans="1:15" ht="13">
      <c r="A139" s="117"/>
      <c r="B139" s="117"/>
      <c r="C139" s="37" t="s">
        <v>130</v>
      </c>
      <c r="D139" s="137" t="s">
        <v>253</v>
      </c>
      <c r="E139" s="48">
        <v>1</v>
      </c>
      <c r="F139" s="210">
        <f>E139*F138</f>
        <v>1</v>
      </c>
      <c r="G139" s="171"/>
      <c r="H139" s="44"/>
      <c r="I139" s="44"/>
      <c r="J139" s="44"/>
      <c r="K139" s="171"/>
      <c r="L139" s="44"/>
      <c r="M139" s="44">
        <f t="shared" si="18"/>
        <v>0</v>
      </c>
      <c r="N139" s="50"/>
    </row>
    <row r="140" spans="1:15" ht="13">
      <c r="A140" s="117">
        <v>23</v>
      </c>
      <c r="B140" s="108" t="s">
        <v>261</v>
      </c>
      <c r="C140" s="160" t="s">
        <v>255</v>
      </c>
      <c r="D140" s="117" t="s">
        <v>135</v>
      </c>
      <c r="E140" s="86"/>
      <c r="F140" s="219">
        <v>1</v>
      </c>
      <c r="G140" s="171"/>
      <c r="H140" s="88"/>
      <c r="I140" s="44"/>
      <c r="J140" s="84"/>
      <c r="K140" s="84"/>
      <c r="L140" s="84"/>
      <c r="M140" s="44"/>
    </row>
    <row r="141" spans="1:15" ht="13">
      <c r="A141" s="117"/>
      <c r="B141" s="109"/>
      <c r="C141" s="37" t="s">
        <v>130</v>
      </c>
      <c r="D141" s="129" t="s">
        <v>131</v>
      </c>
      <c r="E141" s="165">
        <v>1.1999999999999999E-3</v>
      </c>
      <c r="F141" s="220">
        <f t="shared" ref="F141:F147" si="19">$F$140*E141</f>
        <v>1.1999999999999999E-3</v>
      </c>
      <c r="G141" s="44"/>
      <c r="H141" s="171"/>
      <c r="I141" s="44"/>
      <c r="J141" s="44"/>
      <c r="K141" s="44"/>
      <c r="L141" s="171"/>
      <c r="M141" s="44">
        <f t="shared" si="18"/>
        <v>0</v>
      </c>
    </row>
    <row r="142" spans="1:15" ht="13">
      <c r="A142" s="117"/>
      <c r="B142" s="95" t="s">
        <v>258</v>
      </c>
      <c r="C142" s="95" t="s">
        <v>188</v>
      </c>
      <c r="D142" s="37" t="s">
        <v>133</v>
      </c>
      <c r="E142" s="165">
        <f>22.1/1000</f>
        <v>2.2100000000000002E-2</v>
      </c>
      <c r="F142" s="220">
        <f t="shared" si="19"/>
        <v>2.2100000000000002E-2</v>
      </c>
      <c r="G142" s="44"/>
      <c r="H142" s="171"/>
      <c r="I142" s="44"/>
      <c r="J142" s="171"/>
      <c r="K142" s="44"/>
      <c r="L142" s="44"/>
      <c r="M142" s="44">
        <f t="shared" si="18"/>
        <v>0</v>
      </c>
    </row>
    <row r="143" spans="1:15" ht="13">
      <c r="A143" s="117"/>
      <c r="B143" s="95" t="s">
        <v>259</v>
      </c>
      <c r="C143" s="199" t="s">
        <v>184</v>
      </c>
      <c r="D143" s="37" t="s">
        <v>133</v>
      </c>
      <c r="E143" s="165">
        <f>101/1000</f>
        <v>0.10100000000000001</v>
      </c>
      <c r="F143" s="220">
        <f t="shared" si="19"/>
        <v>0.10100000000000001</v>
      </c>
      <c r="G143" s="44"/>
      <c r="H143" s="171"/>
      <c r="I143" s="44"/>
      <c r="J143" s="171"/>
      <c r="K143" s="44"/>
      <c r="L143" s="44"/>
      <c r="M143" s="44">
        <f t="shared" si="18"/>
        <v>0</v>
      </c>
    </row>
    <row r="144" spans="1:15" ht="13">
      <c r="A144" s="117"/>
      <c r="B144" s="95" t="s">
        <v>260</v>
      </c>
      <c r="C144" s="95" t="s">
        <v>189</v>
      </c>
      <c r="D144" s="37" t="s">
        <v>133</v>
      </c>
      <c r="E144" s="165">
        <f>6.29/1000</f>
        <v>6.2900000000000005E-3</v>
      </c>
      <c r="F144" s="220">
        <f t="shared" si="19"/>
        <v>6.2900000000000005E-3</v>
      </c>
      <c r="G144" s="44"/>
      <c r="H144" s="171"/>
      <c r="I144" s="44"/>
      <c r="J144" s="171"/>
      <c r="K144" s="44"/>
      <c r="L144" s="44"/>
      <c r="M144" s="44">
        <f t="shared" si="18"/>
        <v>0</v>
      </c>
    </row>
    <row r="145" spans="1:15" ht="13">
      <c r="A145" s="117"/>
      <c r="B145" s="109"/>
      <c r="C145" s="37" t="s">
        <v>137</v>
      </c>
      <c r="D145" s="37" t="s">
        <v>138</v>
      </c>
      <c r="E145" s="165">
        <v>5.9999999999999995E-4</v>
      </c>
      <c r="F145" s="220">
        <f t="shared" si="19"/>
        <v>5.9999999999999995E-4</v>
      </c>
      <c r="G145" s="44"/>
      <c r="H145" s="171"/>
      <c r="I145" s="44"/>
      <c r="J145" s="171"/>
      <c r="K145" s="44"/>
      <c r="L145" s="165"/>
      <c r="M145" s="164">
        <f t="shared" si="18"/>
        <v>0</v>
      </c>
      <c r="N145" s="40"/>
    </row>
    <row r="146" spans="1:15" ht="13">
      <c r="A146" s="117"/>
      <c r="B146" s="95" t="s">
        <v>257</v>
      </c>
      <c r="C146" s="95" t="s">
        <v>186</v>
      </c>
      <c r="D146" s="37" t="s">
        <v>135</v>
      </c>
      <c r="E146" s="165">
        <f>1010/1000</f>
        <v>1.01</v>
      </c>
      <c r="F146" s="220">
        <f t="shared" si="19"/>
        <v>1.01</v>
      </c>
      <c r="G146" s="44"/>
      <c r="H146" s="44"/>
      <c r="I146" s="44"/>
      <c r="J146" s="171"/>
      <c r="K146" s="44"/>
      <c r="L146" s="171"/>
      <c r="M146" s="44">
        <f t="shared" si="18"/>
        <v>0</v>
      </c>
      <c r="N146" s="50"/>
      <c r="O146" s="50"/>
    </row>
    <row r="147" spans="1:15" ht="13">
      <c r="A147" s="117"/>
      <c r="B147" s="95"/>
      <c r="C147" s="37" t="s">
        <v>141</v>
      </c>
      <c r="D147" s="37" t="s">
        <v>138</v>
      </c>
      <c r="E147" s="165">
        <f>21.2/1000</f>
        <v>2.12E-2</v>
      </c>
      <c r="F147" s="220">
        <f t="shared" si="19"/>
        <v>2.12E-2</v>
      </c>
      <c r="G147" s="44"/>
      <c r="H147" s="44"/>
      <c r="I147" s="44"/>
      <c r="J147" s="171"/>
      <c r="K147" s="44"/>
      <c r="L147" s="171"/>
      <c r="M147" s="44">
        <f t="shared" si="18"/>
        <v>0</v>
      </c>
      <c r="N147" s="50"/>
      <c r="O147" s="50"/>
    </row>
    <row r="148" spans="1:15" ht="23">
      <c r="A148" s="117">
        <v>24</v>
      </c>
      <c r="B148" s="108" t="s">
        <v>197</v>
      </c>
      <c r="C148" s="160" t="s">
        <v>256</v>
      </c>
      <c r="D148" s="117" t="s">
        <v>135</v>
      </c>
      <c r="E148" s="86"/>
      <c r="F148" s="219">
        <v>1</v>
      </c>
      <c r="G148" s="171"/>
      <c r="H148" s="88"/>
      <c r="I148" s="44"/>
      <c r="J148" s="84"/>
      <c r="K148" s="84"/>
      <c r="L148" s="84"/>
      <c r="M148" s="44"/>
    </row>
    <row r="149" spans="1:15" ht="13">
      <c r="A149" s="117"/>
      <c r="B149" s="109"/>
      <c r="C149" s="37" t="s">
        <v>130</v>
      </c>
      <c r="D149" s="129" t="s">
        <v>131</v>
      </c>
      <c r="E149" s="165">
        <v>1.1999999999999999E-3</v>
      </c>
      <c r="F149" s="220">
        <f>E149*F148</f>
        <v>1.1999999999999999E-3</v>
      </c>
      <c r="G149" s="44"/>
      <c r="H149" s="171"/>
      <c r="I149" s="44"/>
      <c r="J149" s="44"/>
      <c r="K149" s="44"/>
      <c r="L149" s="171"/>
      <c r="M149" s="44">
        <f t="shared" si="18"/>
        <v>0</v>
      </c>
    </row>
    <row r="150" spans="1:15" ht="13">
      <c r="A150" s="117"/>
      <c r="B150" s="109"/>
      <c r="C150" s="37" t="s">
        <v>137</v>
      </c>
      <c r="D150" s="37" t="s">
        <v>138</v>
      </c>
      <c r="E150" s="165">
        <v>5.9999999999999995E-4</v>
      </c>
      <c r="F150" s="220">
        <f>F148*E150</f>
        <v>5.9999999999999995E-4</v>
      </c>
      <c r="G150" s="44"/>
      <c r="H150" s="171"/>
      <c r="I150" s="44"/>
      <c r="J150" s="171"/>
      <c r="K150" s="44"/>
      <c r="L150" s="165"/>
      <c r="M150" s="164">
        <f t="shared" si="18"/>
        <v>0</v>
      </c>
      <c r="N150" s="40"/>
    </row>
    <row r="151" spans="1:15" customFormat="1" ht="34.5">
      <c r="A151" s="130">
        <v>25</v>
      </c>
      <c r="B151" s="98" t="s">
        <v>262</v>
      </c>
      <c r="C151" s="133" t="s">
        <v>97</v>
      </c>
      <c r="D151" s="162" t="s">
        <v>187</v>
      </c>
      <c r="E151" s="86"/>
      <c r="F151" s="213">
        <v>0.4</v>
      </c>
      <c r="G151" s="110"/>
      <c r="H151" s="88"/>
      <c r="I151" s="44"/>
      <c r="J151" s="84"/>
      <c r="K151" s="84"/>
      <c r="L151" s="84"/>
      <c r="M151" s="44"/>
    </row>
    <row r="152" spans="1:15" customFormat="1" ht="14.5">
      <c r="A152" s="99"/>
      <c r="B152" s="95"/>
      <c r="C152" s="137" t="s">
        <v>130</v>
      </c>
      <c r="D152" s="129" t="s">
        <v>131</v>
      </c>
      <c r="E152" s="44">
        <f>38.8/100</f>
        <v>0.38799999999999996</v>
      </c>
      <c r="F152" s="220">
        <f>$F$151*E152</f>
        <v>0.1552</v>
      </c>
      <c r="G152" s="44"/>
      <c r="H152" s="171"/>
      <c r="I152" s="44"/>
      <c r="J152" s="44"/>
      <c r="K152" s="44"/>
      <c r="L152" s="44"/>
      <c r="M152" s="44">
        <f t="shared" si="18"/>
        <v>0</v>
      </c>
    </row>
    <row r="153" spans="1:15" customFormat="1" ht="14.5">
      <c r="A153" s="99"/>
      <c r="B153" s="95"/>
      <c r="C153" s="37" t="s">
        <v>137</v>
      </c>
      <c r="D153" s="37" t="s">
        <v>138</v>
      </c>
      <c r="E153" s="44">
        <f>0.03/100</f>
        <v>2.9999999999999997E-4</v>
      </c>
      <c r="F153" s="220">
        <f>$F$151*E153</f>
        <v>1.1999999999999999E-4</v>
      </c>
      <c r="G153" s="44"/>
      <c r="H153" s="171"/>
      <c r="I153" s="44"/>
      <c r="J153" s="171"/>
      <c r="K153" s="44"/>
      <c r="L153" s="165"/>
      <c r="M153" s="165">
        <f t="shared" si="18"/>
        <v>0</v>
      </c>
    </row>
    <row r="154" spans="1:15" customFormat="1" ht="14.5">
      <c r="A154" s="100"/>
      <c r="B154" s="95" t="s">
        <v>263</v>
      </c>
      <c r="C154" s="200" t="s">
        <v>191</v>
      </c>
      <c r="D154" s="101" t="s">
        <v>185</v>
      </c>
      <c r="E154" s="44">
        <f>(25.1+0.2)/100</f>
        <v>0.253</v>
      </c>
      <c r="F154" s="220">
        <f>$F$151*E154</f>
        <v>0.10120000000000001</v>
      </c>
      <c r="G154" s="44"/>
      <c r="H154" s="44"/>
      <c r="I154" s="44"/>
      <c r="J154" s="171"/>
      <c r="K154" s="44"/>
      <c r="L154" s="44"/>
      <c r="M154" s="44">
        <f t="shared" si="18"/>
        <v>0</v>
      </c>
    </row>
    <row r="155" spans="1:15" customFormat="1" ht="14.5">
      <c r="A155" s="100"/>
      <c r="B155" s="95" t="s">
        <v>264</v>
      </c>
      <c r="C155" s="200" t="s">
        <v>192</v>
      </c>
      <c r="D155" s="101" t="s">
        <v>185</v>
      </c>
      <c r="E155" s="44">
        <f>2.7/100</f>
        <v>2.7000000000000003E-2</v>
      </c>
      <c r="F155" s="220">
        <f>$F$151*E155</f>
        <v>1.0800000000000002E-2</v>
      </c>
      <c r="G155" s="44"/>
      <c r="H155" s="44"/>
      <c r="I155" s="44"/>
      <c r="J155" s="171"/>
      <c r="K155" s="44"/>
      <c r="L155" s="44"/>
      <c r="M155" s="44">
        <f t="shared" si="18"/>
        <v>0</v>
      </c>
    </row>
    <row r="156" spans="1:15" customFormat="1" ht="14.5">
      <c r="A156" s="94"/>
      <c r="B156" s="95"/>
      <c r="C156" s="37" t="s">
        <v>141</v>
      </c>
      <c r="D156" s="37" t="s">
        <v>138</v>
      </c>
      <c r="E156" s="44">
        <f>0.19/100</f>
        <v>1.9E-3</v>
      </c>
      <c r="F156" s="220">
        <f>$F$151*E156</f>
        <v>7.6000000000000004E-4</v>
      </c>
      <c r="G156" s="44"/>
      <c r="H156" s="44"/>
      <c r="I156" s="44"/>
      <c r="J156" s="171"/>
      <c r="K156" s="44"/>
      <c r="L156" s="44"/>
      <c r="M156" s="164">
        <f t="shared" si="18"/>
        <v>0</v>
      </c>
    </row>
    <row r="157" spans="1:15" ht="34.5">
      <c r="A157" s="117">
        <v>26</v>
      </c>
      <c r="B157" s="93" t="s">
        <v>286</v>
      </c>
      <c r="C157" s="133" t="s">
        <v>96</v>
      </c>
      <c r="D157" s="161" t="s">
        <v>167</v>
      </c>
      <c r="E157" s="86"/>
      <c r="F157" s="221">
        <f>0.083*1*F161</f>
        <v>8.3000000000000004E-2</v>
      </c>
      <c r="G157" s="87"/>
      <c r="H157" s="87"/>
      <c r="I157" s="44"/>
      <c r="J157" s="91"/>
      <c r="K157" s="90"/>
      <c r="L157" s="90"/>
      <c r="M157" s="44"/>
    </row>
    <row r="158" spans="1:15" ht="15" customHeight="1">
      <c r="A158" s="117"/>
      <c r="B158" s="117"/>
      <c r="C158" s="37" t="s">
        <v>130</v>
      </c>
      <c r="D158" s="41" t="s">
        <v>131</v>
      </c>
      <c r="E158" s="44">
        <v>106</v>
      </c>
      <c r="F158" s="212">
        <f>$F$157*E158</f>
        <v>8.798</v>
      </c>
      <c r="G158" s="44"/>
      <c r="H158" s="44"/>
      <c r="I158" s="44"/>
      <c r="J158" s="44"/>
      <c r="K158" s="44"/>
      <c r="L158" s="44"/>
      <c r="M158" s="44">
        <f t="shared" ref="M158:M164" si="20">H158+J158+L158</f>
        <v>0</v>
      </c>
      <c r="N158" s="50"/>
      <c r="O158" s="50"/>
    </row>
    <row r="159" spans="1:15" ht="19.5" customHeight="1">
      <c r="A159" s="117"/>
      <c r="B159" s="117"/>
      <c r="C159" s="37" t="s">
        <v>137</v>
      </c>
      <c r="D159" s="41" t="s">
        <v>138</v>
      </c>
      <c r="E159" s="44">
        <v>71.400000000000006</v>
      </c>
      <c r="F159" s="212">
        <f>$F$157*E159</f>
        <v>5.9262000000000006</v>
      </c>
      <c r="G159" s="44"/>
      <c r="H159" s="44"/>
      <c r="I159" s="44"/>
      <c r="J159" s="44"/>
      <c r="K159" s="44"/>
      <c r="L159" s="44"/>
      <c r="M159" s="44">
        <f t="shared" si="20"/>
        <v>0</v>
      </c>
      <c r="N159" s="50"/>
      <c r="O159" s="50"/>
    </row>
    <row r="160" spans="1:15" ht="18" customHeight="1">
      <c r="A160" s="117"/>
      <c r="B160" s="37" t="s">
        <v>266</v>
      </c>
      <c r="C160" s="37" t="s">
        <v>265</v>
      </c>
      <c r="D160" s="41" t="s">
        <v>22</v>
      </c>
      <c r="E160" s="164" t="s">
        <v>144</v>
      </c>
      <c r="F160" s="222">
        <v>1</v>
      </c>
      <c r="G160" s="90"/>
      <c r="H160" s="44"/>
      <c r="I160" s="44"/>
      <c r="J160" s="90"/>
      <c r="K160" s="90"/>
      <c r="L160" s="90"/>
      <c r="M160" s="44">
        <f t="shared" si="20"/>
        <v>0</v>
      </c>
      <c r="N160" s="50"/>
      <c r="O160" s="50"/>
    </row>
    <row r="161" spans="1:15" ht="30" customHeight="1">
      <c r="A161" s="117"/>
      <c r="B161" s="37" t="s">
        <v>268</v>
      </c>
      <c r="C161" s="37" t="s">
        <v>267</v>
      </c>
      <c r="D161" s="41" t="s">
        <v>22</v>
      </c>
      <c r="E161" s="164" t="s">
        <v>144</v>
      </c>
      <c r="F161" s="223">
        <v>1</v>
      </c>
      <c r="G161" s="44"/>
      <c r="H161" s="44"/>
      <c r="I161" s="44"/>
      <c r="J161" s="44"/>
      <c r="K161" s="44"/>
      <c r="L161" s="44"/>
      <c r="M161" s="44">
        <f t="shared" si="20"/>
        <v>0</v>
      </c>
      <c r="N161" s="50"/>
      <c r="O161" s="50"/>
    </row>
    <row r="162" spans="1:15" ht="18.75" customHeight="1">
      <c r="A162" s="117"/>
      <c r="B162" s="37" t="s">
        <v>269</v>
      </c>
      <c r="C162" s="37" t="s">
        <v>147</v>
      </c>
      <c r="D162" s="41" t="s">
        <v>22</v>
      </c>
      <c r="E162" s="44" t="s">
        <v>144</v>
      </c>
      <c r="F162" s="212">
        <v>1</v>
      </c>
      <c r="G162" s="44"/>
      <c r="H162" s="44"/>
      <c r="I162" s="44"/>
      <c r="J162" s="44"/>
      <c r="K162" s="44"/>
      <c r="L162" s="44"/>
      <c r="M162" s="44">
        <f t="shared" si="20"/>
        <v>0</v>
      </c>
      <c r="N162" s="50"/>
      <c r="O162" s="50"/>
    </row>
    <row r="163" spans="1:15" ht="17.25" customHeight="1">
      <c r="A163" s="117"/>
      <c r="B163" s="37" t="s">
        <v>270</v>
      </c>
      <c r="C163" s="37" t="s">
        <v>271</v>
      </c>
      <c r="D163" s="41" t="s">
        <v>140</v>
      </c>
      <c r="E163" s="44">
        <v>1.57</v>
      </c>
      <c r="F163" s="212">
        <f>$F$157*E163</f>
        <v>0.13031000000000001</v>
      </c>
      <c r="G163" s="44"/>
      <c r="H163" s="44"/>
      <c r="I163" s="44"/>
      <c r="J163" s="44"/>
      <c r="K163" s="44"/>
      <c r="L163" s="44"/>
      <c r="M163" s="44">
        <f t="shared" si="20"/>
        <v>0</v>
      </c>
      <c r="N163" s="50"/>
      <c r="O163" s="50"/>
    </row>
    <row r="164" spans="1:15" ht="18.75" customHeight="1">
      <c r="A164" s="117"/>
      <c r="B164" s="37"/>
      <c r="C164" s="37" t="s">
        <v>145</v>
      </c>
      <c r="D164" s="41" t="s">
        <v>138</v>
      </c>
      <c r="E164" s="90">
        <v>66.099999999999994</v>
      </c>
      <c r="F164" s="222">
        <f>$F$157*E164</f>
        <v>5.4863</v>
      </c>
      <c r="G164" s="90"/>
      <c r="H164" s="44"/>
      <c r="I164" s="44"/>
      <c r="J164" s="90"/>
      <c r="K164" s="90"/>
      <c r="L164" s="90"/>
      <c r="M164" s="44">
        <f t="shared" si="20"/>
        <v>0</v>
      </c>
      <c r="N164" s="50"/>
      <c r="O164" s="50"/>
    </row>
    <row r="165" spans="1:15" customFormat="1" ht="34.5">
      <c r="A165" s="130">
        <v>27</v>
      </c>
      <c r="B165" s="86" t="s">
        <v>285</v>
      </c>
      <c r="C165" s="160" t="s">
        <v>52</v>
      </c>
      <c r="D165" s="160" t="s">
        <v>200</v>
      </c>
      <c r="E165" s="86"/>
      <c r="F165" s="213">
        <v>1</v>
      </c>
      <c r="G165" s="87"/>
      <c r="H165" s="88"/>
      <c r="I165" s="44"/>
      <c r="J165" s="84"/>
      <c r="K165" s="84"/>
      <c r="L165" s="84"/>
      <c r="M165" s="44"/>
    </row>
    <row r="166" spans="1:15" customFormat="1" ht="14.5">
      <c r="A166" s="97"/>
      <c r="B166" s="105"/>
      <c r="C166" s="37" t="s">
        <v>130</v>
      </c>
      <c r="D166" s="41" t="s">
        <v>131</v>
      </c>
      <c r="E166" s="44">
        <f>0.353</f>
        <v>0.35299999999999998</v>
      </c>
      <c r="F166" s="212">
        <f>$F$165*E166</f>
        <v>0.35299999999999998</v>
      </c>
      <c r="G166" s="44"/>
      <c r="H166" s="44"/>
      <c r="I166" s="44"/>
      <c r="J166" s="44"/>
      <c r="K166" s="44"/>
      <c r="L166" s="44"/>
      <c r="M166" s="44">
        <f t="shared" ref="M166:M169" si="21">H166+J166+L166</f>
        <v>0</v>
      </c>
    </row>
    <row r="167" spans="1:15" customFormat="1" ht="14.5">
      <c r="A167" s="97"/>
      <c r="B167" s="105"/>
      <c r="C167" s="37" t="s">
        <v>137</v>
      </c>
      <c r="D167" s="41" t="s">
        <v>138</v>
      </c>
      <c r="E167" s="44">
        <f>0.0351</f>
        <v>3.5099999999999999E-2</v>
      </c>
      <c r="F167" s="212">
        <f>$F$165*E167</f>
        <v>3.5099999999999999E-2</v>
      </c>
      <c r="G167" s="44"/>
      <c r="H167" s="44"/>
      <c r="I167" s="44"/>
      <c r="J167" s="44"/>
      <c r="K167" s="44"/>
      <c r="L167" s="44"/>
      <c r="M167" s="44">
        <f t="shared" si="21"/>
        <v>0</v>
      </c>
    </row>
    <row r="168" spans="1:15" customFormat="1" ht="14.5">
      <c r="A168" s="106"/>
      <c r="B168" s="95" t="s">
        <v>257</v>
      </c>
      <c r="C168" s="96" t="s">
        <v>272</v>
      </c>
      <c r="D168" s="163" t="s">
        <v>200</v>
      </c>
      <c r="E168" s="90">
        <v>0.998</v>
      </c>
      <c r="F168" s="222">
        <f>$F$165*E168</f>
        <v>0.998</v>
      </c>
      <c r="G168" s="90"/>
      <c r="H168" s="44"/>
      <c r="I168" s="44"/>
      <c r="J168" s="90"/>
      <c r="K168" s="90"/>
      <c r="L168" s="90"/>
      <c r="M168" s="44">
        <f t="shared" si="21"/>
        <v>0</v>
      </c>
    </row>
    <row r="169" spans="1:15" customFormat="1" ht="14.5">
      <c r="A169" s="97"/>
      <c r="B169" s="105"/>
      <c r="C169" s="37" t="s">
        <v>145</v>
      </c>
      <c r="D169" s="41" t="s">
        <v>138</v>
      </c>
      <c r="E169" s="164">
        <f>0.0593+0.0169</f>
        <v>7.619999999999999E-2</v>
      </c>
      <c r="F169" s="223">
        <f>$F$165*E169</f>
        <v>7.619999999999999E-2</v>
      </c>
      <c r="G169" s="44"/>
      <c r="H169" s="44"/>
      <c r="I169" s="44"/>
      <c r="J169" s="44"/>
      <c r="K169" s="44"/>
      <c r="L169" s="44"/>
      <c r="M169" s="44">
        <f t="shared" si="21"/>
        <v>0</v>
      </c>
    </row>
    <row r="170" spans="1:15" customFormat="1" ht="14.5">
      <c r="A170" s="130">
        <v>28</v>
      </c>
      <c r="B170" s="86" t="s">
        <v>285</v>
      </c>
      <c r="C170" s="133" t="s">
        <v>59</v>
      </c>
      <c r="D170" s="160" t="s">
        <v>200</v>
      </c>
      <c r="E170" s="86"/>
      <c r="F170" s="213">
        <v>1</v>
      </c>
      <c r="G170" s="107"/>
      <c r="H170" s="107"/>
      <c r="I170" s="44"/>
      <c r="J170" s="90"/>
      <c r="K170" s="90"/>
      <c r="L170" s="90"/>
      <c r="M170" s="90"/>
    </row>
    <row r="171" spans="1:15" customFormat="1" ht="14.5">
      <c r="A171" s="84"/>
      <c r="B171" s="93"/>
      <c r="C171" s="37" t="s">
        <v>130</v>
      </c>
      <c r="D171" s="41" t="s">
        <v>131</v>
      </c>
      <c r="E171" s="44">
        <v>0.40300000000000002</v>
      </c>
      <c r="F171" s="212">
        <f>$F$170*E171</f>
        <v>0.40300000000000002</v>
      </c>
      <c r="G171" s="44"/>
      <c r="H171" s="44"/>
      <c r="I171" s="44"/>
      <c r="J171" s="44"/>
      <c r="K171" s="44"/>
      <c r="L171" s="44"/>
      <c r="M171" s="44">
        <f t="shared" ref="M171:M174" si="22">H171+J171+L171</f>
        <v>0</v>
      </c>
    </row>
    <row r="172" spans="1:15" customFormat="1" ht="14.5">
      <c r="A172" s="84"/>
      <c r="B172" s="93"/>
      <c r="C172" s="37" t="s">
        <v>137</v>
      </c>
      <c r="D172" s="41" t="s">
        <v>138</v>
      </c>
      <c r="E172" s="44">
        <v>0.105</v>
      </c>
      <c r="F172" s="212">
        <f>$F$170*E172</f>
        <v>0.105</v>
      </c>
      <c r="G172" s="44"/>
      <c r="H172" s="44"/>
      <c r="I172" s="44"/>
      <c r="J172" s="44"/>
      <c r="K172" s="44"/>
      <c r="L172" s="44"/>
      <c r="M172" s="44">
        <f t="shared" si="22"/>
        <v>0</v>
      </c>
    </row>
    <row r="173" spans="1:15" customFormat="1" ht="14.5">
      <c r="A173" s="84"/>
      <c r="B173" s="174" t="s">
        <v>288</v>
      </c>
      <c r="C173" s="96" t="s">
        <v>287</v>
      </c>
      <c r="D173" s="163" t="s">
        <v>200</v>
      </c>
      <c r="E173" s="90">
        <v>0.999</v>
      </c>
      <c r="F173" s="222">
        <f>$F$170*E173</f>
        <v>0.999</v>
      </c>
      <c r="G173" s="90"/>
      <c r="H173" s="44"/>
      <c r="I173" s="44"/>
      <c r="J173" s="90"/>
      <c r="K173" s="90"/>
      <c r="L173" s="90"/>
      <c r="M173" s="44">
        <f t="shared" si="22"/>
        <v>0</v>
      </c>
    </row>
    <row r="174" spans="1:15" customFormat="1" ht="14.5">
      <c r="A174" s="130"/>
      <c r="B174" s="96"/>
      <c r="C174" s="37" t="s">
        <v>145</v>
      </c>
      <c r="D174" s="41" t="s">
        <v>138</v>
      </c>
      <c r="E174" s="164">
        <v>9.7299999999999998E-2</v>
      </c>
      <c r="F174" s="223">
        <f>$F$170*E174</f>
        <v>9.7299999999999998E-2</v>
      </c>
      <c r="G174" s="44"/>
      <c r="H174" s="44"/>
      <c r="I174" s="44"/>
      <c r="J174" s="44"/>
      <c r="K174" s="44"/>
      <c r="L174" s="44"/>
      <c r="M174" s="44">
        <f t="shared" si="22"/>
        <v>0</v>
      </c>
    </row>
    <row r="175" spans="1:15" customFormat="1" ht="14.5">
      <c r="A175" s="102">
        <v>29</v>
      </c>
      <c r="B175" s="98" t="s">
        <v>289</v>
      </c>
      <c r="C175" s="160" t="s">
        <v>290</v>
      </c>
      <c r="D175" s="86" t="s">
        <v>190</v>
      </c>
      <c r="E175" s="86"/>
      <c r="F175" s="213">
        <v>1</v>
      </c>
      <c r="G175" s="88"/>
      <c r="H175" s="88"/>
      <c r="I175" s="44"/>
      <c r="J175" s="84"/>
      <c r="K175" s="84"/>
      <c r="L175" s="84"/>
      <c r="M175" s="88"/>
    </row>
    <row r="176" spans="1:15" customFormat="1" ht="14.5">
      <c r="A176" s="103"/>
      <c r="B176" s="95"/>
      <c r="C176" s="37" t="s">
        <v>130</v>
      </c>
      <c r="D176" s="41" t="s">
        <v>131</v>
      </c>
      <c r="E176" s="44">
        <v>0.40300000000000002</v>
      </c>
      <c r="F176" s="212">
        <f>$F$175*E176</f>
        <v>0.40300000000000002</v>
      </c>
      <c r="G176" s="44"/>
      <c r="H176" s="44"/>
      <c r="I176" s="44"/>
      <c r="J176" s="44"/>
      <c r="K176" s="44"/>
      <c r="L176" s="44"/>
      <c r="M176" s="44">
        <f t="shared" ref="M176:M179" si="23">H176+J176+L176</f>
        <v>0</v>
      </c>
    </row>
    <row r="177" spans="1:15" customFormat="1" ht="14.5">
      <c r="A177" s="104"/>
      <c r="B177" s="95"/>
      <c r="C177" s="37" t="s">
        <v>137</v>
      </c>
      <c r="D177" s="41" t="s">
        <v>138</v>
      </c>
      <c r="E177" s="44">
        <v>0.105</v>
      </c>
      <c r="F177" s="212">
        <f>$F$175*E177</f>
        <v>0.105</v>
      </c>
      <c r="G177" s="44"/>
      <c r="H177" s="44"/>
      <c r="I177" s="44"/>
      <c r="J177" s="44"/>
      <c r="K177" s="44"/>
      <c r="L177" s="44"/>
      <c r="M177" s="44">
        <f t="shared" si="23"/>
        <v>0</v>
      </c>
    </row>
    <row r="178" spans="1:15" customFormat="1" ht="14.5">
      <c r="A178" s="104"/>
      <c r="B178" s="95" t="s">
        <v>291</v>
      </c>
      <c r="C178" s="200" t="s">
        <v>194</v>
      </c>
      <c r="D178" s="101" t="s">
        <v>193</v>
      </c>
      <c r="E178" s="90">
        <v>1</v>
      </c>
      <c r="F178" s="222">
        <f>$F$175*E178</f>
        <v>1</v>
      </c>
      <c r="G178" s="90"/>
      <c r="H178" s="44"/>
      <c r="I178" s="44"/>
      <c r="J178" s="90"/>
      <c r="K178" s="90"/>
      <c r="L178" s="90"/>
      <c r="M178" s="44">
        <f t="shared" si="23"/>
        <v>0</v>
      </c>
    </row>
    <row r="179" spans="1:15" customFormat="1" ht="14.5">
      <c r="A179" s="104"/>
      <c r="B179" s="95"/>
      <c r="C179" s="37" t="s">
        <v>145</v>
      </c>
      <c r="D179" s="41" t="s">
        <v>138</v>
      </c>
      <c r="E179" s="164">
        <v>9.7299999999999998E-2</v>
      </c>
      <c r="F179" s="223">
        <f>$F$175*E179</f>
        <v>9.7299999999999998E-2</v>
      </c>
      <c r="G179" s="164"/>
      <c r="H179" s="44"/>
      <c r="I179" s="44"/>
      <c r="J179" s="164"/>
      <c r="K179" s="164"/>
      <c r="L179" s="164"/>
      <c r="M179" s="44">
        <f t="shared" si="23"/>
        <v>0</v>
      </c>
    </row>
    <row r="180" spans="1:15" customFormat="1" ht="14.5">
      <c r="A180" s="102">
        <v>29</v>
      </c>
      <c r="B180" s="98" t="s">
        <v>292</v>
      </c>
      <c r="C180" s="160" t="s">
        <v>293</v>
      </c>
      <c r="D180" s="86" t="s">
        <v>190</v>
      </c>
      <c r="E180" s="86"/>
      <c r="F180" s="213">
        <v>2</v>
      </c>
      <c r="G180" s="44"/>
      <c r="H180" s="44"/>
      <c r="I180" s="44"/>
      <c r="J180" s="44"/>
      <c r="K180" s="44"/>
      <c r="L180" s="44"/>
      <c r="M180" s="44"/>
    </row>
    <row r="181" spans="1:15" customFormat="1" ht="14.5">
      <c r="A181" s="103"/>
      <c r="B181" s="95"/>
      <c r="C181" s="37" t="s">
        <v>130</v>
      </c>
      <c r="D181" s="41" t="s">
        <v>131</v>
      </c>
      <c r="E181" s="44">
        <v>0.48</v>
      </c>
      <c r="F181" s="212">
        <f>$F$180*E181</f>
        <v>0.96</v>
      </c>
      <c r="G181" s="44"/>
      <c r="H181" s="44"/>
      <c r="I181" s="44"/>
      <c r="J181" s="44"/>
      <c r="K181" s="44"/>
      <c r="L181" s="44"/>
      <c r="M181" s="44">
        <f t="shared" ref="M181:M184" si="24">H181+J181+L181</f>
        <v>0</v>
      </c>
    </row>
    <row r="182" spans="1:15" customFormat="1" ht="14.5">
      <c r="A182" s="104"/>
      <c r="B182" s="95"/>
      <c r="C182" s="37" t="s">
        <v>137</v>
      </c>
      <c r="D182" s="41" t="s">
        <v>138</v>
      </c>
      <c r="E182" s="44">
        <v>0.31</v>
      </c>
      <c r="F182" s="212">
        <f>$F$180*E182</f>
        <v>0.62</v>
      </c>
      <c r="G182" s="44"/>
      <c r="H182" s="44"/>
      <c r="I182" s="44"/>
      <c r="J182" s="44"/>
      <c r="K182" s="44"/>
      <c r="L182" s="44"/>
      <c r="M182" s="44">
        <f t="shared" si="24"/>
        <v>0</v>
      </c>
    </row>
    <row r="183" spans="1:15" customFormat="1" ht="14.5">
      <c r="A183" s="104"/>
      <c r="B183" s="95" t="s">
        <v>291</v>
      </c>
      <c r="C183" s="201" t="s">
        <v>294</v>
      </c>
      <c r="D183" s="101" t="s">
        <v>193</v>
      </c>
      <c r="E183" s="90">
        <v>1</v>
      </c>
      <c r="F183" s="222">
        <f>$F$180*E183</f>
        <v>2</v>
      </c>
      <c r="G183" s="90"/>
      <c r="H183" s="44"/>
      <c r="I183" s="44"/>
      <c r="J183" s="90"/>
      <c r="K183" s="90"/>
      <c r="L183" s="90"/>
      <c r="M183" s="44">
        <f t="shared" si="24"/>
        <v>0</v>
      </c>
    </row>
    <row r="184" spans="1:15" customFormat="1" ht="14.5">
      <c r="A184" s="104"/>
      <c r="B184" s="95"/>
      <c r="C184" s="37" t="s">
        <v>145</v>
      </c>
      <c r="D184" s="41" t="s">
        <v>138</v>
      </c>
      <c r="E184" s="164">
        <v>0.02</v>
      </c>
      <c r="F184" s="223">
        <f>$F$180*E184</f>
        <v>0.04</v>
      </c>
      <c r="G184" s="164"/>
      <c r="H184" s="44"/>
      <c r="I184" s="44"/>
      <c r="J184" s="164"/>
      <c r="K184" s="164"/>
      <c r="L184" s="164"/>
      <c r="M184" s="44">
        <f t="shared" si="24"/>
        <v>0</v>
      </c>
    </row>
    <row r="185" spans="1:15" customFormat="1" ht="23">
      <c r="A185" s="130">
        <v>30</v>
      </c>
      <c r="B185" s="98" t="s">
        <v>295</v>
      </c>
      <c r="C185" s="160" t="s">
        <v>104</v>
      </c>
      <c r="D185" s="86" t="s">
        <v>177</v>
      </c>
      <c r="E185" s="86"/>
      <c r="F185" s="213">
        <v>21</v>
      </c>
      <c r="G185" s="44"/>
      <c r="H185" s="44"/>
      <c r="I185" s="44"/>
      <c r="J185" s="44"/>
      <c r="K185" s="44"/>
      <c r="L185" s="44"/>
      <c r="M185" s="44"/>
    </row>
    <row r="186" spans="1:15" customFormat="1" ht="14.5">
      <c r="A186" s="130"/>
      <c r="B186" s="95"/>
      <c r="C186" s="37" t="s">
        <v>130</v>
      </c>
      <c r="D186" s="41" t="s">
        <v>131</v>
      </c>
      <c r="E186" s="177">
        <f>8.04/100</f>
        <v>8.0399999999999985E-2</v>
      </c>
      <c r="F186" s="212">
        <f>$F$185*E186</f>
        <v>1.6883999999999997</v>
      </c>
      <c r="G186" s="177"/>
      <c r="H186" s="44"/>
      <c r="I186" s="44"/>
      <c r="J186" s="44"/>
      <c r="K186" s="177"/>
      <c r="L186" s="44"/>
      <c r="M186" s="44">
        <f t="shared" ref="M186:M190" si="25">H186+J186+L186</f>
        <v>0</v>
      </c>
    </row>
    <row r="187" spans="1:15" customFormat="1" ht="14.5">
      <c r="A187" s="130"/>
      <c r="B187" s="95"/>
      <c r="C187" s="37" t="s">
        <v>137</v>
      </c>
      <c r="D187" s="41" t="s">
        <v>138</v>
      </c>
      <c r="E187" s="177">
        <f>2.07/100</f>
        <v>2.07E-2</v>
      </c>
      <c r="F187" s="212">
        <f>$F$185*E187</f>
        <v>0.43469999999999998</v>
      </c>
      <c r="G187" s="177"/>
      <c r="H187" s="44"/>
      <c r="I187" s="44"/>
      <c r="J187" s="44"/>
      <c r="K187" s="177"/>
      <c r="L187" s="44"/>
      <c r="M187" s="44">
        <f t="shared" si="25"/>
        <v>0</v>
      </c>
    </row>
    <row r="188" spans="1:15" customFormat="1" ht="14.5">
      <c r="A188" s="130"/>
      <c r="B188" s="96" t="s">
        <v>296</v>
      </c>
      <c r="C188" s="96" t="s">
        <v>195</v>
      </c>
      <c r="D188" s="96" t="s">
        <v>185</v>
      </c>
      <c r="E188" s="177">
        <f>25/100</f>
        <v>0.25</v>
      </c>
      <c r="F188" s="212">
        <f>$F$185*E188</f>
        <v>5.25</v>
      </c>
      <c r="G188" s="177"/>
      <c r="H188" s="44"/>
      <c r="I188" s="44"/>
      <c r="J188" s="44"/>
      <c r="K188" s="177"/>
      <c r="L188" s="44"/>
      <c r="M188" s="44">
        <f t="shared" si="25"/>
        <v>0</v>
      </c>
    </row>
    <row r="189" spans="1:15" customFormat="1" ht="14.5">
      <c r="A189" s="130"/>
      <c r="B189" s="37" t="s">
        <v>214</v>
      </c>
      <c r="C189" s="96" t="s">
        <v>196</v>
      </c>
      <c r="D189" s="96" t="s">
        <v>185</v>
      </c>
      <c r="E189" s="177">
        <f>9.8/100</f>
        <v>9.8000000000000004E-2</v>
      </c>
      <c r="F189" s="212">
        <f>$F$185*E189</f>
        <v>2.0580000000000003</v>
      </c>
      <c r="G189" s="177"/>
      <c r="H189" s="44"/>
      <c r="I189" s="44"/>
      <c r="J189" s="44"/>
      <c r="K189" s="177"/>
      <c r="L189" s="44"/>
      <c r="M189" s="44">
        <f t="shared" si="25"/>
        <v>0</v>
      </c>
    </row>
    <row r="190" spans="1:15" customFormat="1" ht="14.5">
      <c r="A190" s="130"/>
      <c r="B190" s="95"/>
      <c r="C190" s="202" t="s">
        <v>145</v>
      </c>
      <c r="D190" s="176" t="s">
        <v>138</v>
      </c>
      <c r="E190" s="177">
        <f>0.52/100</f>
        <v>5.1999999999999998E-3</v>
      </c>
      <c r="F190" s="212">
        <f>$F$185*E190</f>
        <v>0.10919999999999999</v>
      </c>
      <c r="G190" s="177"/>
      <c r="H190" s="44"/>
      <c r="I190" s="44"/>
      <c r="J190" s="44"/>
      <c r="K190" s="177"/>
      <c r="L190" s="44"/>
      <c r="M190" s="44">
        <f t="shared" si="25"/>
        <v>0</v>
      </c>
    </row>
    <row r="191" spans="1:15" ht="26.25" customHeight="1">
      <c r="A191" s="117">
        <v>31</v>
      </c>
      <c r="B191" s="175" t="s">
        <v>297</v>
      </c>
      <c r="C191" s="133" t="s">
        <v>100</v>
      </c>
      <c r="D191" s="117" t="s">
        <v>129</v>
      </c>
      <c r="E191" s="178"/>
      <c r="F191" s="208">
        <v>191</v>
      </c>
      <c r="G191" s="38"/>
      <c r="H191" s="39"/>
      <c r="I191" s="44"/>
      <c r="J191" s="39"/>
      <c r="K191" s="38"/>
      <c r="L191" s="39"/>
      <c r="M191" s="44"/>
      <c r="N191" s="50"/>
      <c r="O191" s="50"/>
    </row>
    <row r="192" spans="1:15" ht="24.75" customHeight="1">
      <c r="A192" s="117"/>
      <c r="B192" s="188"/>
      <c r="C192" s="37" t="s">
        <v>130</v>
      </c>
      <c r="D192" s="179" t="s">
        <v>131</v>
      </c>
      <c r="E192" s="177">
        <v>0.15</v>
      </c>
      <c r="F192" s="212">
        <f t="shared" ref="F192:F197" si="26">$F$191*E192</f>
        <v>28.65</v>
      </c>
      <c r="G192" s="44"/>
      <c r="H192" s="44"/>
      <c r="I192" s="44"/>
      <c r="J192" s="44"/>
      <c r="K192" s="44"/>
      <c r="L192" s="44"/>
      <c r="M192" s="44">
        <f t="shared" ref="M192:M197" si="27">H192+J192+L192</f>
        <v>0</v>
      </c>
      <c r="N192" s="50"/>
      <c r="O192" s="50"/>
    </row>
    <row r="193" spans="1:15" ht="24.75" customHeight="1">
      <c r="A193" s="117"/>
      <c r="B193" s="188" t="s">
        <v>304</v>
      </c>
      <c r="C193" s="37" t="s">
        <v>298</v>
      </c>
      <c r="D193" s="179" t="s">
        <v>299</v>
      </c>
      <c r="E193" s="177">
        <f>2.16/100</f>
        <v>2.1600000000000001E-2</v>
      </c>
      <c r="F193" s="212">
        <f t="shared" si="26"/>
        <v>4.1256000000000004</v>
      </c>
      <c r="G193" s="44"/>
      <c r="H193" s="44"/>
      <c r="I193" s="44"/>
      <c r="J193" s="44"/>
      <c r="K193" s="44"/>
      <c r="L193" s="44"/>
      <c r="M193" s="44">
        <f t="shared" si="27"/>
        <v>0</v>
      </c>
      <c r="N193" s="50"/>
      <c r="O193" s="50"/>
    </row>
    <row r="194" spans="1:15" ht="24.75" customHeight="1">
      <c r="A194" s="117"/>
      <c r="B194" s="188" t="s">
        <v>305</v>
      </c>
      <c r="C194" s="37" t="s">
        <v>300</v>
      </c>
      <c r="D194" s="179" t="s">
        <v>299</v>
      </c>
      <c r="E194" s="177">
        <f>2.73/100</f>
        <v>2.7300000000000001E-2</v>
      </c>
      <c r="F194" s="212">
        <f t="shared" si="26"/>
        <v>5.2143000000000006</v>
      </c>
      <c r="G194" s="44"/>
      <c r="H194" s="44"/>
      <c r="I194" s="44"/>
      <c r="J194" s="44"/>
      <c r="K194" s="44"/>
      <c r="L194" s="44"/>
      <c r="M194" s="44">
        <f t="shared" si="27"/>
        <v>0</v>
      </c>
      <c r="N194" s="50"/>
      <c r="O194" s="50"/>
    </row>
    <row r="195" spans="1:15" ht="24.75" customHeight="1">
      <c r="A195" s="117"/>
      <c r="B195" s="188" t="s">
        <v>303</v>
      </c>
      <c r="C195" s="37" t="s">
        <v>237</v>
      </c>
      <c r="D195" s="179" t="s">
        <v>299</v>
      </c>
      <c r="E195" s="177">
        <f>0.97/100</f>
        <v>9.7000000000000003E-3</v>
      </c>
      <c r="F195" s="212">
        <f t="shared" si="26"/>
        <v>1.8527</v>
      </c>
      <c r="G195" s="44"/>
      <c r="H195" s="44"/>
      <c r="I195" s="44"/>
      <c r="J195" s="44"/>
      <c r="K195" s="171"/>
      <c r="L195" s="44"/>
      <c r="M195" s="44">
        <f t="shared" si="27"/>
        <v>0</v>
      </c>
      <c r="N195" s="50"/>
      <c r="O195" s="50"/>
    </row>
    <row r="196" spans="1:15" ht="24.75" customHeight="1">
      <c r="A196" s="117"/>
      <c r="B196" s="188" t="s">
        <v>302</v>
      </c>
      <c r="C196" s="37" t="s">
        <v>301</v>
      </c>
      <c r="D196" s="179" t="s">
        <v>167</v>
      </c>
      <c r="E196" s="177">
        <v>1.22</v>
      </c>
      <c r="F196" s="212">
        <f t="shared" si="26"/>
        <v>233.01999999999998</v>
      </c>
      <c r="G196" s="44"/>
      <c r="H196" s="44"/>
      <c r="I196" s="44"/>
      <c r="J196" s="44"/>
      <c r="K196" s="44"/>
      <c r="L196" s="44"/>
      <c r="M196" s="44">
        <f t="shared" si="27"/>
        <v>0</v>
      </c>
      <c r="N196" s="50"/>
      <c r="O196" s="50"/>
    </row>
    <row r="197" spans="1:15" ht="24.75" customHeight="1">
      <c r="A197" s="117"/>
      <c r="B197" s="37" t="s">
        <v>241</v>
      </c>
      <c r="C197" s="37" t="s">
        <v>148</v>
      </c>
      <c r="D197" s="179" t="s">
        <v>167</v>
      </c>
      <c r="E197" s="177">
        <v>7.0000000000000007E-2</v>
      </c>
      <c r="F197" s="212">
        <f t="shared" si="26"/>
        <v>13.370000000000001</v>
      </c>
      <c r="G197" s="44"/>
      <c r="H197" s="44"/>
      <c r="I197" s="44"/>
      <c r="J197" s="44"/>
      <c r="K197" s="44"/>
      <c r="L197" s="44"/>
      <c r="M197" s="44">
        <f t="shared" si="27"/>
        <v>0</v>
      </c>
      <c r="N197" s="50"/>
      <c r="O197" s="50"/>
    </row>
    <row r="198" spans="1:15" ht="13">
      <c r="A198" s="53"/>
      <c r="B198" s="68"/>
      <c r="C198" s="54" t="s">
        <v>126</v>
      </c>
      <c r="D198" s="54"/>
      <c r="E198" s="54"/>
      <c r="F198" s="224"/>
      <c r="G198" s="55"/>
      <c r="H198" s="56">
        <f>SUM(H11:H197)</f>
        <v>0</v>
      </c>
      <c r="I198" s="56"/>
      <c r="J198" s="56">
        <f>SUM(J11:J197)</f>
        <v>0</v>
      </c>
      <c r="K198" s="56"/>
      <c r="L198" s="56">
        <f>SUM(L11:L197)</f>
        <v>0</v>
      </c>
      <c r="M198" s="56">
        <f>SUM(M11:M197)</f>
        <v>0</v>
      </c>
      <c r="N198" s="50"/>
      <c r="O198" s="50"/>
    </row>
    <row r="199" spans="1:15">
      <c r="A199" s="57"/>
      <c r="B199" s="69"/>
      <c r="C199" s="37" t="s">
        <v>154</v>
      </c>
      <c r="D199" s="37"/>
      <c r="E199" s="58"/>
      <c r="F199" s="225"/>
      <c r="G199" s="38"/>
      <c r="H199" s="39"/>
      <c r="I199" s="38"/>
      <c r="J199" s="39"/>
      <c r="K199" s="38"/>
      <c r="L199" s="39"/>
      <c r="M199" s="47">
        <f>H198*E199</f>
        <v>0</v>
      </c>
    </row>
    <row r="200" spans="1:15" ht="13">
      <c r="A200" s="53"/>
      <c r="B200" s="68"/>
      <c r="C200" s="54" t="s">
        <v>126</v>
      </c>
      <c r="D200" s="54"/>
      <c r="E200" s="54"/>
      <c r="F200" s="224"/>
      <c r="G200" s="55"/>
      <c r="H200" s="56"/>
      <c r="I200" s="55"/>
      <c r="J200" s="56"/>
      <c r="K200" s="55"/>
      <c r="L200" s="56"/>
      <c r="M200" s="56">
        <f>M198+M199</f>
        <v>0</v>
      </c>
    </row>
    <row r="201" spans="1:15">
      <c r="A201" s="57"/>
      <c r="B201" s="69"/>
      <c r="C201" s="37" t="s">
        <v>155</v>
      </c>
      <c r="D201" s="37"/>
      <c r="E201" s="58"/>
      <c r="F201" s="225"/>
      <c r="G201" s="38"/>
      <c r="H201" s="39"/>
      <c r="I201" s="38"/>
      <c r="J201" s="39"/>
      <c r="K201" s="38"/>
      <c r="L201" s="39"/>
      <c r="M201" s="65">
        <f>M200*E201</f>
        <v>0</v>
      </c>
    </row>
    <row r="202" spans="1:15" ht="13">
      <c r="A202" s="53"/>
      <c r="B202" s="68"/>
      <c r="C202" s="54" t="s">
        <v>126</v>
      </c>
      <c r="D202" s="54"/>
      <c r="E202" s="54"/>
      <c r="F202" s="224"/>
      <c r="G202" s="55"/>
      <c r="H202" s="56"/>
      <c r="I202" s="55"/>
      <c r="J202" s="56"/>
      <c r="K202" s="55"/>
      <c r="L202" s="56"/>
      <c r="M202" s="56">
        <f>M200+M201</f>
        <v>0</v>
      </c>
    </row>
    <row r="203" spans="1:15">
      <c r="A203" s="57"/>
      <c r="B203" s="69"/>
      <c r="C203" s="37" t="s">
        <v>156</v>
      </c>
      <c r="D203" s="37"/>
      <c r="E203" s="58"/>
      <c r="F203" s="225"/>
      <c r="G203" s="37"/>
      <c r="H203" s="43"/>
      <c r="I203" s="37"/>
      <c r="J203" s="43"/>
      <c r="K203" s="37"/>
      <c r="L203" s="43"/>
      <c r="M203" s="43">
        <f>M202*E203</f>
        <v>0</v>
      </c>
    </row>
    <row r="204" spans="1:15" ht="13">
      <c r="A204" s="53"/>
      <c r="B204" s="68"/>
      <c r="C204" s="54" t="s">
        <v>126</v>
      </c>
      <c r="D204" s="54"/>
      <c r="E204" s="54"/>
      <c r="F204" s="224"/>
      <c r="G204" s="55"/>
      <c r="H204" s="56"/>
      <c r="I204" s="55"/>
      <c r="J204" s="56"/>
      <c r="K204" s="55"/>
      <c r="L204" s="56"/>
      <c r="M204" s="56">
        <f>M202+M203</f>
        <v>0</v>
      </c>
    </row>
    <row r="205" spans="1:15" ht="13">
      <c r="A205" s="59"/>
      <c r="B205" s="70"/>
      <c r="C205" s="37" t="s">
        <v>157</v>
      </c>
      <c r="D205" s="117"/>
      <c r="E205" s="58"/>
      <c r="F205" s="225"/>
      <c r="G205" s="37"/>
      <c r="H205" s="43"/>
      <c r="I205" s="37"/>
      <c r="J205" s="43"/>
      <c r="K205" s="37"/>
      <c r="L205" s="43"/>
      <c r="M205" s="43">
        <f>M204*E205</f>
        <v>0</v>
      </c>
    </row>
    <row r="206" spans="1:15" ht="13">
      <c r="A206" s="53"/>
      <c r="B206" s="68"/>
      <c r="C206" s="54" t="s">
        <v>126</v>
      </c>
      <c r="D206" s="54"/>
      <c r="E206" s="54"/>
      <c r="F206" s="224"/>
      <c r="G206" s="55"/>
      <c r="H206" s="56"/>
      <c r="I206" s="55"/>
      <c r="J206" s="56"/>
      <c r="K206" s="55"/>
      <c r="L206" s="56"/>
      <c r="M206" s="56">
        <f>M204+M205</f>
        <v>0</v>
      </c>
    </row>
    <row r="207" spans="1:15">
      <c r="A207" s="172"/>
      <c r="B207" s="37"/>
      <c r="C207" s="37" t="s">
        <v>158</v>
      </c>
      <c r="D207" s="60"/>
      <c r="E207" s="61"/>
      <c r="F207" s="225"/>
      <c r="G207" s="37"/>
      <c r="H207" s="43"/>
      <c r="I207" s="37"/>
      <c r="J207" s="43"/>
      <c r="K207" s="37"/>
      <c r="L207" s="43"/>
      <c r="M207" s="43">
        <f>M206*E207</f>
        <v>0</v>
      </c>
    </row>
    <row r="208" spans="1:15" ht="13">
      <c r="A208" s="173"/>
      <c r="B208" s="72"/>
      <c r="C208" s="203" t="s">
        <v>126</v>
      </c>
      <c r="D208" s="62"/>
      <c r="E208" s="62"/>
      <c r="F208" s="224"/>
      <c r="G208" s="55"/>
      <c r="H208" s="56"/>
      <c r="I208" s="55"/>
      <c r="J208" s="56"/>
      <c r="K208" s="55"/>
      <c r="L208" s="56"/>
      <c r="M208" s="56">
        <f>M206+M207</f>
        <v>0</v>
      </c>
    </row>
    <row r="209" spans="1:13" ht="13">
      <c r="A209" s="53"/>
      <c r="B209" s="68"/>
      <c r="C209" s="54" t="s">
        <v>126</v>
      </c>
      <c r="D209" s="54"/>
      <c r="E209" s="54"/>
      <c r="F209" s="224"/>
      <c r="G209" s="55"/>
      <c r="H209" s="56"/>
      <c r="I209" s="55"/>
      <c r="J209" s="56"/>
      <c r="K209" s="55"/>
      <c r="L209" s="56"/>
      <c r="M209" s="56">
        <f>M207+M208</f>
        <v>0</v>
      </c>
    </row>
    <row r="210" spans="1:13">
      <c r="A210" s="172"/>
      <c r="B210" s="37"/>
      <c r="C210" s="37" t="s">
        <v>158</v>
      </c>
      <c r="D210" s="60"/>
      <c r="E210" s="61"/>
      <c r="F210" s="225"/>
      <c r="G210" s="37"/>
      <c r="H210" s="43"/>
      <c r="I210" s="37"/>
      <c r="J210" s="43"/>
      <c r="K210" s="37"/>
      <c r="L210" s="43"/>
      <c r="M210" s="43">
        <f>M209*E210</f>
        <v>0</v>
      </c>
    </row>
    <row r="211" spans="1:13" ht="15.5">
      <c r="A211" s="173"/>
      <c r="B211" s="72"/>
      <c r="C211" s="203" t="s">
        <v>126</v>
      </c>
      <c r="D211" s="62"/>
      <c r="E211" s="62"/>
      <c r="F211" s="224"/>
      <c r="G211" s="55"/>
      <c r="H211" s="56"/>
      <c r="I211" s="55"/>
      <c r="J211" s="56"/>
      <c r="K211" s="55"/>
      <c r="L211" s="56"/>
      <c r="M211" s="228">
        <f>M209+M210</f>
        <v>0</v>
      </c>
    </row>
    <row r="212" spans="1:13">
      <c r="M212" s="65"/>
    </row>
    <row r="216" spans="1:13">
      <c r="C216" s="204"/>
      <c r="D216" s="66"/>
      <c r="E216" s="67"/>
      <c r="F216" s="227"/>
    </row>
    <row r="217" spans="1:13">
      <c r="C217" s="204"/>
      <c r="D217" s="66"/>
      <c r="E217" s="67"/>
      <c r="F217" s="227"/>
    </row>
    <row r="218" spans="1:13">
      <c r="C218" s="204"/>
      <c r="D218" s="66"/>
      <c r="E218" s="67"/>
      <c r="F218" s="227"/>
    </row>
  </sheetData>
  <autoFilter ref="A9:M211" xr:uid="{00000000-0009-0000-0000-000002000000}"/>
  <mergeCells count="8">
    <mergeCell ref="C4:M4"/>
    <mergeCell ref="K7:L7"/>
    <mergeCell ref="B7:B8"/>
    <mergeCell ref="D7:F7"/>
    <mergeCell ref="A7:A8"/>
    <mergeCell ref="C7:C8"/>
    <mergeCell ref="G7:H7"/>
    <mergeCell ref="I7:J7"/>
  </mergeCells>
  <conditionalFormatting sqref="C2:C3">
    <cfRule type="cellIs" dxfId="21" priority="27" stopIfTrue="1" operator="equal">
      <formula>8223.307275</formula>
    </cfRule>
  </conditionalFormatting>
  <conditionalFormatting sqref="C10:F10">
    <cfRule type="cellIs" dxfId="20" priority="21" stopIfTrue="1" operator="equal">
      <formula>8223.307275</formula>
    </cfRule>
  </conditionalFormatting>
  <conditionalFormatting sqref="E136:F137 C136:C137 D157 C149 D165 D168">
    <cfRule type="cellIs" dxfId="19" priority="20" stopIfTrue="1" operator="equal">
      <formula>8223.307275</formula>
    </cfRule>
  </conditionalFormatting>
  <conditionalFormatting sqref="D99">
    <cfRule type="cellIs" dxfId="18" priority="19" stopIfTrue="1" operator="equal">
      <formula>8223.307275</formula>
    </cfRule>
  </conditionalFormatting>
  <conditionalFormatting sqref="C15:F16">
    <cfRule type="cellIs" dxfId="17" priority="18" stopIfTrue="1" operator="equal">
      <formula>8223.307275</formula>
    </cfRule>
  </conditionalFormatting>
  <conditionalFormatting sqref="C19:F21">
    <cfRule type="cellIs" dxfId="16" priority="17" stopIfTrue="1" operator="equal">
      <formula>8223.307275</formula>
    </cfRule>
  </conditionalFormatting>
  <conditionalFormatting sqref="C25:F26">
    <cfRule type="cellIs" dxfId="15" priority="16" stopIfTrue="1" operator="equal">
      <formula>8223.307275</formula>
    </cfRule>
  </conditionalFormatting>
  <conditionalFormatting sqref="C29:F31">
    <cfRule type="cellIs" dxfId="14" priority="15" stopIfTrue="1" operator="equal">
      <formula>8223.307275</formula>
    </cfRule>
  </conditionalFormatting>
  <conditionalFormatting sqref="D104:D108">
    <cfRule type="cellIs" dxfId="13" priority="14" stopIfTrue="1" operator="equal">
      <formula>8223.307275</formula>
    </cfRule>
  </conditionalFormatting>
  <conditionalFormatting sqref="D114:D118">
    <cfRule type="cellIs" dxfId="12" priority="13" stopIfTrue="1" operator="equal">
      <formula>8223.307275</formula>
    </cfRule>
  </conditionalFormatting>
  <conditionalFormatting sqref="D124:D128">
    <cfRule type="cellIs" dxfId="11" priority="12" stopIfTrue="1" operator="equal">
      <formula>8223.307275</formula>
    </cfRule>
  </conditionalFormatting>
  <conditionalFormatting sqref="E138:F139 C138:C139 C148 E148">
    <cfRule type="cellIs" dxfId="10" priority="11" stopIfTrue="1" operator="equal">
      <formula>8223.307275</formula>
    </cfRule>
  </conditionalFormatting>
  <conditionalFormatting sqref="C141">
    <cfRule type="cellIs" dxfId="9" priority="10" stopIfTrue="1" operator="equal">
      <formula>8223.307275</formula>
    </cfRule>
  </conditionalFormatting>
  <conditionalFormatting sqref="C140 E140">
    <cfRule type="cellIs" dxfId="8" priority="9" stopIfTrue="1" operator="equal">
      <formula>8223.307275</formula>
    </cfRule>
  </conditionalFormatting>
  <conditionalFormatting sqref="F140">
    <cfRule type="cellIs" dxfId="7" priority="8" stopIfTrue="1" operator="equal">
      <formula>8223.307275</formula>
    </cfRule>
  </conditionalFormatting>
  <conditionalFormatting sqref="D142:D144">
    <cfRule type="cellIs" dxfId="6" priority="7" stopIfTrue="1" operator="equal">
      <formula>8223.307275</formula>
    </cfRule>
  </conditionalFormatting>
  <conditionalFormatting sqref="C152">
    <cfRule type="cellIs" dxfId="5" priority="6" stopIfTrue="1" operator="equal">
      <formula>8223.307275</formula>
    </cfRule>
  </conditionalFormatting>
  <conditionalFormatting sqref="F148">
    <cfRule type="cellIs" dxfId="4" priority="5" stopIfTrue="1" operator="equal">
      <formula>8223.307275</formula>
    </cfRule>
  </conditionalFormatting>
  <conditionalFormatting sqref="C61:F61">
    <cfRule type="cellIs" dxfId="3" priority="4" stopIfTrue="1" operator="equal">
      <formula>8223.307275</formula>
    </cfRule>
  </conditionalFormatting>
  <conditionalFormatting sqref="C81:F81">
    <cfRule type="cellIs" dxfId="2" priority="3" stopIfTrue="1" operator="equal">
      <formula>8223.307275</formula>
    </cfRule>
  </conditionalFormatting>
  <conditionalFormatting sqref="D173">
    <cfRule type="cellIs" dxfId="1" priority="2" stopIfTrue="1" operator="equal">
      <formula>8223.307275</formula>
    </cfRule>
  </conditionalFormatting>
  <conditionalFormatting sqref="D170">
    <cfRule type="cellIs" dxfId="0" priority="1" stopIfTrue="1" operator="equal">
      <formula>8223.307275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workbookViewId="0">
      <selection activeCell="B42" sqref="B42"/>
    </sheetView>
  </sheetViews>
  <sheetFormatPr defaultRowHeight="14.5"/>
  <cols>
    <col min="1" max="1" width="5.90625" customWidth="1"/>
    <col min="2" max="2" width="25.453125" customWidth="1"/>
  </cols>
  <sheetData>
    <row r="1" spans="1:9" ht="21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</row>
    <row r="2" spans="1:9" ht="45" customHeight="1">
      <c r="A2" s="253" t="s">
        <v>1</v>
      </c>
      <c r="B2" s="253"/>
      <c r="C2" s="253"/>
      <c r="D2" s="253"/>
      <c r="E2" s="253"/>
      <c r="F2" s="253"/>
      <c r="G2" s="253"/>
      <c r="H2" s="253"/>
      <c r="I2" s="253"/>
    </row>
    <row r="3" spans="1:9" ht="20.5" thickBot="1">
      <c r="A3" s="254"/>
      <c r="B3" s="254"/>
      <c r="C3" s="254"/>
      <c r="D3" s="254"/>
      <c r="E3" s="254"/>
      <c r="F3" s="254"/>
      <c r="G3" s="254"/>
      <c r="H3" s="254"/>
      <c r="I3" s="254"/>
    </row>
    <row r="4" spans="1:9" ht="20.5" thickBot="1">
      <c r="A4" s="255" t="s">
        <v>2</v>
      </c>
      <c r="B4" s="256"/>
      <c r="C4" s="256"/>
      <c r="D4" s="256"/>
      <c r="E4" s="256"/>
      <c r="F4" s="256"/>
      <c r="G4" s="256"/>
      <c r="H4" s="256"/>
      <c r="I4" s="257"/>
    </row>
    <row r="5" spans="1:9" ht="16.5" customHeight="1" thickBot="1">
      <c r="A5" s="258" t="s">
        <v>3</v>
      </c>
      <c r="B5" s="260" t="s">
        <v>4</v>
      </c>
      <c r="C5" s="262" t="s">
        <v>5</v>
      </c>
      <c r="D5" s="262" t="s">
        <v>6</v>
      </c>
      <c r="E5" s="262" t="s">
        <v>7</v>
      </c>
      <c r="F5" s="264" t="s">
        <v>8</v>
      </c>
      <c r="G5" s="265"/>
      <c r="H5" s="1" t="s">
        <v>9</v>
      </c>
      <c r="I5" s="3"/>
    </row>
    <row r="6" spans="1:9" ht="16" thickBot="1">
      <c r="A6" s="259"/>
      <c r="B6" s="261"/>
      <c r="C6" s="263"/>
      <c r="D6" s="263"/>
      <c r="E6" s="263"/>
      <c r="F6" s="2" t="s">
        <v>11</v>
      </c>
      <c r="G6" s="2" t="s">
        <v>12</v>
      </c>
      <c r="H6" s="2" t="s">
        <v>10</v>
      </c>
      <c r="I6" s="3"/>
    </row>
    <row r="7" spans="1:9" ht="23.5" thickBot="1">
      <c r="A7" s="4">
        <v>1</v>
      </c>
      <c r="B7" s="5" t="s">
        <v>13</v>
      </c>
      <c r="C7" s="6" t="s">
        <v>14</v>
      </c>
      <c r="D7" s="6" t="s">
        <v>15</v>
      </c>
      <c r="E7" s="147">
        <v>50</v>
      </c>
      <c r="F7" s="8"/>
      <c r="G7" s="7"/>
      <c r="H7" s="8" t="s">
        <v>16</v>
      </c>
      <c r="I7" s="3"/>
    </row>
    <row r="8" spans="1:9" ht="23.5" thickBot="1">
      <c r="A8" s="4">
        <v>2</v>
      </c>
      <c r="B8" s="5" t="s">
        <v>17</v>
      </c>
      <c r="C8" s="6" t="s">
        <v>14</v>
      </c>
      <c r="D8" s="6" t="s">
        <v>15</v>
      </c>
      <c r="E8" s="148">
        <v>570</v>
      </c>
      <c r="F8" s="8"/>
      <c r="G8" s="8"/>
      <c r="H8" s="8" t="s">
        <v>16</v>
      </c>
      <c r="I8" s="3"/>
    </row>
    <row r="9" spans="1:9" ht="23.5" thickBot="1">
      <c r="A9" s="9">
        <v>3</v>
      </c>
      <c r="B9" s="5" t="s">
        <v>18</v>
      </c>
      <c r="C9" s="6" t="s">
        <v>14</v>
      </c>
      <c r="D9" s="6" t="s">
        <v>15</v>
      </c>
      <c r="E9" s="147">
        <v>890</v>
      </c>
      <c r="F9" s="8"/>
      <c r="G9" s="7"/>
      <c r="H9" s="8" t="s">
        <v>16</v>
      </c>
      <c r="I9" s="3"/>
    </row>
    <row r="10" spans="1:9" ht="23.5" thickBot="1">
      <c r="A10" s="9">
        <v>4</v>
      </c>
      <c r="B10" s="5" t="s">
        <v>19</v>
      </c>
      <c r="C10" s="6" t="s">
        <v>20</v>
      </c>
      <c r="D10" s="6" t="s">
        <v>15</v>
      </c>
      <c r="E10" s="147">
        <v>400</v>
      </c>
      <c r="F10" s="6"/>
      <c r="G10" s="7"/>
      <c r="H10" s="8" t="s">
        <v>16</v>
      </c>
      <c r="I10" s="3"/>
    </row>
    <row r="11" spans="1:9" ht="23.5" thickBot="1">
      <c r="A11" s="10">
        <v>5</v>
      </c>
      <c r="B11" s="5" t="s">
        <v>21</v>
      </c>
      <c r="C11" s="6" t="s">
        <v>20</v>
      </c>
      <c r="D11" s="6" t="s">
        <v>22</v>
      </c>
      <c r="E11" s="147">
        <v>3</v>
      </c>
      <c r="F11" s="8"/>
      <c r="G11" s="8"/>
      <c r="H11" s="8" t="s">
        <v>16</v>
      </c>
      <c r="I11" s="3"/>
    </row>
    <row r="12" spans="1:9" ht="23.5" thickBot="1">
      <c r="A12" s="9">
        <v>6</v>
      </c>
      <c r="B12" s="5" t="s">
        <v>23</v>
      </c>
      <c r="C12" s="6" t="s">
        <v>20</v>
      </c>
      <c r="D12" s="6" t="s">
        <v>22</v>
      </c>
      <c r="E12" s="147">
        <v>10</v>
      </c>
      <c r="F12" s="8"/>
      <c r="G12" s="8"/>
      <c r="H12" s="8" t="s">
        <v>16</v>
      </c>
      <c r="I12" s="3"/>
    </row>
    <row r="13" spans="1:9" ht="23.5" thickBot="1">
      <c r="A13" s="9">
        <v>7</v>
      </c>
      <c r="B13" s="5" t="s">
        <v>24</v>
      </c>
      <c r="C13" s="6" t="s">
        <v>20</v>
      </c>
      <c r="D13" s="6" t="s">
        <v>22</v>
      </c>
      <c r="E13" s="147">
        <v>16</v>
      </c>
      <c r="F13" s="8"/>
      <c r="G13" s="8"/>
      <c r="H13" s="8" t="s">
        <v>16</v>
      </c>
      <c r="I13" s="3"/>
    </row>
    <row r="14" spans="1:9" ht="23.5" thickBot="1">
      <c r="A14" s="9">
        <v>8</v>
      </c>
      <c r="B14" s="5" t="s">
        <v>25</v>
      </c>
      <c r="C14" s="6" t="s">
        <v>20</v>
      </c>
      <c r="D14" s="6" t="s">
        <v>22</v>
      </c>
      <c r="E14" s="147">
        <v>12</v>
      </c>
      <c r="F14" s="6"/>
      <c r="G14" s="8"/>
      <c r="H14" s="8" t="s">
        <v>16</v>
      </c>
      <c r="I14" s="3"/>
    </row>
    <row r="15" spans="1:9" ht="23.5" thickBot="1">
      <c r="A15" s="9">
        <v>9</v>
      </c>
      <c r="B15" s="5" t="s">
        <v>26</v>
      </c>
      <c r="C15" s="6" t="s">
        <v>20</v>
      </c>
      <c r="D15" s="6" t="s">
        <v>22</v>
      </c>
      <c r="E15" s="147">
        <v>1</v>
      </c>
      <c r="F15" s="8"/>
      <c r="G15" s="7"/>
      <c r="H15" s="8" t="s">
        <v>16</v>
      </c>
      <c r="I15" s="3"/>
    </row>
    <row r="16" spans="1:9" ht="23.5" thickBot="1">
      <c r="A16" s="9">
        <v>10</v>
      </c>
      <c r="B16" s="5" t="s">
        <v>27</v>
      </c>
      <c r="C16" s="6" t="s">
        <v>20</v>
      </c>
      <c r="D16" s="6" t="s">
        <v>22</v>
      </c>
      <c r="E16" s="147">
        <v>2</v>
      </c>
      <c r="F16" s="8"/>
      <c r="G16" s="7"/>
      <c r="H16" s="8" t="s">
        <v>16</v>
      </c>
      <c r="I16" s="3"/>
    </row>
    <row r="17" spans="1:9" ht="23.5" thickBot="1">
      <c r="A17" s="9">
        <v>11</v>
      </c>
      <c r="B17" s="5" t="s">
        <v>28</v>
      </c>
      <c r="C17" s="6" t="s">
        <v>20</v>
      </c>
      <c r="D17" s="6" t="s">
        <v>22</v>
      </c>
      <c r="E17" s="147">
        <v>1</v>
      </c>
      <c r="F17" s="8"/>
      <c r="G17" s="7"/>
      <c r="H17" s="8" t="s">
        <v>16</v>
      </c>
      <c r="I17" s="3"/>
    </row>
    <row r="18" spans="1:9" ht="23.5" thickBot="1">
      <c r="A18" s="9">
        <v>12</v>
      </c>
      <c r="B18" s="5" t="s">
        <v>29</v>
      </c>
      <c r="C18" s="6" t="s">
        <v>20</v>
      </c>
      <c r="D18" s="6" t="s">
        <v>22</v>
      </c>
      <c r="E18" s="147">
        <v>1</v>
      </c>
      <c r="F18" s="8"/>
      <c r="G18" s="7"/>
      <c r="H18" s="8" t="s">
        <v>16</v>
      </c>
      <c r="I18" s="3"/>
    </row>
    <row r="19" spans="1:9">
      <c r="A19" s="242">
        <v>13</v>
      </c>
      <c r="B19" s="1" t="s">
        <v>30</v>
      </c>
      <c r="C19" s="249" t="s">
        <v>20</v>
      </c>
      <c r="D19" s="249" t="s">
        <v>33</v>
      </c>
      <c r="E19" s="149"/>
      <c r="F19" s="249"/>
      <c r="G19" s="249"/>
      <c r="H19" s="242" t="s">
        <v>16</v>
      </c>
      <c r="I19" s="241"/>
    </row>
    <row r="20" spans="1:9">
      <c r="A20" s="248"/>
      <c r="B20" s="1" t="s">
        <v>31</v>
      </c>
      <c r="C20" s="250"/>
      <c r="D20" s="250"/>
      <c r="E20" s="149">
        <v>10</v>
      </c>
      <c r="F20" s="250"/>
      <c r="G20" s="250"/>
      <c r="H20" s="248"/>
      <c r="I20" s="241"/>
    </row>
    <row r="21" spans="1:9" ht="15" thickBot="1">
      <c r="A21" s="243"/>
      <c r="B21" s="11" t="s">
        <v>32</v>
      </c>
      <c r="C21" s="251"/>
      <c r="D21" s="251"/>
      <c r="E21" s="150">
        <v>20</v>
      </c>
      <c r="F21" s="251"/>
      <c r="G21" s="251"/>
      <c r="H21" s="243"/>
      <c r="I21" s="241"/>
    </row>
    <row r="22" spans="1:9">
      <c r="A22" s="242">
        <v>14</v>
      </c>
      <c r="B22" s="12" t="s">
        <v>34</v>
      </c>
      <c r="C22" s="244" t="s">
        <v>20</v>
      </c>
      <c r="D22" s="244" t="s">
        <v>22</v>
      </c>
      <c r="E22" s="151">
        <v>1</v>
      </c>
      <c r="F22" s="242"/>
      <c r="G22" s="242"/>
      <c r="H22" s="242" t="s">
        <v>16</v>
      </c>
      <c r="I22" s="241"/>
    </row>
    <row r="23" spans="1:9" ht="15" thickBot="1">
      <c r="A23" s="243"/>
      <c r="B23" s="5" t="s">
        <v>35</v>
      </c>
      <c r="C23" s="245"/>
      <c r="D23" s="245"/>
      <c r="E23" s="148">
        <v>4</v>
      </c>
      <c r="F23" s="243"/>
      <c r="G23" s="243"/>
      <c r="H23" s="243"/>
      <c r="I23" s="241"/>
    </row>
    <row r="24" spans="1:9">
      <c r="A24" s="242">
        <v>15</v>
      </c>
      <c r="B24" s="12" t="s">
        <v>36</v>
      </c>
      <c r="C24" s="244" t="s">
        <v>20</v>
      </c>
      <c r="D24" s="244" t="s">
        <v>22</v>
      </c>
      <c r="E24" s="151">
        <v>4</v>
      </c>
      <c r="F24" s="242"/>
      <c r="G24" s="242"/>
      <c r="H24" s="242" t="s">
        <v>16</v>
      </c>
      <c r="I24" s="241"/>
    </row>
    <row r="25" spans="1:9" ht="15" thickBot="1">
      <c r="A25" s="243"/>
      <c r="B25" s="5" t="s">
        <v>37</v>
      </c>
      <c r="C25" s="245"/>
      <c r="D25" s="245"/>
      <c r="E25" s="148">
        <v>9</v>
      </c>
      <c r="F25" s="243"/>
      <c r="G25" s="243"/>
      <c r="H25" s="243"/>
      <c r="I25" s="241"/>
    </row>
    <row r="26" spans="1:9">
      <c r="A26" s="242">
        <v>16</v>
      </c>
      <c r="B26" s="12" t="s">
        <v>38</v>
      </c>
      <c r="C26" s="244" t="s">
        <v>20</v>
      </c>
      <c r="D26" s="244" t="s">
        <v>22</v>
      </c>
      <c r="E26" s="151">
        <v>3</v>
      </c>
      <c r="F26" s="242"/>
      <c r="G26" s="242"/>
      <c r="H26" s="242" t="s">
        <v>16</v>
      </c>
      <c r="I26" s="241"/>
    </row>
    <row r="27" spans="1:9" ht="15" thickBot="1">
      <c r="A27" s="243"/>
      <c r="B27" s="27" t="s">
        <v>39</v>
      </c>
      <c r="C27" s="245"/>
      <c r="D27" s="245"/>
      <c r="E27" s="148">
        <v>6</v>
      </c>
      <c r="F27" s="243"/>
      <c r="G27" s="243"/>
      <c r="H27" s="243"/>
      <c r="I27" s="241"/>
    </row>
    <row r="28" spans="1:9" ht="23.5" thickBot="1">
      <c r="A28" s="9">
        <v>17</v>
      </c>
      <c r="B28" s="5" t="s">
        <v>40</v>
      </c>
      <c r="C28" s="6" t="s">
        <v>20</v>
      </c>
      <c r="D28" s="6" t="s">
        <v>22</v>
      </c>
      <c r="E28" s="148">
        <v>3</v>
      </c>
      <c r="F28" s="8"/>
      <c r="G28" s="8"/>
      <c r="H28" s="8" t="s">
        <v>16</v>
      </c>
      <c r="I28" s="3"/>
    </row>
    <row r="29" spans="1:9">
      <c r="A29" s="242">
        <v>18</v>
      </c>
      <c r="B29" s="12" t="s">
        <v>41</v>
      </c>
      <c r="C29" s="244" t="s">
        <v>20</v>
      </c>
      <c r="D29" s="244" t="s">
        <v>22</v>
      </c>
      <c r="E29" s="246">
        <v>1</v>
      </c>
      <c r="F29" s="242"/>
      <c r="G29" s="242"/>
      <c r="H29" s="242" t="s">
        <v>43</v>
      </c>
      <c r="I29" s="241"/>
    </row>
    <row r="30" spans="1:9" ht="15" thickBot="1">
      <c r="A30" s="243"/>
      <c r="B30" s="5" t="s">
        <v>42</v>
      </c>
      <c r="C30" s="245"/>
      <c r="D30" s="245"/>
      <c r="E30" s="247"/>
      <c r="F30" s="243"/>
      <c r="G30" s="243"/>
      <c r="H30" s="243"/>
      <c r="I30" s="241"/>
    </row>
    <row r="31" spans="1:9">
      <c r="A31" s="242">
        <v>19</v>
      </c>
      <c r="B31" s="12" t="s">
        <v>41</v>
      </c>
      <c r="C31" s="244" t="s">
        <v>20</v>
      </c>
      <c r="D31" s="244" t="s">
        <v>22</v>
      </c>
      <c r="E31" s="246">
        <v>1</v>
      </c>
      <c r="F31" s="242"/>
      <c r="G31" s="242"/>
      <c r="H31" s="242" t="s">
        <v>16</v>
      </c>
      <c r="I31" s="241"/>
    </row>
    <row r="32" spans="1:9" ht="15" thickBot="1">
      <c r="A32" s="243"/>
      <c r="B32" s="5" t="s">
        <v>44</v>
      </c>
      <c r="C32" s="245"/>
      <c r="D32" s="245"/>
      <c r="E32" s="247"/>
      <c r="F32" s="243"/>
      <c r="G32" s="243"/>
      <c r="H32" s="243"/>
      <c r="I32" s="241"/>
    </row>
    <row r="33" spans="1:9" ht="59.25" customHeight="1" thickBot="1">
      <c r="A33" s="9">
        <v>20</v>
      </c>
      <c r="B33" s="5" t="s">
        <v>45</v>
      </c>
      <c r="C33" s="6" t="s">
        <v>46</v>
      </c>
      <c r="D33" s="6" t="s">
        <v>22</v>
      </c>
      <c r="E33" s="148">
        <v>2</v>
      </c>
      <c r="F33" s="8"/>
      <c r="G33" s="8"/>
      <c r="H33" s="8" t="s">
        <v>16</v>
      </c>
      <c r="I33" s="3"/>
    </row>
    <row r="34" spans="1:9">
      <c r="A34" s="242">
        <v>21</v>
      </c>
      <c r="B34" s="12" t="s">
        <v>47</v>
      </c>
      <c r="C34" s="244" t="s">
        <v>20</v>
      </c>
      <c r="D34" s="244" t="s">
        <v>22</v>
      </c>
      <c r="E34" s="151">
        <v>4</v>
      </c>
      <c r="F34" s="242"/>
      <c r="G34" s="242"/>
      <c r="H34" s="242" t="s">
        <v>16</v>
      </c>
      <c r="I34" s="241"/>
    </row>
    <row r="35" spans="1:9" ht="14.25" customHeight="1" thickBot="1">
      <c r="A35" s="243"/>
      <c r="B35" s="5" t="s">
        <v>48</v>
      </c>
      <c r="C35" s="245"/>
      <c r="D35" s="245"/>
      <c r="E35" s="148">
        <v>34</v>
      </c>
      <c r="F35" s="243"/>
      <c r="G35" s="243"/>
      <c r="H35" s="243"/>
      <c r="I35" s="241"/>
    </row>
    <row r="36" spans="1:9" ht="16" thickBot="1">
      <c r="A36" s="9">
        <v>22</v>
      </c>
      <c r="B36" s="5" t="s">
        <v>49</v>
      </c>
      <c r="C36" s="6" t="s">
        <v>20</v>
      </c>
      <c r="D36" s="6" t="s">
        <v>50</v>
      </c>
      <c r="E36" s="148">
        <v>1876</v>
      </c>
      <c r="F36" s="8" t="s">
        <v>51</v>
      </c>
      <c r="G36" s="8"/>
      <c r="H36" s="8" t="s">
        <v>51</v>
      </c>
      <c r="I36" s="3"/>
    </row>
    <row r="37" spans="1:9" ht="72" customHeight="1" thickBot="1">
      <c r="A37" s="9">
        <v>24</v>
      </c>
      <c r="B37" s="5" t="s">
        <v>55</v>
      </c>
      <c r="C37" s="6" t="s">
        <v>20</v>
      </c>
      <c r="D37" s="6" t="s">
        <v>15</v>
      </c>
      <c r="E37" s="148">
        <v>21</v>
      </c>
      <c r="F37" s="8"/>
      <c r="G37" s="8"/>
      <c r="H37" s="8" t="s">
        <v>56</v>
      </c>
      <c r="I37" s="3"/>
    </row>
    <row r="38" spans="1:9" ht="35" thickBot="1">
      <c r="A38" s="9">
        <v>25</v>
      </c>
      <c r="B38" s="5" t="s">
        <v>57</v>
      </c>
      <c r="C38" s="6" t="s">
        <v>20</v>
      </c>
      <c r="D38" s="6" t="s">
        <v>15</v>
      </c>
      <c r="E38" s="148">
        <v>23</v>
      </c>
      <c r="F38" s="8"/>
      <c r="G38" s="8"/>
      <c r="H38" s="8" t="s">
        <v>56</v>
      </c>
      <c r="I38" s="3"/>
    </row>
    <row r="39" spans="1:9" ht="87.75" customHeight="1" thickBot="1">
      <c r="A39" s="9">
        <v>26</v>
      </c>
      <c r="B39" s="5" t="s">
        <v>58</v>
      </c>
      <c r="C39" s="6" t="s">
        <v>20</v>
      </c>
      <c r="D39" s="6" t="s">
        <v>15</v>
      </c>
      <c r="E39" s="148">
        <v>96</v>
      </c>
      <c r="F39" s="8"/>
      <c r="G39" s="8"/>
      <c r="H39" s="8" t="s">
        <v>56</v>
      </c>
      <c r="I39" s="3"/>
    </row>
    <row r="40" spans="1:9" ht="85.5" customHeight="1" thickBot="1">
      <c r="A40" s="9">
        <v>23</v>
      </c>
      <c r="B40" s="5" t="s">
        <v>52</v>
      </c>
      <c r="C40" s="6" t="s">
        <v>53</v>
      </c>
      <c r="D40" s="6" t="s">
        <v>50</v>
      </c>
      <c r="E40" s="147">
        <v>1</v>
      </c>
      <c r="F40" s="13">
        <v>14062</v>
      </c>
      <c r="G40" s="13">
        <v>14062</v>
      </c>
      <c r="H40" s="8" t="s">
        <v>54</v>
      </c>
      <c r="I40" s="3"/>
    </row>
    <row r="41" spans="1:9" ht="46.5" customHeight="1" thickBot="1">
      <c r="A41" s="9">
        <v>27</v>
      </c>
      <c r="B41" s="5" t="s">
        <v>59</v>
      </c>
      <c r="C41" s="6" t="s">
        <v>53</v>
      </c>
      <c r="D41" s="6" t="s">
        <v>15</v>
      </c>
      <c r="E41" s="147">
        <v>1</v>
      </c>
      <c r="F41" s="8"/>
      <c r="G41" s="8"/>
      <c r="H41" s="5" t="s">
        <v>60</v>
      </c>
      <c r="I41" s="3"/>
    </row>
    <row r="42" spans="1:9" ht="47.25" customHeight="1" thickBot="1">
      <c r="A42" s="9">
        <v>28</v>
      </c>
      <c r="B42" s="5" t="s">
        <v>61</v>
      </c>
      <c r="C42" s="6" t="s">
        <v>53</v>
      </c>
      <c r="D42" s="6" t="s">
        <v>22</v>
      </c>
      <c r="E42" s="147">
        <v>1</v>
      </c>
      <c r="F42" s="8"/>
      <c r="G42" s="8"/>
      <c r="H42" s="8" t="s">
        <v>62</v>
      </c>
      <c r="I42" s="3"/>
    </row>
    <row r="43" spans="1:9" ht="53.25" customHeight="1" thickBot="1">
      <c r="A43" s="9">
        <v>29</v>
      </c>
      <c r="B43" s="5" t="s">
        <v>63</v>
      </c>
      <c r="C43" s="6" t="s">
        <v>53</v>
      </c>
      <c r="D43" s="6" t="s">
        <v>22</v>
      </c>
      <c r="E43" s="147">
        <v>2</v>
      </c>
      <c r="F43" s="8" t="s">
        <v>64</v>
      </c>
      <c r="G43" s="8"/>
      <c r="H43" s="8" t="s">
        <v>65</v>
      </c>
      <c r="I43" s="3"/>
    </row>
    <row r="46" spans="1:9">
      <c r="B46" s="28" t="s">
        <v>115</v>
      </c>
      <c r="E46" s="29" t="s">
        <v>116</v>
      </c>
    </row>
  </sheetData>
  <mergeCells count="61">
    <mergeCell ref="A1:I1"/>
    <mergeCell ref="A2:I2"/>
    <mergeCell ref="A3:I3"/>
    <mergeCell ref="A4:I4"/>
    <mergeCell ref="A5:A6"/>
    <mergeCell ref="B5:B6"/>
    <mergeCell ref="C5:C6"/>
    <mergeCell ref="D5:D6"/>
    <mergeCell ref="E5:E6"/>
    <mergeCell ref="F5:G5"/>
    <mergeCell ref="I19:I21"/>
    <mergeCell ref="A22:A23"/>
    <mergeCell ref="C22:C23"/>
    <mergeCell ref="D22:D23"/>
    <mergeCell ref="F22:F23"/>
    <mergeCell ref="G22:G23"/>
    <mergeCell ref="H22:H23"/>
    <mergeCell ref="I22:I23"/>
    <mergeCell ref="A19:A21"/>
    <mergeCell ref="C19:C21"/>
    <mergeCell ref="D19:D21"/>
    <mergeCell ref="F19:F21"/>
    <mergeCell ref="G19:G21"/>
    <mergeCell ref="H19:H21"/>
    <mergeCell ref="I24:I25"/>
    <mergeCell ref="A26:A27"/>
    <mergeCell ref="C26:C27"/>
    <mergeCell ref="D26:D27"/>
    <mergeCell ref="F26:F27"/>
    <mergeCell ref="G26:G27"/>
    <mergeCell ref="H26:H27"/>
    <mergeCell ref="I26:I27"/>
    <mergeCell ref="A24:A25"/>
    <mergeCell ref="C24:C25"/>
    <mergeCell ref="D24:D25"/>
    <mergeCell ref="F24:F25"/>
    <mergeCell ref="G24:G25"/>
    <mergeCell ref="H24:H25"/>
    <mergeCell ref="H29:H30"/>
    <mergeCell ref="I29:I30"/>
    <mergeCell ref="A31:A32"/>
    <mergeCell ref="C31:C32"/>
    <mergeCell ref="D31:D32"/>
    <mergeCell ref="E31:E32"/>
    <mergeCell ref="F31:F32"/>
    <mergeCell ref="G31:G32"/>
    <mergeCell ref="H31:H32"/>
    <mergeCell ref="I31:I32"/>
    <mergeCell ref="A29:A30"/>
    <mergeCell ref="C29:C30"/>
    <mergeCell ref="D29:D30"/>
    <mergeCell ref="E29:E30"/>
    <mergeCell ref="F29:F30"/>
    <mergeCell ref="G29:G30"/>
    <mergeCell ref="I34:I35"/>
    <mergeCell ref="A34:A35"/>
    <mergeCell ref="C34:C35"/>
    <mergeCell ref="D34:D35"/>
    <mergeCell ref="F34:F35"/>
    <mergeCell ref="G34:G35"/>
    <mergeCell ref="H34:H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"/>
  <sheetViews>
    <sheetView workbookViewId="0">
      <selection activeCell="D7" sqref="D7"/>
    </sheetView>
  </sheetViews>
  <sheetFormatPr defaultRowHeight="14.5"/>
  <cols>
    <col min="1" max="1" width="4.453125" customWidth="1"/>
    <col min="2" max="2" width="30.6328125" customWidth="1"/>
    <col min="4" max="4" width="13" customWidth="1"/>
    <col min="5" max="5" width="13.36328125" customWidth="1"/>
  </cols>
  <sheetData>
    <row r="1" spans="1:5" ht="21" customHeight="1">
      <c r="A1" s="284" t="s">
        <v>0</v>
      </c>
      <c r="B1" s="284"/>
      <c r="C1" s="284"/>
      <c r="D1" s="284"/>
      <c r="E1" s="284"/>
    </row>
    <row r="2" spans="1:5" ht="67.5" customHeight="1">
      <c r="A2" s="253" t="s">
        <v>66</v>
      </c>
      <c r="B2" s="253"/>
      <c r="C2" s="253"/>
      <c r="D2" s="253"/>
      <c r="E2" s="253"/>
    </row>
    <row r="3" spans="1:5" ht="20.5" thickBot="1">
      <c r="A3" s="285"/>
      <c r="B3" s="285"/>
      <c r="C3" s="285"/>
      <c r="D3" s="285"/>
      <c r="E3" s="285"/>
    </row>
    <row r="4" spans="1:5" ht="15" thickBot="1">
      <c r="A4" s="286" t="s">
        <v>67</v>
      </c>
      <c r="B4" s="287"/>
      <c r="C4" s="287"/>
      <c r="D4" s="287"/>
      <c r="E4" s="288"/>
    </row>
    <row r="5" spans="1:5" ht="15" thickBot="1">
      <c r="A5" s="24" t="s">
        <v>68</v>
      </c>
      <c r="B5" s="17" t="s">
        <v>69</v>
      </c>
      <c r="C5" s="17" t="s">
        <v>70</v>
      </c>
      <c r="D5" s="17" t="s">
        <v>71</v>
      </c>
      <c r="E5" s="17" t="s">
        <v>72</v>
      </c>
    </row>
    <row r="6" spans="1:5" ht="139.5" customHeight="1" thickBot="1">
      <c r="A6" s="31">
        <v>1</v>
      </c>
      <c r="B6" s="32" t="s">
        <v>73</v>
      </c>
      <c r="C6" s="32" t="s">
        <v>74</v>
      </c>
      <c r="D6" s="74">
        <v>150</v>
      </c>
      <c r="E6" s="33" t="s">
        <v>75</v>
      </c>
    </row>
    <row r="7" spans="1:5" ht="60" customHeight="1" thickBot="1">
      <c r="A7" s="14">
        <v>2</v>
      </c>
      <c r="B7" s="20" t="s">
        <v>76</v>
      </c>
      <c r="C7" s="15" t="s">
        <v>74</v>
      </c>
      <c r="D7" s="75">
        <v>300</v>
      </c>
      <c r="E7" s="19" t="s">
        <v>77</v>
      </c>
    </row>
    <row r="8" spans="1:5" ht="81" customHeight="1" thickBot="1">
      <c r="A8" s="25">
        <v>3</v>
      </c>
      <c r="B8" s="16" t="s">
        <v>78</v>
      </c>
      <c r="C8" s="17" t="s">
        <v>74</v>
      </c>
      <c r="D8" s="77">
        <v>505</v>
      </c>
      <c r="E8" s="18" t="s">
        <v>79</v>
      </c>
    </row>
    <row r="9" spans="1:5" ht="111" customHeight="1" thickBot="1">
      <c r="A9" s="78">
        <v>4</v>
      </c>
      <c r="B9" s="81" t="s">
        <v>80</v>
      </c>
      <c r="C9" s="79" t="s">
        <v>74</v>
      </c>
      <c r="D9" s="113">
        <v>96</v>
      </c>
      <c r="E9" s="80" t="s">
        <v>81</v>
      </c>
    </row>
    <row r="10" spans="1:5" ht="69" customHeight="1">
      <c r="A10" s="22"/>
      <c r="B10" s="270" t="s">
        <v>82</v>
      </c>
      <c r="C10" s="276" t="s">
        <v>15</v>
      </c>
      <c r="D10" s="77">
        <v>50</v>
      </c>
      <c r="E10" s="18" t="s">
        <v>83</v>
      </c>
    </row>
    <row r="11" spans="1:5">
      <c r="A11" s="22">
        <v>5</v>
      </c>
      <c r="B11" s="270"/>
      <c r="C11" s="276"/>
      <c r="D11" s="77">
        <v>570</v>
      </c>
      <c r="E11" s="18" t="s">
        <v>84</v>
      </c>
    </row>
    <row r="12" spans="1:5">
      <c r="A12" s="23"/>
      <c r="B12" s="270"/>
      <c r="C12" s="276"/>
      <c r="D12" s="77">
        <v>890</v>
      </c>
      <c r="E12" s="18" t="s">
        <v>85</v>
      </c>
    </row>
    <row r="13" spans="1:5" ht="15" thickBot="1">
      <c r="A13" s="23"/>
      <c r="B13" s="270"/>
      <c r="C13" s="276"/>
      <c r="D13" s="77">
        <v>400</v>
      </c>
      <c r="E13" s="18" t="s">
        <v>86</v>
      </c>
    </row>
    <row r="14" spans="1:5" ht="98.25" customHeight="1" thickBot="1">
      <c r="A14" s="82">
        <v>6</v>
      </c>
      <c r="B14" s="30" t="s">
        <v>87</v>
      </c>
      <c r="C14" s="83" t="s">
        <v>74</v>
      </c>
      <c r="D14" s="74">
        <v>192</v>
      </c>
      <c r="E14" s="33" t="s">
        <v>88</v>
      </c>
    </row>
    <row r="15" spans="1:5" ht="88.5" customHeight="1" thickBot="1">
      <c r="A15" s="21">
        <v>7</v>
      </c>
      <c r="B15" s="20" t="s">
        <v>89</v>
      </c>
      <c r="C15" s="15" t="s">
        <v>15</v>
      </c>
      <c r="D15" s="75">
        <v>1876</v>
      </c>
      <c r="E15" s="19" t="s">
        <v>90</v>
      </c>
    </row>
    <row r="16" spans="1:5" ht="39.75" customHeight="1" thickBot="1">
      <c r="A16" s="21">
        <v>8</v>
      </c>
      <c r="B16" s="16" t="s">
        <v>91</v>
      </c>
      <c r="C16" s="17" t="s">
        <v>74</v>
      </c>
      <c r="D16" s="77">
        <v>955</v>
      </c>
      <c r="E16" s="18" t="s">
        <v>64</v>
      </c>
    </row>
    <row r="17" spans="1:13" ht="23.5" thickBot="1">
      <c r="A17" s="278">
        <v>9</v>
      </c>
      <c r="B17" s="156" t="s">
        <v>92</v>
      </c>
      <c r="C17" s="157" t="s">
        <v>22</v>
      </c>
      <c r="D17" s="158">
        <v>1</v>
      </c>
      <c r="E17" s="280" t="s">
        <v>64</v>
      </c>
      <c r="F17" s="152"/>
      <c r="G17" s="152"/>
      <c r="H17" s="152"/>
      <c r="I17" s="152"/>
      <c r="J17" s="152"/>
      <c r="K17" s="152"/>
      <c r="L17" s="152"/>
      <c r="M17" s="152"/>
    </row>
    <row r="18" spans="1:13" ht="15" thickBot="1">
      <c r="A18" s="279"/>
      <c r="B18" s="154" t="s">
        <v>93</v>
      </c>
      <c r="C18" s="155" t="s">
        <v>22</v>
      </c>
      <c r="D18" s="159">
        <v>4</v>
      </c>
      <c r="E18" s="281"/>
    </row>
    <row r="19" spans="1:13" ht="23.5" thickBot="1">
      <c r="A19" s="21">
        <v>10</v>
      </c>
      <c r="B19" s="20" t="s">
        <v>94</v>
      </c>
      <c r="C19" s="15" t="s">
        <v>15</v>
      </c>
      <c r="D19" s="75">
        <v>1</v>
      </c>
      <c r="E19" s="19" t="s">
        <v>95</v>
      </c>
    </row>
    <row r="20" spans="1:13" ht="102" customHeight="1" thickBot="1">
      <c r="A20" s="21">
        <v>11</v>
      </c>
      <c r="B20" s="20" t="s">
        <v>96</v>
      </c>
      <c r="C20" s="15" t="s">
        <v>22</v>
      </c>
      <c r="D20" s="75">
        <v>1</v>
      </c>
      <c r="E20" s="19"/>
    </row>
    <row r="21" spans="1:13" ht="102.75" customHeight="1" thickBot="1">
      <c r="A21" s="21">
        <v>12</v>
      </c>
      <c r="B21" s="20" t="s">
        <v>97</v>
      </c>
      <c r="C21" s="15" t="s">
        <v>98</v>
      </c>
      <c r="D21" s="75" t="s">
        <v>99</v>
      </c>
      <c r="E21" s="19" t="s">
        <v>64</v>
      </c>
    </row>
    <row r="22" spans="1:13" ht="22.5" customHeight="1">
      <c r="A22" s="266">
        <v>13</v>
      </c>
      <c r="B22" s="269" t="s">
        <v>100</v>
      </c>
      <c r="C22" s="275" t="s">
        <v>74</v>
      </c>
      <c r="D22" s="282">
        <v>191</v>
      </c>
      <c r="E22" s="266" t="s">
        <v>101</v>
      </c>
    </row>
    <row r="23" spans="1:13" ht="15" thickBot="1">
      <c r="A23" s="268"/>
      <c r="B23" s="271"/>
      <c r="C23" s="277"/>
      <c r="D23" s="283"/>
      <c r="E23" s="267"/>
    </row>
    <row r="24" spans="1:13" ht="83.25" customHeight="1" thickBot="1">
      <c r="A24" s="266">
        <v>14</v>
      </c>
      <c r="B24" s="269" t="s">
        <v>102</v>
      </c>
      <c r="C24" s="180"/>
      <c r="D24" s="272">
        <v>478</v>
      </c>
      <c r="E24" s="183"/>
    </row>
    <row r="25" spans="1:13" ht="15" hidden="1" thickBot="1">
      <c r="A25" s="267"/>
      <c r="B25" s="270"/>
      <c r="C25" s="181" t="s">
        <v>74</v>
      </c>
      <c r="D25" s="273"/>
      <c r="E25" s="184" t="s">
        <v>103</v>
      </c>
    </row>
    <row r="26" spans="1:13" ht="15" hidden="1" thickBot="1">
      <c r="A26" s="268"/>
      <c r="B26" s="271"/>
      <c r="C26" s="182"/>
      <c r="D26" s="274"/>
      <c r="E26" s="185"/>
    </row>
    <row r="27" spans="1:13" ht="75" customHeight="1">
      <c r="A27" s="266">
        <v>15</v>
      </c>
      <c r="B27" s="269" t="s">
        <v>104</v>
      </c>
      <c r="C27" s="275" t="s">
        <v>105</v>
      </c>
      <c r="D27" s="77" t="s">
        <v>106</v>
      </c>
      <c r="E27" s="18" t="s">
        <v>109</v>
      </c>
    </row>
    <row r="28" spans="1:13" hidden="1">
      <c r="A28" s="267"/>
      <c r="B28" s="270"/>
      <c r="C28" s="276"/>
      <c r="D28" s="18" t="s">
        <v>107</v>
      </c>
      <c r="E28" s="18" t="s">
        <v>110</v>
      </c>
    </row>
    <row r="29" spans="1:13" ht="15" hidden="1" thickBot="1">
      <c r="A29" s="268"/>
      <c r="B29" s="271"/>
      <c r="C29" s="277"/>
      <c r="D29" s="19" t="s">
        <v>108</v>
      </c>
      <c r="E29" s="19" t="s">
        <v>85</v>
      </c>
    </row>
    <row r="30" spans="1:13" ht="45" customHeight="1" thickBot="1">
      <c r="A30" s="21">
        <v>16</v>
      </c>
      <c r="B30" s="20" t="s">
        <v>111</v>
      </c>
      <c r="C30" s="15" t="s">
        <v>22</v>
      </c>
      <c r="D30" s="75">
        <v>1</v>
      </c>
      <c r="E30" s="19" t="s">
        <v>112</v>
      </c>
    </row>
    <row r="31" spans="1:13">
      <c r="A31" s="26" t="s">
        <v>113</v>
      </c>
    </row>
    <row r="32" spans="1:13">
      <c r="A32" s="26" t="s">
        <v>114</v>
      </c>
    </row>
  </sheetData>
  <mergeCells count="19">
    <mergeCell ref="A1:E1"/>
    <mergeCell ref="A2:E2"/>
    <mergeCell ref="A3:E3"/>
    <mergeCell ref="A4:E4"/>
    <mergeCell ref="B10:B13"/>
    <mergeCell ref="C10:C13"/>
    <mergeCell ref="A17:A18"/>
    <mergeCell ref="E17:E18"/>
    <mergeCell ref="D22:D23"/>
    <mergeCell ref="E22:E23"/>
    <mergeCell ref="A22:A23"/>
    <mergeCell ref="B22:B23"/>
    <mergeCell ref="C22:C23"/>
    <mergeCell ref="A24:A26"/>
    <mergeCell ref="B24:B26"/>
    <mergeCell ref="D24:D26"/>
    <mergeCell ref="A27:A29"/>
    <mergeCell ref="B27:B29"/>
    <mergeCell ref="C27:C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რესურსული</vt:lpstr>
      <vt:lpstr>სპეციფიკაცია</vt:lpstr>
      <vt:lpstr>მოცულობები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2022-05-04T15:48:36Z</dcterms:created>
  <dcterms:modified xsi:type="dcterms:W3CDTF">2022-08-05T10:07:56Z</dcterms:modified>
</cp:coreProperties>
</file>