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filterPrivacy="1" autoCompressPictures="0"/>
  <xr:revisionPtr revIDLastSave="0" documentId="8_{3507F47D-369B-4B64-91E0-D634391C3CFC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Sheet2" sheetId="2" r:id="rId1"/>
    <sheet name="Sheet1" sheetId="1" r:id="rId2"/>
  </sheets>
  <definedNames>
    <definedName name="_xlnm._FilterDatabase" localSheetId="1" hidden="1">Sheet1!$A$3:$T$3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81" i="1" l="1"/>
  <c r="L52" i="1"/>
  <c r="L50" i="1"/>
  <c r="L51" i="1"/>
  <c r="L49" i="1"/>
  <c r="L43" i="1"/>
  <c r="L20" i="1"/>
  <c r="L87" i="1" l="1"/>
  <c r="L74" i="1"/>
  <c r="L45" i="1"/>
  <c r="L76" i="1"/>
  <c r="L77" i="1"/>
  <c r="L75" i="1"/>
  <c r="L73" i="1"/>
  <c r="L72" i="1"/>
  <c r="L71" i="1"/>
  <c r="L70" i="1"/>
  <c r="L65" i="1"/>
  <c r="L69" i="1"/>
  <c r="L68" i="1"/>
  <c r="L67" i="1"/>
  <c r="L66" i="1"/>
  <c r="L57" i="1"/>
  <c r="L58" i="1"/>
  <c r="L59" i="1"/>
  <c r="L60" i="1"/>
  <c r="L61" i="1"/>
  <c r="L62" i="1"/>
  <c r="L63" i="1"/>
  <c r="L64" i="1"/>
  <c r="L56" i="1"/>
  <c r="L55" i="1"/>
  <c r="L54" i="1"/>
  <c r="L18" i="1"/>
  <c r="L17" i="1"/>
  <c r="L16" i="1"/>
  <c r="L38" i="1" l="1"/>
  <c r="L36" i="1"/>
  <c r="L35" i="1" l="1"/>
  <c r="L42" i="1"/>
  <c r="L11" i="1"/>
  <c r="L10" i="1"/>
  <c r="L9" i="1"/>
  <c r="L8" i="1"/>
  <c r="L47" i="1"/>
  <c r="L13" i="1"/>
  <c r="L41" i="1"/>
  <c r="L40" i="1"/>
  <c r="L5" i="1"/>
  <c r="L7" i="1"/>
  <c r="L6" i="1" l="1"/>
  <c r="L4" i="1"/>
  <c r="L27" i="1"/>
  <c r="L26" i="1"/>
  <c r="L25" i="1"/>
  <c r="L46" i="1"/>
  <c r="L29" i="1" l="1"/>
  <c r="L28" i="1"/>
  <c r="L37" i="1"/>
  <c r="L15" i="1"/>
  <c r="L14" i="1"/>
  <c r="L12" i="1"/>
</calcChain>
</file>

<file path=xl/sharedStrings.xml><?xml version="1.0" encoding="utf-8"?>
<sst xmlns="http://schemas.openxmlformats.org/spreadsheetml/2006/main" count="568" uniqueCount="235">
  <si>
    <t>No.</t>
    <phoneticPr fontId="1" type="noConversion"/>
  </si>
  <si>
    <t>PI#</t>
    <phoneticPr fontId="1" type="noConversion"/>
  </si>
  <si>
    <t>Items</t>
    <phoneticPr fontId="1" type="noConversion"/>
  </si>
  <si>
    <t>Package q'ty</t>
    <phoneticPr fontId="1" type="noConversion"/>
  </si>
  <si>
    <t>Length m</t>
    <phoneticPr fontId="1" type="noConversion"/>
  </si>
  <si>
    <t>Width m</t>
    <phoneticPr fontId="1" type="noConversion"/>
  </si>
  <si>
    <t>Height m</t>
    <phoneticPr fontId="1" type="noConversion"/>
  </si>
  <si>
    <t>Volume m3</t>
    <phoneticPr fontId="1" type="noConversion"/>
  </si>
  <si>
    <t>Package type</t>
    <phoneticPr fontId="1" type="noConversion"/>
  </si>
  <si>
    <t>Gross weight kg</t>
    <phoneticPr fontId="1" type="noConversion"/>
  </si>
  <si>
    <t>Items q'ty</t>
    <phoneticPr fontId="1" type="noConversion"/>
  </si>
  <si>
    <t>Total</t>
    <phoneticPr fontId="1" type="noConversion"/>
  </si>
  <si>
    <t>Order status</t>
    <phoneticPr fontId="1" type="noConversion"/>
  </si>
  <si>
    <t>Ready for pick-up</t>
    <phoneticPr fontId="1" type="noConversion"/>
  </si>
  <si>
    <t>Cartons</t>
    <phoneticPr fontId="1" type="noConversion"/>
  </si>
  <si>
    <t>Address for pick-up</t>
    <phoneticPr fontId="1" type="noConversion"/>
  </si>
  <si>
    <t xml:space="preserve">Heating element </t>
    <phoneticPr fontId="1" type="noConversion"/>
  </si>
  <si>
    <t>Net weight kg</t>
    <phoneticPr fontId="1" type="noConversion"/>
  </si>
  <si>
    <t>Tender No.</t>
    <phoneticPr fontId="1" type="noConversion"/>
  </si>
  <si>
    <t>Balance to be paid $</t>
    <phoneticPr fontId="1" type="noConversion"/>
  </si>
  <si>
    <t>Packing List</t>
    <phoneticPr fontId="1" type="noConversion"/>
  </si>
  <si>
    <t>Done</t>
    <phoneticPr fontId="1" type="noConversion"/>
  </si>
  <si>
    <t>Mojiao Community, Highland Street, Dianbai District, Maoming city, Guangdong Province</t>
    <phoneticPr fontId="1" type="noConversion"/>
  </si>
  <si>
    <t xml:space="preserve">SBL goods for pick-up.   SELLBUY </t>
    <phoneticPr fontId="1" type="noConversion"/>
  </si>
  <si>
    <t>Photos</t>
    <phoneticPr fontId="1" type="noConversion"/>
  </si>
  <si>
    <t>2022BI-0616-03
FCA YANCHENG</t>
    <phoneticPr fontId="1" type="noConversion"/>
  </si>
  <si>
    <t>Done</t>
    <phoneticPr fontId="1" type="noConversion"/>
  </si>
  <si>
    <t>Ventilation pipe</t>
    <phoneticPr fontId="1" type="noConversion"/>
  </si>
  <si>
    <t>3140 m</t>
    <phoneticPr fontId="1" type="noConversion"/>
  </si>
  <si>
    <t>Woven bags</t>
    <phoneticPr fontId="1" type="noConversion"/>
  </si>
  <si>
    <t>Yongxing Center Street, Donggou Town, Funing County, Jiangsu Province</t>
    <phoneticPr fontId="1" type="noConversion"/>
  </si>
  <si>
    <t>342 pcs</t>
    <phoneticPr fontId="1" type="noConversion"/>
  </si>
  <si>
    <t>2022BI-0515-01
FCA MAOMING</t>
    <phoneticPr fontId="1" type="noConversion"/>
  </si>
  <si>
    <t>2022BI-0526-01
FCA CANGZHOU</t>
    <phoneticPr fontId="1" type="noConversion"/>
  </si>
  <si>
    <t>Helical Tensioning Device</t>
    <phoneticPr fontId="1" type="noConversion"/>
  </si>
  <si>
    <t>4 pcs</t>
    <phoneticPr fontId="1" type="noConversion"/>
  </si>
  <si>
    <t>Nude</t>
    <phoneticPr fontId="1" type="noConversion"/>
  </si>
  <si>
    <t>Wuli Kiln, Yanthan County, Cangzhou, Hebei province</t>
    <phoneticPr fontId="1" type="noConversion"/>
  </si>
  <si>
    <t>2022BI-0517-01
FCA XINXIANG/ TAIZHOU/OTHER CITY</t>
    <phoneticPr fontId="1" type="noConversion"/>
  </si>
  <si>
    <t>Hand chain hoist, Connecting link, SLING</t>
    <phoneticPr fontId="1" type="noConversion"/>
  </si>
  <si>
    <t>71 pcs</t>
    <phoneticPr fontId="1" type="noConversion"/>
  </si>
  <si>
    <t>Pallet</t>
    <phoneticPr fontId="1" type="noConversion"/>
  </si>
  <si>
    <t>Dongyao Village, Dongyu Township, Qingyuan County, Baoding City</t>
    <phoneticPr fontId="1" type="noConversion"/>
  </si>
  <si>
    <t>Hook</t>
    <phoneticPr fontId="1" type="noConversion"/>
  </si>
  <si>
    <t>20 pcs</t>
    <phoneticPr fontId="1" type="noConversion"/>
  </si>
  <si>
    <t>Cartons</t>
    <phoneticPr fontId="1" type="noConversion"/>
  </si>
  <si>
    <t>16 pcs</t>
    <phoneticPr fontId="1" type="noConversion"/>
  </si>
  <si>
    <t>No. 80, Xianying neighborhood committee of Xianying Street Office, Rencheng District, Jining City</t>
    <phoneticPr fontId="1" type="noConversion"/>
  </si>
  <si>
    <t>2022BI-0221-03
FCA JINING</t>
    <phoneticPr fontId="1" type="noConversion"/>
  </si>
  <si>
    <t>Paddle</t>
    <phoneticPr fontId="1" type="noConversion"/>
  </si>
  <si>
    <t>Bulb</t>
    <phoneticPr fontId="1" type="noConversion"/>
  </si>
  <si>
    <t>1036 pcs</t>
    <phoneticPr fontId="1" type="noConversion"/>
  </si>
  <si>
    <t>Zhaocun, Yongchang Street, Yongchang Street, Lanxi City, Zhejiang province</t>
    <phoneticPr fontId="1" type="noConversion"/>
  </si>
  <si>
    <t xml:space="preserve">Lightbulb </t>
    <phoneticPr fontId="1" type="noConversion"/>
  </si>
  <si>
    <t>7408 pcs</t>
    <phoneticPr fontId="1" type="noConversion"/>
  </si>
  <si>
    <t>Chenlou Village, Li Ge Town, Yutai County, Jining city, Shandong province</t>
    <phoneticPr fontId="1" type="noConversion"/>
  </si>
  <si>
    <t>Lamp</t>
    <phoneticPr fontId="1" type="noConversion"/>
  </si>
  <si>
    <t>100 pcs</t>
    <phoneticPr fontId="1" type="noConversion"/>
  </si>
  <si>
    <t>30 pcs</t>
    <phoneticPr fontId="1" type="noConversion"/>
  </si>
  <si>
    <t>Ancient Town, Zhongshan City</t>
    <phoneticPr fontId="1" type="noConversion"/>
  </si>
  <si>
    <t>Xuzhou</t>
    <phoneticPr fontId="1" type="noConversion"/>
  </si>
  <si>
    <t>2022BI-0402-02
FCA YIWU/ ZHONGSHAN / JINING /CHANGZHOU</t>
    <phoneticPr fontId="1" type="noConversion"/>
  </si>
  <si>
    <t>13 pcs</t>
    <phoneticPr fontId="1" type="noConversion"/>
  </si>
  <si>
    <t>1565 pcs</t>
    <phoneticPr fontId="1" type="noConversion"/>
  </si>
  <si>
    <t>620 pcs</t>
    <phoneticPr fontId="1" type="noConversion"/>
  </si>
  <si>
    <t>Lamp
4751 pcs</t>
    <phoneticPr fontId="1" type="noConversion"/>
  </si>
  <si>
    <t>2566 pcs</t>
    <phoneticPr fontId="1" type="noConversion"/>
  </si>
  <si>
    <t>Houzhai street, Yiwu city</t>
    <phoneticPr fontId="1" type="noConversion"/>
  </si>
  <si>
    <t>2022BI-0610-03
FCA HANDAN</t>
    <phoneticPr fontId="1" type="noConversion"/>
  </si>
  <si>
    <t>Spike Fishplate</t>
    <phoneticPr fontId="1" type="noConversion"/>
  </si>
  <si>
    <t xml:space="preserve">Tie plate </t>
    <phoneticPr fontId="1" type="noConversion"/>
  </si>
  <si>
    <t xml:space="preserve">East Luoyang village, Linmingguan Town,  Yongnian District, Handan City </t>
    <phoneticPr fontId="1" type="noConversion"/>
  </si>
  <si>
    <t>No.19, Harmony Street, Economic Development Zone, Handan city</t>
    <phoneticPr fontId="1" type="noConversion"/>
  </si>
  <si>
    <t>12 pcs</t>
    <phoneticPr fontId="1" type="noConversion"/>
  </si>
  <si>
    <t>T13028 /
SBL000841</t>
  </si>
  <si>
    <t>T12981/
SBL000779</t>
  </si>
  <si>
    <t>T13025 /
SBL000606</t>
  </si>
  <si>
    <t>T12643 /
SBL000548</t>
  </si>
  <si>
    <t>T12238 /
SBL000254</t>
    <phoneticPr fontId="1" type="noConversion"/>
  </si>
  <si>
    <t>T12054 /SBL000393</t>
    <phoneticPr fontId="1" type="noConversion"/>
  </si>
  <si>
    <t>1.22tons</t>
    <phoneticPr fontId="1" type="noConversion"/>
  </si>
  <si>
    <t>400pcs</t>
    <phoneticPr fontId="1" type="noConversion"/>
  </si>
  <si>
    <t>ton bag</t>
    <phoneticPr fontId="1" type="noConversion"/>
  </si>
  <si>
    <t xml:space="preserve">8tons </t>
    <phoneticPr fontId="1" type="noConversion"/>
  </si>
  <si>
    <t>600pcs</t>
    <phoneticPr fontId="1" type="noConversion"/>
  </si>
  <si>
    <t>ton bags</t>
    <phoneticPr fontId="1" type="noConversion"/>
  </si>
  <si>
    <t>pallet</t>
    <phoneticPr fontId="1" type="noConversion"/>
  </si>
  <si>
    <t>2022BI-0516-01
FCA XINXIANG</t>
    <phoneticPr fontId="1" type="noConversion"/>
  </si>
  <si>
    <t>Waiting balance</t>
    <phoneticPr fontId="1" type="noConversion"/>
  </si>
  <si>
    <t>Cross arm /Earring</t>
    <phoneticPr fontId="1" type="noConversion"/>
  </si>
  <si>
    <t>Hand pallet</t>
    <phoneticPr fontId="1" type="noConversion"/>
  </si>
  <si>
    <t>4pcs+ 16cs</t>
    <phoneticPr fontId="1" type="noConversion"/>
  </si>
  <si>
    <t>No. 01, International Wan Mall, Weizhuang Town, Xinxiang City, Henan Province</t>
    <phoneticPr fontId="1" type="noConversion"/>
  </si>
  <si>
    <t>Carton</t>
    <phoneticPr fontId="1" type="noConversion"/>
  </si>
  <si>
    <t>1 pc</t>
    <phoneticPr fontId="1" type="noConversion"/>
  </si>
  <si>
    <t>No.88 Xingfu Road, Nanxin Street Village, Xinjie Town, Taixing City</t>
    <phoneticPr fontId="1" type="noConversion"/>
  </si>
  <si>
    <t>2022BI-0711-01
FCA Hengshui</t>
    <phoneticPr fontId="1" type="noConversion"/>
  </si>
  <si>
    <r>
      <t>Chisel</t>
    </r>
    <r>
      <rPr>
        <sz val="11"/>
        <color theme="1"/>
        <rFont val="Calibri"/>
        <family val="2"/>
        <scheme val="minor"/>
      </rPr>
      <t xml:space="preserve"> </t>
    </r>
    <phoneticPr fontId="1" type="noConversion"/>
  </si>
  <si>
    <t>1130 pcs</t>
    <phoneticPr fontId="1" type="noConversion"/>
  </si>
  <si>
    <t>Fuqiang North Road, Huimin Homeland III,  Zaoqiang County, Hengshui City</t>
    <phoneticPr fontId="1" type="noConversion"/>
  </si>
  <si>
    <t>Motor 250KW</t>
    <phoneticPr fontId="1" type="noConversion"/>
  </si>
  <si>
    <t>2022BI-0713-01
FCA TAIZHOU</t>
    <phoneticPr fontId="1" type="noConversion"/>
  </si>
  <si>
    <t>2 pcs</t>
    <phoneticPr fontId="1" type="noConversion"/>
  </si>
  <si>
    <t>Wooden boxes</t>
    <phoneticPr fontId="1" type="noConversion"/>
  </si>
  <si>
    <t>Baifenghuan Village, Fengjiang Street, Luqiao District, Taizhou City, Zhejiang Province.</t>
    <phoneticPr fontId="1" type="noConversion"/>
  </si>
  <si>
    <t>2022BI-0722-02
FCA HANDAN</t>
    <phoneticPr fontId="1" type="noConversion"/>
  </si>
  <si>
    <t xml:space="preserve">5.98 tons </t>
    <phoneticPr fontId="1" type="noConversion"/>
  </si>
  <si>
    <t>400 pcs</t>
    <phoneticPr fontId="1" type="noConversion"/>
  </si>
  <si>
    <t xml:space="preserve">Tie plate
Fishplate </t>
    <phoneticPr fontId="1" type="noConversion"/>
  </si>
  <si>
    <t>800 pcs</t>
    <phoneticPr fontId="1" type="noConversion"/>
  </si>
  <si>
    <t>400 kits</t>
    <phoneticPr fontId="1" type="noConversion"/>
  </si>
  <si>
    <t>2022BI-0608-04
FCA XIANGYANG</t>
    <phoneticPr fontId="1" type="noConversion"/>
  </si>
  <si>
    <t>Beam</t>
    <phoneticPr fontId="1" type="noConversion"/>
  </si>
  <si>
    <t>15 pcs</t>
    <phoneticPr fontId="1" type="noConversion"/>
  </si>
  <si>
    <t xml:space="preserve"> T13041 /SBL000792</t>
    <phoneticPr fontId="1" type="noConversion"/>
  </si>
  <si>
    <t>2022BI-0621-03
FCA YIWU/ ZHONGSHAN / JINING /CHANGZHOU</t>
    <phoneticPr fontId="1" type="noConversion"/>
  </si>
  <si>
    <t>390 pcs</t>
    <phoneticPr fontId="1" type="noConversion"/>
  </si>
  <si>
    <t>2160 pcs</t>
    <phoneticPr fontId="1" type="noConversion"/>
  </si>
  <si>
    <t>1200 pcs</t>
    <phoneticPr fontId="1" type="noConversion"/>
  </si>
  <si>
    <t>378 pcs</t>
    <phoneticPr fontId="1" type="noConversion"/>
  </si>
  <si>
    <t>526 pcs</t>
    <phoneticPr fontId="1" type="noConversion"/>
  </si>
  <si>
    <t>Lamp
2104 pcs</t>
    <phoneticPr fontId="1" type="noConversion"/>
  </si>
  <si>
    <t>Wujin district, Changzhou city</t>
    <phoneticPr fontId="1" type="noConversion"/>
  </si>
  <si>
    <t>50 pcs</t>
    <phoneticPr fontId="1" type="noConversion"/>
  </si>
  <si>
    <t xml:space="preserve"> 2022BI-0625-02
FCA JINING</t>
    <phoneticPr fontId="1" type="noConversion"/>
  </si>
  <si>
    <t>8 pcs</t>
    <phoneticPr fontId="1" type="noConversion"/>
  </si>
  <si>
    <t>Conveyor Belt cleaner</t>
    <phoneticPr fontId="1" type="noConversion"/>
  </si>
  <si>
    <t>Xianying neighborhood committee of Xianying Street Office, Rencheng District, Jining City</t>
    <phoneticPr fontId="1" type="noConversion"/>
  </si>
  <si>
    <t>Seamless steel pipe</t>
    <phoneticPr fontId="1" type="noConversion"/>
  </si>
  <si>
    <t>2022BI-0726-02
FCA LINQING</t>
    <phoneticPr fontId="1" type="noConversion"/>
  </si>
  <si>
    <t>72.73 tons</t>
    <phoneticPr fontId="1" type="noConversion"/>
  </si>
  <si>
    <t>72730kgs</t>
    <phoneticPr fontId="1" type="noConversion"/>
  </si>
  <si>
    <t>3x 40'HQ containers</t>
    <phoneticPr fontId="1" type="noConversion"/>
  </si>
  <si>
    <t>Suggestions</t>
    <phoneticPr fontId="1" type="noConversion"/>
  </si>
  <si>
    <t>T13550 / SBL000796</t>
    <phoneticPr fontId="1" type="noConversion"/>
  </si>
  <si>
    <t>2022BI-0720-02
FCA XINXIANG/ OTHER CITY</t>
    <phoneticPr fontId="1" type="noConversion"/>
  </si>
  <si>
    <t xml:space="preserve">Hoist, Connecting link </t>
    <phoneticPr fontId="1" type="noConversion"/>
  </si>
  <si>
    <t>Sling</t>
    <phoneticPr fontId="1" type="noConversion"/>
  </si>
  <si>
    <t>41 pcs</t>
    <phoneticPr fontId="1" type="noConversion"/>
  </si>
  <si>
    <t>Pallet/bag</t>
    <phoneticPr fontId="1" type="noConversion"/>
  </si>
  <si>
    <t>Hebei province</t>
    <phoneticPr fontId="1" type="noConversion"/>
  </si>
  <si>
    <t>1x 40'HQ from 
Qingdao port.</t>
    <phoneticPr fontId="1" type="noConversion"/>
  </si>
  <si>
    <t>T12594 / SBL000211</t>
    <phoneticPr fontId="1" type="noConversion"/>
  </si>
  <si>
    <t xml:space="preserve"> 2022BI-0610-02
FCA HANDAN</t>
    <phoneticPr fontId="1" type="noConversion"/>
  </si>
  <si>
    <t>Protective cap</t>
    <phoneticPr fontId="1" type="noConversion"/>
  </si>
  <si>
    <t>91 pcs</t>
    <phoneticPr fontId="1" type="noConversion"/>
  </si>
  <si>
    <t>T12715 /SBL000274</t>
  </si>
  <si>
    <t>These goods are near Tianjing port.  
1x 20'GP.</t>
  </si>
  <si>
    <t>T12788 /
SBL000658</t>
  </si>
  <si>
    <t>Chiatura</t>
  </si>
  <si>
    <t>T13621/ SBL000936/ SBL00001198</t>
  </si>
  <si>
    <t>Zesta</t>
  </si>
  <si>
    <t>T13545 /
SBL000837</t>
  </si>
  <si>
    <t xml:space="preserve">T13949 / SBL001318/ SBL00001245 </t>
  </si>
  <si>
    <t>Zest</t>
  </si>
  <si>
    <t>zest</t>
  </si>
  <si>
    <t>T13718 /SBL001222/SBL00001169</t>
  </si>
  <si>
    <t>T12642/ SBL000549</t>
  </si>
  <si>
    <t>ამჟამად ტრანსპორტირება მოცემულ ტენდერში ამ ნაწილზე არ იგულისხმება</t>
  </si>
  <si>
    <t>T13616 /SBL001141</t>
  </si>
  <si>
    <t>Taoyuan county, Jinzhou, Shijiazhuang city, Hebei province</t>
    <phoneticPr fontId="1" type="noConversion"/>
  </si>
  <si>
    <t>Xiguajing village, Yongnian district, Handan city, Hebei province</t>
    <phoneticPr fontId="1" type="noConversion"/>
  </si>
  <si>
    <t>12.3m is too long to load into 
normal 40'HQ container. We will cut the beams first, then for delivery.</t>
    <phoneticPr fontId="1" type="noConversion"/>
  </si>
  <si>
    <t>Gearbox</t>
  </si>
  <si>
    <t>5 pcs</t>
    <phoneticPr fontId="1" type="noConversion"/>
  </si>
  <si>
    <t>3 pcs</t>
    <phoneticPr fontId="1" type="noConversion"/>
  </si>
  <si>
    <t>2pcs</t>
    <phoneticPr fontId="1" type="noConversion"/>
  </si>
  <si>
    <t>Northwest of Zhongfu Garden, Jiaoshi Road, Boshan District, Zibo City, Shandong Province</t>
    <phoneticPr fontId="1" type="noConversion"/>
  </si>
  <si>
    <t>2022BI-0610-01
FCA ZIBO/  /XINXIANG /SHANGHAI/CHANGZHOU</t>
    <phoneticPr fontId="1" type="noConversion"/>
  </si>
  <si>
    <t>T12519 /
SBL000229</t>
    <phoneticPr fontId="1" type="noConversion"/>
  </si>
  <si>
    <t>Yangzhong Village, Yang'e Township, Yuanyang County, Xinxiang City</t>
    <phoneticPr fontId="1" type="noConversion"/>
  </si>
  <si>
    <t>Jintong International Industrial Park, No. 8 Xihu Road, Wujin National High-tech Industrial Development Zone, Changzhou City</t>
    <phoneticPr fontId="1" type="noConversion"/>
  </si>
  <si>
    <t>No. 2089, Xucun Road, Xinbang Town, Songjiang District, Shanghai city</t>
    <phoneticPr fontId="1" type="noConversion"/>
  </si>
  <si>
    <t>T12594 /
SBL000211</t>
    <phoneticPr fontId="1" type="noConversion"/>
  </si>
  <si>
    <t>2022BI-0610-02
FCA HENGSHUI /BAODING / XINXIANG</t>
    <phoneticPr fontId="1" type="noConversion"/>
  </si>
  <si>
    <t>47 pcs</t>
    <phoneticPr fontId="1" type="noConversion"/>
  </si>
  <si>
    <t>Wooden box</t>
    <phoneticPr fontId="1" type="noConversion"/>
  </si>
  <si>
    <t>Hook suspension</t>
    <phoneticPr fontId="1" type="noConversion"/>
  </si>
  <si>
    <t>6 pcs</t>
    <phoneticPr fontId="1" type="noConversion"/>
  </si>
  <si>
    <t>Pallets</t>
    <phoneticPr fontId="1" type="noConversion"/>
  </si>
  <si>
    <t>Chaofeng Industrial Zone, Santangpu Town, Shuangfeng County, Loudi City, Hunan Province</t>
    <phoneticPr fontId="1" type="noConversion"/>
  </si>
  <si>
    <t>Brake wheel，Coupling gear</t>
    <phoneticPr fontId="1" type="noConversion"/>
  </si>
  <si>
    <t>Mechanical spare parts</t>
    <phoneticPr fontId="1" type="noConversion"/>
  </si>
  <si>
    <t>Waiting 
balance</t>
    <phoneticPr fontId="1" type="noConversion"/>
  </si>
  <si>
    <t>Guangkai Road, Guangrao County, Dongying City, Shandong Province</t>
    <phoneticPr fontId="1" type="noConversion"/>
  </si>
  <si>
    <t>2022BI-0628-02
FCA Weifang/ DONGYING</t>
    <phoneticPr fontId="1" type="noConversion"/>
  </si>
  <si>
    <t>Tire 215/75R16</t>
    <phoneticPr fontId="1" type="noConversion"/>
  </si>
  <si>
    <t>Tire 17.5-25</t>
    <phoneticPr fontId="1" type="noConversion"/>
  </si>
  <si>
    <t xml:space="preserve">Tire 23.5-25 </t>
    <phoneticPr fontId="1" type="noConversion"/>
  </si>
  <si>
    <t xml:space="preserve">Tire, 9.75-18 </t>
    <phoneticPr fontId="1" type="noConversion"/>
  </si>
  <si>
    <t>Tire 1300x530x533</t>
    <phoneticPr fontId="1" type="noConversion"/>
  </si>
  <si>
    <t>22 pcs</t>
    <phoneticPr fontId="1" type="noConversion"/>
  </si>
  <si>
    <t>10 pcs</t>
    <phoneticPr fontId="1" type="noConversion"/>
  </si>
  <si>
    <t>Drive rim 14.00-25</t>
    <phoneticPr fontId="1" type="noConversion"/>
  </si>
  <si>
    <t>No. 1283, Fuquan Street, Gaomi City, Weifang City, Shandong Province</t>
    <phoneticPr fontId="1" type="noConversion"/>
  </si>
  <si>
    <t>Drive rim
12-16.5 19.5L-24
12L-16</t>
    <phoneticPr fontId="1" type="noConversion"/>
  </si>
  <si>
    <t>Donggao town, Qingzhou city, Weifang City, Shandong Province</t>
    <phoneticPr fontId="1" type="noConversion"/>
  </si>
  <si>
    <t>2022BI-0719-04
FCA XIANGXIANG</t>
    <phoneticPr fontId="1" type="noConversion"/>
  </si>
  <si>
    <t>T13579 /
SBL000934</t>
    <phoneticPr fontId="1" type="noConversion"/>
  </si>
  <si>
    <t>184 pcs</t>
    <phoneticPr fontId="1" type="noConversion"/>
  </si>
  <si>
    <t>Beihuan Road, Wangcun Town, Muye District, Xinxiang City, Henan Province</t>
    <phoneticPr fontId="1" type="noConversion"/>
  </si>
  <si>
    <t>Spring</t>
    <phoneticPr fontId="1" type="noConversion"/>
  </si>
  <si>
    <t>T13733/
SBL001231</t>
    <phoneticPr fontId="1" type="noConversion"/>
  </si>
  <si>
    <t>2022BI-0706-01
FOB TIANJING</t>
    <phoneticPr fontId="1" type="noConversion"/>
  </si>
  <si>
    <t>Rescuer</t>
    <phoneticPr fontId="1" type="noConversion"/>
  </si>
  <si>
    <t>130 pcs</t>
    <phoneticPr fontId="1" type="noConversion"/>
  </si>
  <si>
    <t>No. 3699, Shangyuan Road, Caotan Ecological Industry Park, Xi'an Economic and Technological Development Zone, Xi'an City</t>
    <phoneticPr fontId="1" type="noConversion"/>
  </si>
  <si>
    <t>T13597 /SBL001159</t>
    <phoneticPr fontId="1" type="noConversion"/>
  </si>
  <si>
    <t>Motor</t>
    <phoneticPr fontId="1" type="noConversion"/>
  </si>
  <si>
    <t>2022BI-0725-02
FCA Taizhou/Suzhou</t>
    <phoneticPr fontId="1" type="noConversion"/>
  </si>
  <si>
    <t>Hushan, Xiaowang Village, Lunan Street, Luqiao District, Taizhou City, Zhejiang Province</t>
    <phoneticPr fontId="1" type="noConversion"/>
  </si>
  <si>
    <t>No. 278, Xinwen Road, Luqiao District, Taizhou City, Zhejiang Province</t>
    <phoneticPr fontId="1" type="noConversion"/>
  </si>
  <si>
    <t>Near Shanghai/Ningbo port.</t>
    <phoneticPr fontId="1" type="noConversion"/>
  </si>
  <si>
    <t>Near Qingdao port.</t>
    <phoneticPr fontId="1" type="noConversion"/>
  </si>
  <si>
    <t>Small goods, as per other main goods's port.</t>
    <phoneticPr fontId="1" type="noConversion"/>
  </si>
  <si>
    <t>Near Shanghai port, but small goods, as per other main goods.</t>
    <phoneticPr fontId="1" type="noConversion"/>
  </si>
  <si>
    <t>Near Shanghai port.</t>
    <phoneticPr fontId="1" type="noConversion"/>
  </si>
  <si>
    <t>Qingdao/Tianjing</t>
    <phoneticPr fontId="1" type="noConversion"/>
  </si>
  <si>
    <t>3x40'HQ.
There are much room or weight 10tons left for other orders.</t>
    <phoneticPr fontId="1" type="noConversion"/>
  </si>
  <si>
    <t>N1 - 20* - Tianjin-Chiatura / 26049kg / 23m3</t>
  </si>
  <si>
    <t>Songhuajiang Road, Dongchangfu District, Liaocheng, Shandong province.</t>
  </si>
  <si>
    <t>N2 - 3*40 HQ - Qingdao-Zestaponi</t>
  </si>
  <si>
    <t>N3 - 1*40 HQ  Qingdao / 27569kg / 43m3</t>
  </si>
  <si>
    <t xml:space="preserve">Tire 12.00 R20 </t>
  </si>
  <si>
    <t>N5 - 1*40' HQ - Qingdao / 15008kg</t>
  </si>
  <si>
    <t>N6 - 1*20 GP Shanghai / 28m3 - 20415kg</t>
  </si>
  <si>
    <t>Loading #</t>
  </si>
  <si>
    <t>Total: 7*40' HQ , 2*20' GP</t>
  </si>
  <si>
    <t>T13171 /SBL000734/ SBL00000955</t>
    <phoneticPr fontId="1" type="noConversion"/>
  </si>
  <si>
    <t>228 pcs</t>
    <phoneticPr fontId="1" type="noConversion"/>
  </si>
  <si>
    <t>82 pcs</t>
    <phoneticPr fontId="1" type="noConversion"/>
  </si>
  <si>
    <t xml:space="preserve">One 40'HQ can load 228 pcs;  
The rest 82 pcs takes 27m3; </t>
    <phoneticPr fontId="1" type="noConversion"/>
  </si>
  <si>
    <t>Load them into one 40'HQ</t>
    <phoneticPr fontId="1" type="noConversion"/>
  </si>
  <si>
    <t xml:space="preserve">N7 - 1*40 HQ - Qingdao /  15500kg </t>
  </si>
  <si>
    <t>N4 - 1*40 HQ - Qingdao / 18053kg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</si>
</sst>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"/>
  </numFmts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8"/>
      <color theme="1"/>
      <name val="Calibri"/>
      <family val="3"/>
      <charset val="134"/>
      <scheme val="minor"/>
    </font>
    <font>
      <b/>
      <sz val="12"/>
      <color theme="1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b/>
      <sz val="14"/>
      <color theme="1"/>
      <name val="Calibri"/>
      <family val="3"/>
      <charset val="134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3"/>
      <charset val="134"/>
      <scheme val="minor"/>
    </font>
    <font>
      <b/>
      <sz val="14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5" borderId="2" xfId="0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7" fillId="2" borderId="4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0" xfId="0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0" fillId="6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4" fontId="2" fillId="2" borderId="4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0" fillId="7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0" fillId="8" borderId="1" xfId="0" applyFont="1" applyFill="1" applyBorder="1" applyAlignment="1">
      <alignment vertical="center" wrapText="1"/>
    </xf>
    <xf numFmtId="0" fontId="6" fillId="8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vertical="center" wrapText="1"/>
    </xf>
    <xf numFmtId="0" fontId="2" fillId="10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4" fontId="7" fillId="8" borderId="4" xfId="0" applyNumberFormat="1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3" fillId="6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11" borderId="0" xfId="0" applyFont="1" applyFill="1" applyAlignment="1">
      <alignment horizontal="left" vertical="center"/>
    </xf>
    <xf numFmtId="0" fontId="13" fillId="13" borderId="0" xfId="0" applyFont="1" applyFill="1" applyAlignment="1">
      <alignment horizontal="left" vertical="center"/>
    </xf>
    <xf numFmtId="0" fontId="13" fillId="8" borderId="0" xfId="0" applyFont="1" applyFill="1" applyBorder="1" applyAlignment="1">
      <alignment horizontal="left" vertical="center" wrapText="1"/>
    </xf>
    <xf numFmtId="0" fontId="13" fillId="12" borderId="0" xfId="0" applyFont="1" applyFill="1" applyAlignment="1">
      <alignment horizontal="left" vertical="center"/>
    </xf>
    <xf numFmtId="0" fontId="13" fillId="14" borderId="0" xfId="0" applyFont="1" applyFill="1" applyAlignment="1">
      <alignment horizontal="left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5" fillId="3" borderId="2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10" fillId="6" borderId="4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0" fontId="10" fillId="9" borderId="9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3" fillId="15" borderId="0" xfId="0" applyFont="1" applyFill="1" applyAlignment="1">
      <alignment horizontal="left" vertical="center"/>
    </xf>
    <xf numFmtId="0" fontId="4" fillId="1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131589</xdr:colOff>
      <xdr:row>45</xdr:row>
      <xdr:rowOff>23543</xdr:rowOff>
    </xdr:from>
    <xdr:to>
      <xdr:col>16</xdr:col>
      <xdr:colOff>1770977</xdr:colOff>
      <xdr:row>45</xdr:row>
      <xdr:rowOff>743905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19918BD4-A82E-79E6-D5BF-2D9BB040A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5618" y="9391661"/>
          <a:ext cx="1654628" cy="705122"/>
        </a:xfrm>
        <a:prstGeom prst="rect">
          <a:avLst/>
        </a:prstGeom>
      </xdr:spPr>
    </xdr:pic>
    <xdr:clientData/>
  </xdr:twoCellAnchor>
  <xdr:twoCellAnchor editAs="oneCell">
    <xdr:from>
      <xdr:col>16</xdr:col>
      <xdr:colOff>127923</xdr:colOff>
      <xdr:row>13</xdr:row>
      <xdr:rowOff>44824</xdr:rowOff>
    </xdr:from>
    <xdr:to>
      <xdr:col>16</xdr:col>
      <xdr:colOff>878169</xdr:colOff>
      <xdr:row>14</xdr:row>
      <xdr:rowOff>249618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E0C3489E-FBCA-60DE-202A-391006E1F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85217" y="5995148"/>
          <a:ext cx="750246" cy="952499"/>
        </a:xfrm>
        <a:prstGeom prst="rect">
          <a:avLst/>
        </a:prstGeom>
      </xdr:spPr>
    </xdr:pic>
    <xdr:clientData/>
  </xdr:twoCellAnchor>
  <xdr:twoCellAnchor editAs="oneCell">
    <xdr:from>
      <xdr:col>16</xdr:col>
      <xdr:colOff>962105</xdr:colOff>
      <xdr:row>13</xdr:row>
      <xdr:rowOff>163287</xdr:rowOff>
    </xdr:from>
    <xdr:to>
      <xdr:col>17</xdr:col>
      <xdr:colOff>1286</xdr:colOff>
      <xdr:row>14</xdr:row>
      <xdr:rowOff>169626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5111E96D-82E5-AD9B-BF19-C3AA6A373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619399" y="6113611"/>
          <a:ext cx="1573004" cy="759759"/>
        </a:xfrm>
        <a:prstGeom prst="rect">
          <a:avLst/>
        </a:prstGeom>
      </xdr:spPr>
    </xdr:pic>
    <xdr:clientData/>
  </xdr:twoCellAnchor>
  <xdr:twoCellAnchor editAs="oneCell">
    <xdr:from>
      <xdr:col>16</xdr:col>
      <xdr:colOff>1045029</xdr:colOff>
      <xdr:row>3</xdr:row>
      <xdr:rowOff>21654</xdr:rowOff>
    </xdr:from>
    <xdr:to>
      <xdr:col>16</xdr:col>
      <xdr:colOff>1711480</xdr:colOff>
      <xdr:row>6</xdr:row>
      <xdr:rowOff>245476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8A3608E0-1147-F012-034C-33D52DBEB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917386" y="1409583"/>
          <a:ext cx="666451" cy="1251977"/>
        </a:xfrm>
        <a:prstGeom prst="rect">
          <a:avLst/>
        </a:prstGeom>
      </xdr:spPr>
    </xdr:pic>
    <xdr:clientData/>
  </xdr:twoCellAnchor>
  <xdr:twoCellAnchor editAs="oneCell">
    <xdr:from>
      <xdr:col>16</xdr:col>
      <xdr:colOff>1525281</xdr:colOff>
      <xdr:row>3</xdr:row>
      <xdr:rowOff>231482</xdr:rowOff>
    </xdr:from>
    <xdr:to>
      <xdr:col>17</xdr:col>
      <xdr:colOff>354</xdr:colOff>
      <xdr:row>5</xdr:row>
      <xdr:rowOff>245726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FAB49B5C-397A-AB19-18E6-DA04A2866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059310" y="1553776"/>
          <a:ext cx="955556" cy="703294"/>
        </a:xfrm>
        <a:prstGeom prst="rect">
          <a:avLst/>
        </a:prstGeom>
      </xdr:spPr>
    </xdr:pic>
    <xdr:clientData/>
  </xdr:twoCellAnchor>
  <xdr:twoCellAnchor editAs="oneCell">
    <xdr:from>
      <xdr:col>16</xdr:col>
      <xdr:colOff>1155968</xdr:colOff>
      <xdr:row>23</xdr:row>
      <xdr:rowOff>595994</xdr:rowOff>
    </xdr:from>
    <xdr:to>
      <xdr:col>16</xdr:col>
      <xdr:colOff>2076488</xdr:colOff>
      <xdr:row>26</xdr:row>
      <xdr:rowOff>325709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28997DC7-67E7-43E7-DB12-198F3692F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689997" y="12216494"/>
          <a:ext cx="912900" cy="1203350"/>
        </a:xfrm>
        <a:prstGeom prst="rect">
          <a:avLst/>
        </a:prstGeom>
      </xdr:spPr>
    </xdr:pic>
    <xdr:clientData/>
  </xdr:twoCellAnchor>
  <xdr:twoCellAnchor editAs="oneCell">
    <xdr:from>
      <xdr:col>16</xdr:col>
      <xdr:colOff>32657</xdr:colOff>
      <xdr:row>24</xdr:row>
      <xdr:rowOff>141515</xdr:rowOff>
    </xdr:from>
    <xdr:to>
      <xdr:col>16</xdr:col>
      <xdr:colOff>1388200</xdr:colOff>
      <xdr:row>25</xdr:row>
      <xdr:rowOff>365212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A26A441F-8148-E8D0-CABC-2B1EF80B1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551478" y="13149944"/>
          <a:ext cx="1349828" cy="662367"/>
        </a:xfrm>
        <a:prstGeom prst="rect">
          <a:avLst/>
        </a:prstGeom>
      </xdr:spPr>
    </xdr:pic>
    <xdr:clientData/>
  </xdr:twoCellAnchor>
  <xdr:twoCellAnchor editAs="oneCell">
    <xdr:from>
      <xdr:col>16</xdr:col>
      <xdr:colOff>100893</xdr:colOff>
      <xdr:row>22</xdr:row>
      <xdr:rowOff>57811</xdr:rowOff>
    </xdr:from>
    <xdr:to>
      <xdr:col>16</xdr:col>
      <xdr:colOff>1482406</xdr:colOff>
      <xdr:row>23</xdr:row>
      <xdr:rowOff>550933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ECFBC491-78FE-2FE9-EACF-7E56CF877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626518" y="11856905"/>
          <a:ext cx="1381513" cy="1107961"/>
        </a:xfrm>
        <a:prstGeom prst="rect">
          <a:avLst/>
        </a:prstGeom>
      </xdr:spPr>
    </xdr:pic>
    <xdr:clientData/>
  </xdr:twoCellAnchor>
  <xdr:twoCellAnchor editAs="oneCell">
    <xdr:from>
      <xdr:col>16</xdr:col>
      <xdr:colOff>130629</xdr:colOff>
      <xdr:row>21</xdr:row>
      <xdr:rowOff>32658</xdr:rowOff>
    </xdr:from>
    <xdr:to>
      <xdr:col>16</xdr:col>
      <xdr:colOff>1276260</xdr:colOff>
      <xdr:row>21</xdr:row>
      <xdr:rowOff>764390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7E7BDEDE-3C18-38DE-11EA-854418CC0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664658" y="10151570"/>
          <a:ext cx="1157061" cy="731732"/>
        </a:xfrm>
        <a:prstGeom prst="rect">
          <a:avLst/>
        </a:prstGeom>
      </xdr:spPr>
    </xdr:pic>
    <xdr:clientData/>
  </xdr:twoCellAnchor>
  <xdr:twoCellAnchor editAs="oneCell">
    <xdr:from>
      <xdr:col>16</xdr:col>
      <xdr:colOff>163287</xdr:colOff>
      <xdr:row>36</xdr:row>
      <xdr:rowOff>32657</xdr:rowOff>
    </xdr:from>
    <xdr:to>
      <xdr:col>16</xdr:col>
      <xdr:colOff>970550</xdr:colOff>
      <xdr:row>36</xdr:row>
      <xdr:rowOff>703126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5E9FA938-4A6D-E7B9-DCDF-EDE1BE1C7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697316" y="16830275"/>
          <a:ext cx="822503" cy="678089"/>
        </a:xfrm>
        <a:prstGeom prst="rect">
          <a:avLst/>
        </a:prstGeom>
      </xdr:spPr>
    </xdr:pic>
    <xdr:clientData/>
  </xdr:twoCellAnchor>
  <xdr:twoCellAnchor editAs="oneCell">
    <xdr:from>
      <xdr:col>16</xdr:col>
      <xdr:colOff>87085</xdr:colOff>
      <xdr:row>3</xdr:row>
      <xdr:rowOff>173083</xdr:rowOff>
    </xdr:from>
    <xdr:to>
      <xdr:col>16</xdr:col>
      <xdr:colOff>975186</xdr:colOff>
      <xdr:row>6</xdr:row>
      <xdr:rowOff>209158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D745325A-CE89-5E95-88A9-2108A6C5D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959442" y="1561012"/>
          <a:ext cx="888101" cy="1071850"/>
        </a:xfrm>
        <a:prstGeom prst="rect">
          <a:avLst/>
        </a:prstGeom>
      </xdr:spPr>
    </xdr:pic>
    <xdr:clientData/>
  </xdr:twoCellAnchor>
  <xdr:twoCellAnchor editAs="oneCell">
    <xdr:from>
      <xdr:col>16</xdr:col>
      <xdr:colOff>108857</xdr:colOff>
      <xdr:row>39</xdr:row>
      <xdr:rowOff>54430</xdr:rowOff>
    </xdr:from>
    <xdr:to>
      <xdr:col>16</xdr:col>
      <xdr:colOff>1354999</xdr:colOff>
      <xdr:row>39</xdr:row>
      <xdr:rowOff>706946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1AAA6DA7-2B2D-ACB3-3D12-365E0AB01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642886" y="18813077"/>
          <a:ext cx="1251857" cy="644896"/>
        </a:xfrm>
        <a:prstGeom prst="rect">
          <a:avLst/>
        </a:prstGeom>
      </xdr:spPr>
    </xdr:pic>
    <xdr:clientData/>
  </xdr:twoCellAnchor>
  <xdr:twoCellAnchor editAs="oneCell">
    <xdr:from>
      <xdr:col>16</xdr:col>
      <xdr:colOff>43543</xdr:colOff>
      <xdr:row>40</xdr:row>
      <xdr:rowOff>55881</xdr:rowOff>
    </xdr:from>
    <xdr:to>
      <xdr:col>16</xdr:col>
      <xdr:colOff>1317658</xdr:colOff>
      <xdr:row>40</xdr:row>
      <xdr:rowOff>650265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711F0C7E-5988-CA6A-7239-0795EABAD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4577572" y="19587734"/>
          <a:ext cx="1266495" cy="594384"/>
        </a:xfrm>
        <a:prstGeom prst="rect">
          <a:avLst/>
        </a:prstGeom>
      </xdr:spPr>
    </xdr:pic>
    <xdr:clientData/>
  </xdr:twoCellAnchor>
  <xdr:twoCellAnchor editAs="oneCell">
    <xdr:from>
      <xdr:col>16</xdr:col>
      <xdr:colOff>43543</xdr:colOff>
      <xdr:row>12</xdr:row>
      <xdr:rowOff>43544</xdr:rowOff>
    </xdr:from>
    <xdr:to>
      <xdr:col>16</xdr:col>
      <xdr:colOff>1312001</xdr:colOff>
      <xdr:row>13</xdr:row>
      <xdr:rowOff>2497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FBF5FBB3-8A9A-3936-F2B6-E1AA70AE5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2915900" y="5227865"/>
          <a:ext cx="1262743" cy="744766"/>
        </a:xfrm>
        <a:prstGeom prst="rect">
          <a:avLst/>
        </a:prstGeom>
      </xdr:spPr>
    </xdr:pic>
    <xdr:clientData/>
  </xdr:twoCellAnchor>
  <xdr:oneCellAnchor>
    <xdr:from>
      <xdr:col>16</xdr:col>
      <xdr:colOff>92528</xdr:colOff>
      <xdr:row>7</xdr:row>
      <xdr:rowOff>130629</xdr:rowOff>
    </xdr:from>
    <xdr:ext cx="587829" cy="1085457"/>
    <xdr:pic>
      <xdr:nvPicPr>
        <xdr:cNvPr id="26" name="图片 25">
          <a:extLst>
            <a:ext uri="{FF2B5EF4-FFF2-40B4-BE49-F238E27FC236}">
              <a16:creationId xmlns:a16="http://schemas.microsoft.com/office/drawing/2014/main" id="{856B6667-5F68-48F9-B97C-BBFACF3FA8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r="33811"/>
        <a:stretch/>
      </xdr:blipFill>
      <xdr:spPr>
        <a:xfrm>
          <a:off x="12964885" y="2852058"/>
          <a:ext cx="587829" cy="1085457"/>
        </a:xfrm>
        <a:prstGeom prst="rect">
          <a:avLst/>
        </a:prstGeom>
      </xdr:spPr>
    </xdr:pic>
    <xdr:clientData/>
  </xdr:oneCellAnchor>
  <xdr:twoCellAnchor editAs="oneCell">
    <xdr:from>
      <xdr:col>16</xdr:col>
      <xdr:colOff>97971</xdr:colOff>
      <xdr:row>46</xdr:row>
      <xdr:rowOff>13607</xdr:rowOff>
    </xdr:from>
    <xdr:to>
      <xdr:col>16</xdr:col>
      <xdr:colOff>1082177</xdr:colOff>
      <xdr:row>46</xdr:row>
      <xdr:rowOff>688522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8C471728-BF35-9B2D-F53D-7B10F9C32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4632000" y="20217813"/>
          <a:ext cx="978491" cy="674915"/>
        </a:xfrm>
        <a:prstGeom prst="rect">
          <a:avLst/>
        </a:prstGeom>
      </xdr:spPr>
    </xdr:pic>
    <xdr:clientData/>
  </xdr:twoCellAnchor>
  <xdr:oneCellAnchor>
    <xdr:from>
      <xdr:col>16</xdr:col>
      <xdr:colOff>153621</xdr:colOff>
      <xdr:row>33</xdr:row>
      <xdr:rowOff>119723</xdr:rowOff>
    </xdr:from>
    <xdr:ext cx="847898" cy="1110343"/>
    <xdr:pic>
      <xdr:nvPicPr>
        <xdr:cNvPr id="27" name="图片 26">
          <a:extLst>
            <a:ext uri="{FF2B5EF4-FFF2-40B4-BE49-F238E27FC236}">
              <a16:creationId xmlns:a16="http://schemas.microsoft.com/office/drawing/2014/main" id="{FDD8C4F4-748D-4B2D-9B25-46519BC46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679246" y="17419504"/>
          <a:ext cx="847898" cy="1110343"/>
        </a:xfrm>
        <a:prstGeom prst="rect">
          <a:avLst/>
        </a:prstGeom>
      </xdr:spPr>
    </xdr:pic>
    <xdr:clientData/>
  </xdr:oneCellAnchor>
  <xdr:oneCellAnchor>
    <xdr:from>
      <xdr:col>16</xdr:col>
      <xdr:colOff>206829</xdr:colOff>
      <xdr:row>31</xdr:row>
      <xdr:rowOff>152401</xdr:rowOff>
    </xdr:from>
    <xdr:ext cx="1349828" cy="667810"/>
    <xdr:pic>
      <xdr:nvPicPr>
        <xdr:cNvPr id="28" name="图片 27">
          <a:extLst>
            <a:ext uri="{FF2B5EF4-FFF2-40B4-BE49-F238E27FC236}">
              <a16:creationId xmlns:a16="http://schemas.microsoft.com/office/drawing/2014/main" id="{BA3B051B-B562-4DA8-9606-1BC3B17A8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740858" y="15112254"/>
          <a:ext cx="1349828" cy="667810"/>
        </a:xfrm>
        <a:prstGeom prst="rect">
          <a:avLst/>
        </a:prstGeom>
      </xdr:spPr>
    </xdr:pic>
    <xdr:clientData/>
  </xdr:oneCellAnchor>
  <xdr:oneCellAnchor>
    <xdr:from>
      <xdr:col>16</xdr:col>
      <xdr:colOff>141514</xdr:colOff>
      <xdr:row>29</xdr:row>
      <xdr:rowOff>51707</xdr:rowOff>
    </xdr:from>
    <xdr:ext cx="1381513" cy="1121228"/>
    <xdr:pic>
      <xdr:nvPicPr>
        <xdr:cNvPr id="33" name="图片 32">
          <a:extLst>
            <a:ext uri="{FF2B5EF4-FFF2-40B4-BE49-F238E27FC236}">
              <a16:creationId xmlns:a16="http://schemas.microsoft.com/office/drawing/2014/main" id="{7BC79E67-B470-4EC0-8F4A-F0DD4AFED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675543" y="13801325"/>
          <a:ext cx="1381513" cy="1121228"/>
        </a:xfrm>
        <a:prstGeom prst="rect">
          <a:avLst/>
        </a:prstGeom>
      </xdr:spPr>
    </xdr:pic>
    <xdr:clientData/>
  </xdr:oneCellAnchor>
  <xdr:twoCellAnchor editAs="oneCell">
    <xdr:from>
      <xdr:col>16</xdr:col>
      <xdr:colOff>871574</xdr:colOff>
      <xdr:row>7</xdr:row>
      <xdr:rowOff>136072</xdr:rowOff>
    </xdr:from>
    <xdr:to>
      <xdr:col>17</xdr:col>
      <xdr:colOff>16046</xdr:colOff>
      <xdr:row>10</xdr:row>
      <xdr:rowOff>207940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F0E14BCD-ABD7-C1A7-5104-09B2D726B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3743931" y="2857501"/>
          <a:ext cx="1672580" cy="1092404"/>
        </a:xfrm>
        <a:prstGeom prst="rect">
          <a:avLst/>
        </a:prstGeom>
      </xdr:spPr>
    </xdr:pic>
    <xdr:clientData/>
  </xdr:twoCellAnchor>
  <xdr:twoCellAnchor editAs="oneCell">
    <xdr:from>
      <xdr:col>16</xdr:col>
      <xdr:colOff>161372</xdr:colOff>
      <xdr:row>37</xdr:row>
      <xdr:rowOff>23191</xdr:rowOff>
    </xdr:from>
    <xdr:to>
      <xdr:col>16</xdr:col>
      <xdr:colOff>1047424</xdr:colOff>
      <xdr:row>37</xdr:row>
      <xdr:rowOff>701652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D3A49107-5366-A05C-CFCB-69594FAFB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 rot="16200000">
          <a:off x="14809674" y="17434918"/>
          <a:ext cx="668936" cy="897482"/>
        </a:xfrm>
        <a:prstGeom prst="rect">
          <a:avLst/>
        </a:prstGeom>
      </xdr:spPr>
    </xdr:pic>
    <xdr:clientData/>
  </xdr:twoCellAnchor>
  <xdr:twoCellAnchor editAs="oneCell">
    <xdr:from>
      <xdr:col>16</xdr:col>
      <xdr:colOff>68036</xdr:colOff>
      <xdr:row>11</xdr:row>
      <xdr:rowOff>40821</xdr:rowOff>
    </xdr:from>
    <xdr:to>
      <xdr:col>16</xdr:col>
      <xdr:colOff>1275806</xdr:colOff>
      <xdr:row>11</xdr:row>
      <xdr:rowOff>1051517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61246AE2-40D8-4B22-A717-5AD530CD0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940393" y="4095750"/>
          <a:ext cx="1219200" cy="1020221"/>
        </a:xfrm>
        <a:prstGeom prst="rect">
          <a:avLst/>
        </a:prstGeom>
      </xdr:spPr>
    </xdr:pic>
    <xdr:clientData/>
  </xdr:twoCellAnchor>
  <xdr:twoCellAnchor editAs="oneCell">
    <xdr:from>
      <xdr:col>16</xdr:col>
      <xdr:colOff>64034</xdr:colOff>
      <xdr:row>42</xdr:row>
      <xdr:rowOff>41651</xdr:rowOff>
    </xdr:from>
    <xdr:to>
      <xdr:col>16</xdr:col>
      <xdr:colOff>1387849</xdr:colOff>
      <xdr:row>42</xdr:row>
      <xdr:rowOff>1029814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6DD70BD5-F733-4D44-AD0B-B05FC2374D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l="47489" t="10834"/>
        <a:stretch/>
      </xdr:blipFill>
      <xdr:spPr>
        <a:xfrm>
          <a:off x="14598063" y="21825886"/>
          <a:ext cx="1314290" cy="988163"/>
        </a:xfrm>
        <a:prstGeom prst="rect">
          <a:avLst/>
        </a:prstGeom>
      </xdr:spPr>
    </xdr:pic>
    <xdr:clientData/>
  </xdr:twoCellAnchor>
  <xdr:twoCellAnchor editAs="oneCell">
    <xdr:from>
      <xdr:col>16</xdr:col>
      <xdr:colOff>67236</xdr:colOff>
      <xdr:row>41</xdr:row>
      <xdr:rowOff>44825</xdr:rowOff>
    </xdr:from>
    <xdr:to>
      <xdr:col>16</xdr:col>
      <xdr:colOff>1807734</xdr:colOff>
      <xdr:row>41</xdr:row>
      <xdr:rowOff>834503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2C447253-92F2-B5A3-C145-674E1C4E4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601265" y="20977413"/>
          <a:ext cx="1748118" cy="789678"/>
        </a:xfrm>
        <a:prstGeom prst="rect">
          <a:avLst/>
        </a:prstGeom>
      </xdr:spPr>
    </xdr:pic>
    <xdr:clientData/>
  </xdr:twoCellAnchor>
  <xdr:twoCellAnchor editAs="oneCell">
    <xdr:from>
      <xdr:col>16</xdr:col>
      <xdr:colOff>1187825</xdr:colOff>
      <xdr:row>72</xdr:row>
      <xdr:rowOff>33618</xdr:rowOff>
    </xdr:from>
    <xdr:to>
      <xdr:col>17</xdr:col>
      <xdr:colOff>923</xdr:colOff>
      <xdr:row>73</xdr:row>
      <xdr:rowOff>283732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9F87E38E-26DE-C5FB-4BCF-E92C6D886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721854" y="31544559"/>
          <a:ext cx="1305011" cy="862853"/>
        </a:xfrm>
        <a:prstGeom prst="rect">
          <a:avLst/>
        </a:prstGeom>
      </xdr:spPr>
    </xdr:pic>
    <xdr:clientData/>
  </xdr:twoCellAnchor>
  <xdr:twoCellAnchor editAs="oneCell">
    <xdr:from>
      <xdr:col>16</xdr:col>
      <xdr:colOff>89648</xdr:colOff>
      <xdr:row>72</xdr:row>
      <xdr:rowOff>44824</xdr:rowOff>
    </xdr:from>
    <xdr:to>
      <xdr:col>16</xdr:col>
      <xdr:colOff>1159721</xdr:colOff>
      <xdr:row>73</xdr:row>
      <xdr:rowOff>302558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D9299578-2039-C6E1-74E5-D54552BB6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623677" y="31555765"/>
          <a:ext cx="1064358" cy="862853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857655</xdr:colOff>
      <xdr:row>76</xdr:row>
      <xdr:rowOff>129694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548ED1CB-C0AA-ABA7-E54A-27C362D27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4534029" y="32429824"/>
          <a:ext cx="846225" cy="1154205"/>
        </a:xfrm>
        <a:prstGeom prst="rect">
          <a:avLst/>
        </a:prstGeom>
      </xdr:spPr>
    </xdr:pic>
    <xdr:clientData/>
  </xdr:twoCellAnchor>
  <xdr:twoCellAnchor editAs="oneCell">
    <xdr:from>
      <xdr:col>16</xdr:col>
      <xdr:colOff>793517</xdr:colOff>
      <xdr:row>74</xdr:row>
      <xdr:rowOff>179296</xdr:rowOff>
    </xdr:from>
    <xdr:to>
      <xdr:col>17</xdr:col>
      <xdr:colOff>3666</xdr:colOff>
      <xdr:row>76</xdr:row>
      <xdr:rowOff>20472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C355B8DC-3E88-8FBD-CB67-609C396A8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5319142" y="35921859"/>
          <a:ext cx="1764927" cy="862775"/>
        </a:xfrm>
        <a:prstGeom prst="rect">
          <a:avLst/>
        </a:prstGeom>
      </xdr:spPr>
    </xdr:pic>
    <xdr:clientData/>
  </xdr:twoCellAnchor>
  <xdr:twoCellAnchor editAs="oneCell">
    <xdr:from>
      <xdr:col>14</xdr:col>
      <xdr:colOff>31217</xdr:colOff>
      <xdr:row>78</xdr:row>
      <xdr:rowOff>64833</xdr:rowOff>
    </xdr:from>
    <xdr:to>
      <xdr:col>14</xdr:col>
      <xdr:colOff>796534</xdr:colOff>
      <xdr:row>79</xdr:row>
      <xdr:rowOff>21226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791CE2C3-CBDB-3D86-3787-F3AB9DC8B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1012181" y="37375619"/>
          <a:ext cx="765317" cy="1173416"/>
        </a:xfrm>
        <a:prstGeom prst="rect">
          <a:avLst/>
        </a:prstGeom>
      </xdr:spPr>
    </xdr:pic>
    <xdr:clientData/>
  </xdr:twoCellAnchor>
  <xdr:twoCellAnchor editAs="oneCell">
    <xdr:from>
      <xdr:col>16</xdr:col>
      <xdr:colOff>100852</xdr:colOff>
      <xdr:row>80</xdr:row>
      <xdr:rowOff>67235</xdr:rowOff>
    </xdr:from>
    <xdr:to>
      <xdr:col>16</xdr:col>
      <xdr:colOff>1051183</xdr:colOff>
      <xdr:row>84</xdr:row>
      <xdr:rowOff>190500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2941C534-0DCC-63E0-C393-46C2237B7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4634881" y="34783059"/>
          <a:ext cx="950331" cy="1355912"/>
        </a:xfrm>
        <a:prstGeom prst="rect">
          <a:avLst/>
        </a:prstGeom>
      </xdr:spPr>
    </xdr:pic>
    <xdr:clientData/>
  </xdr:twoCellAnchor>
  <xdr:twoCellAnchor editAs="oneCell">
    <xdr:from>
      <xdr:col>16</xdr:col>
      <xdr:colOff>121664</xdr:colOff>
      <xdr:row>83</xdr:row>
      <xdr:rowOff>99253</xdr:rowOff>
    </xdr:from>
    <xdr:to>
      <xdr:col>17</xdr:col>
      <xdr:colOff>16430</xdr:colOff>
      <xdr:row>85</xdr:row>
      <xdr:rowOff>283152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A905384D-7704-E868-FF0C-6C710856C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4640485" y="39097324"/>
          <a:ext cx="2285714" cy="817447"/>
        </a:xfrm>
        <a:prstGeom prst="rect">
          <a:avLst/>
        </a:prstGeom>
      </xdr:spPr>
    </xdr:pic>
    <xdr:clientData/>
  </xdr:twoCellAnchor>
  <xdr:twoCellAnchor editAs="oneCell">
    <xdr:from>
      <xdr:col>16</xdr:col>
      <xdr:colOff>78441</xdr:colOff>
      <xdr:row>86</xdr:row>
      <xdr:rowOff>11206</xdr:rowOff>
    </xdr:from>
    <xdr:to>
      <xdr:col>16</xdr:col>
      <xdr:colOff>857439</xdr:colOff>
      <xdr:row>86</xdr:row>
      <xdr:rowOff>896471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290C8F9E-191A-8CBC-46B9-F1F23678A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4612470" y="36587206"/>
          <a:ext cx="763758" cy="885265"/>
        </a:xfrm>
        <a:prstGeom prst="rect">
          <a:avLst/>
        </a:prstGeom>
      </xdr:spPr>
    </xdr:pic>
    <xdr:clientData/>
  </xdr:twoCellAnchor>
  <xdr:twoCellAnchor editAs="oneCell">
    <xdr:from>
      <xdr:col>16</xdr:col>
      <xdr:colOff>67237</xdr:colOff>
      <xdr:row>44</xdr:row>
      <xdr:rowOff>56030</xdr:rowOff>
    </xdr:from>
    <xdr:to>
      <xdr:col>16</xdr:col>
      <xdr:colOff>1255061</xdr:colOff>
      <xdr:row>44</xdr:row>
      <xdr:rowOff>745080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1817BCF2-29B6-79E5-A738-5674C8A45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4601266" y="23375471"/>
          <a:ext cx="1187824" cy="694765"/>
        </a:xfrm>
        <a:prstGeom prst="rect">
          <a:avLst/>
        </a:prstGeom>
      </xdr:spPr>
    </xdr:pic>
    <xdr:clientData/>
  </xdr:twoCellAnchor>
  <xdr:twoCellAnchor editAs="oneCell">
    <xdr:from>
      <xdr:col>16</xdr:col>
      <xdr:colOff>134471</xdr:colOff>
      <xdr:row>19</xdr:row>
      <xdr:rowOff>44823</xdr:rowOff>
    </xdr:from>
    <xdr:to>
      <xdr:col>16</xdr:col>
      <xdr:colOff>739857</xdr:colOff>
      <xdr:row>20</xdr:row>
      <xdr:rowOff>0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EF4029A6-DD14-5951-8813-678F15EBA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4668500" y="8415617"/>
          <a:ext cx="599671" cy="874059"/>
        </a:xfrm>
        <a:prstGeom prst="rect">
          <a:avLst/>
        </a:prstGeom>
      </xdr:spPr>
    </xdr:pic>
    <xdr:clientData/>
  </xdr:twoCellAnchor>
  <xdr:twoCellAnchor editAs="oneCell">
    <xdr:from>
      <xdr:col>16</xdr:col>
      <xdr:colOff>163286</xdr:colOff>
      <xdr:row>47</xdr:row>
      <xdr:rowOff>285750</xdr:rowOff>
    </xdr:from>
    <xdr:to>
      <xdr:col>16</xdr:col>
      <xdr:colOff>993322</xdr:colOff>
      <xdr:row>50</xdr:row>
      <xdr:rowOff>174598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C8E67B02-FE77-DB8D-F62F-23DD6729C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4682107" y="25322893"/>
          <a:ext cx="830036" cy="1134522"/>
        </a:xfrm>
        <a:prstGeom prst="rect">
          <a:avLst/>
        </a:prstGeom>
      </xdr:spPr>
    </xdr:pic>
    <xdr:clientData/>
  </xdr:twoCellAnchor>
  <xdr:twoCellAnchor editAs="oneCell">
    <xdr:from>
      <xdr:col>14</xdr:col>
      <xdr:colOff>752397</xdr:colOff>
      <xdr:row>79</xdr:row>
      <xdr:rowOff>72400</xdr:rowOff>
    </xdr:from>
    <xdr:to>
      <xdr:col>15</xdr:col>
      <xdr:colOff>1535</xdr:colOff>
      <xdr:row>79</xdr:row>
      <xdr:rowOff>783226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F9177F6B-84FE-5D08-B3A9-B6EFB1573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1733361" y="38607829"/>
          <a:ext cx="458640" cy="7032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5985C-107D-495C-935E-6A40ACDAA0E5}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7"/>
  <sheetViews>
    <sheetView tabSelected="1" topLeftCell="A16" zoomScale="55" zoomScaleNormal="55" zoomScalePageLayoutView="85" workbookViewId="0">
      <selection activeCell="T22" sqref="T22"/>
    </sheetView>
  </sheetViews>
  <sheetFormatPr defaultColWidth="8.6640625" defaultRowHeight="18"/>
  <cols>
    <col min="1" max="1" width="5" style="20" customWidth="1"/>
    <col min="2" max="2" width="12.33203125" customWidth="1"/>
    <col min="3" max="3" width="16.33203125" style="3" customWidth="1"/>
    <col min="4" max="4" width="9" style="3" customWidth="1"/>
    <col min="5" max="5" width="14.21875" customWidth="1"/>
    <col min="6" max="6" width="10.21875" customWidth="1"/>
    <col min="7" max="7" width="11.44140625" customWidth="1"/>
    <col min="8" max="8" width="9.33203125" customWidth="1"/>
    <col min="9" max="9" width="7.6640625" customWidth="1"/>
    <col min="10" max="10" width="7" customWidth="1"/>
    <col min="11" max="11" width="7.88671875" customWidth="1"/>
    <col min="12" max="12" width="11.21875" customWidth="1"/>
    <col min="13" max="13" width="9.33203125" style="4" customWidth="1"/>
    <col min="14" max="14" width="12.88671875" customWidth="1"/>
    <col min="15" max="15" width="16.33203125" customWidth="1"/>
    <col min="16" max="16" width="29.6640625" customWidth="1"/>
    <col min="17" max="17" width="30.77734375" style="20" customWidth="1"/>
    <col min="18" max="18" width="26.21875" style="54" customWidth="1"/>
    <col min="19" max="19" width="8.6640625" customWidth="1"/>
    <col min="20" max="20" width="51.44140625" style="89" customWidth="1"/>
  </cols>
  <sheetData>
    <row r="1" spans="1:20" s="4" customFormat="1" ht="30" customHeight="1">
      <c r="A1" s="127" t="s">
        <v>20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R1" s="54"/>
      <c r="T1" s="89"/>
    </row>
    <row r="2" spans="1:20" ht="31.95" customHeight="1">
      <c r="A2" s="128" t="s">
        <v>23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21"/>
      <c r="R2" s="55"/>
      <c r="T2" s="89" t="s">
        <v>227</v>
      </c>
    </row>
    <row r="3" spans="1:20" s="2" customFormat="1" ht="42" customHeight="1">
      <c r="A3" s="48" t="s">
        <v>0</v>
      </c>
      <c r="B3" s="5" t="s">
        <v>18</v>
      </c>
      <c r="C3" s="1" t="s">
        <v>1</v>
      </c>
      <c r="D3" s="10" t="s">
        <v>19</v>
      </c>
      <c r="E3" s="10" t="s">
        <v>2</v>
      </c>
      <c r="F3" s="10" t="s">
        <v>10</v>
      </c>
      <c r="G3" s="10" t="s">
        <v>8</v>
      </c>
      <c r="H3" s="1" t="s">
        <v>3</v>
      </c>
      <c r="I3" s="1" t="s">
        <v>4</v>
      </c>
      <c r="J3" s="1" t="s">
        <v>5</v>
      </c>
      <c r="K3" s="1" t="s">
        <v>6</v>
      </c>
      <c r="L3" s="1" t="s">
        <v>7</v>
      </c>
      <c r="M3" s="9" t="s">
        <v>17</v>
      </c>
      <c r="N3" s="1" t="s">
        <v>9</v>
      </c>
      <c r="O3" s="1" t="s">
        <v>12</v>
      </c>
      <c r="P3" s="12" t="s">
        <v>15</v>
      </c>
      <c r="Q3" s="22" t="s">
        <v>24</v>
      </c>
      <c r="R3" s="47" t="s">
        <v>133</v>
      </c>
      <c r="T3" s="90" t="s">
        <v>226</v>
      </c>
    </row>
    <row r="4" spans="1:20" s="31" customFormat="1" ht="28.2" customHeight="1">
      <c r="A4" s="122">
        <v>1</v>
      </c>
      <c r="B4" s="122" t="s">
        <v>148</v>
      </c>
      <c r="C4" s="122" t="s">
        <v>68</v>
      </c>
      <c r="D4" s="117" t="s">
        <v>21</v>
      </c>
      <c r="E4" s="117" t="s">
        <v>69</v>
      </c>
      <c r="F4" s="17" t="s">
        <v>83</v>
      </c>
      <c r="G4" s="17" t="s">
        <v>85</v>
      </c>
      <c r="H4" s="29">
        <v>5</v>
      </c>
      <c r="I4" s="29">
        <v>1.1000000000000001</v>
      </c>
      <c r="J4" s="29">
        <v>1.1000000000000001</v>
      </c>
      <c r="K4" s="29">
        <v>1</v>
      </c>
      <c r="L4" s="32">
        <f>I4*J4*K4*H4</f>
        <v>6.0500000000000007</v>
      </c>
      <c r="M4" s="29">
        <v>8000</v>
      </c>
      <c r="N4" s="29">
        <v>8010</v>
      </c>
      <c r="O4" s="122" t="s">
        <v>13</v>
      </c>
      <c r="P4" s="124" t="s">
        <v>71</v>
      </c>
      <c r="Q4" s="26"/>
      <c r="R4" s="130" t="s">
        <v>147</v>
      </c>
      <c r="S4" s="31" t="s">
        <v>149</v>
      </c>
      <c r="T4" s="91" t="s">
        <v>219</v>
      </c>
    </row>
    <row r="5" spans="1:20" s="31" customFormat="1" ht="28.2" customHeight="1">
      <c r="A5" s="126"/>
      <c r="B5" s="126"/>
      <c r="C5" s="126"/>
      <c r="D5" s="118"/>
      <c r="E5" s="119"/>
      <c r="F5" s="17" t="s">
        <v>84</v>
      </c>
      <c r="G5" s="17" t="s">
        <v>86</v>
      </c>
      <c r="H5" s="29">
        <v>1</v>
      </c>
      <c r="I5" s="29">
        <v>1.1000000000000001</v>
      </c>
      <c r="J5" s="29">
        <v>1.1000000000000001</v>
      </c>
      <c r="K5" s="29">
        <v>0.5</v>
      </c>
      <c r="L5" s="35">
        <f>I5*J5*K5*H5</f>
        <v>0.60500000000000009</v>
      </c>
      <c r="M5" s="29">
        <v>800</v>
      </c>
      <c r="N5" s="29">
        <v>820</v>
      </c>
      <c r="O5" s="123"/>
      <c r="P5" s="125"/>
      <c r="Q5" s="26"/>
      <c r="R5" s="131"/>
      <c r="S5" s="31" t="s">
        <v>149</v>
      </c>
      <c r="T5" s="91" t="s">
        <v>219</v>
      </c>
    </row>
    <row r="6" spans="1:20" s="31" customFormat="1" ht="25.2" customHeight="1">
      <c r="A6" s="126"/>
      <c r="B6" s="126"/>
      <c r="C6" s="126"/>
      <c r="D6" s="118"/>
      <c r="E6" s="111" t="s">
        <v>70</v>
      </c>
      <c r="F6" s="15" t="s">
        <v>80</v>
      </c>
      <c r="G6" s="16" t="s">
        <v>82</v>
      </c>
      <c r="H6" s="15">
        <v>1</v>
      </c>
      <c r="I6" s="15">
        <v>1.1499999999999999</v>
      </c>
      <c r="J6" s="15">
        <v>1.1000000000000001</v>
      </c>
      <c r="K6" s="15">
        <v>0.85</v>
      </c>
      <c r="L6" s="32">
        <f>I6*J6*K6*H6</f>
        <v>1.0752499999999998</v>
      </c>
      <c r="M6" s="32">
        <v>1220</v>
      </c>
      <c r="N6" s="15">
        <v>1222</v>
      </c>
      <c r="O6" s="122" t="s">
        <v>13</v>
      </c>
      <c r="P6" s="120" t="s">
        <v>72</v>
      </c>
      <c r="Q6" s="26"/>
      <c r="R6" s="131"/>
      <c r="S6" s="31" t="s">
        <v>149</v>
      </c>
      <c r="T6" s="91" t="s">
        <v>219</v>
      </c>
    </row>
    <row r="7" spans="1:20" s="4" customFormat="1" ht="25.2" customHeight="1">
      <c r="A7" s="123"/>
      <c r="B7" s="123"/>
      <c r="C7" s="123"/>
      <c r="D7" s="119"/>
      <c r="E7" s="113"/>
      <c r="F7" s="33" t="s">
        <v>81</v>
      </c>
      <c r="G7" s="33" t="s">
        <v>82</v>
      </c>
      <c r="H7" s="33">
        <v>1</v>
      </c>
      <c r="I7" s="33">
        <v>0.8</v>
      </c>
      <c r="J7" s="33">
        <v>0.77</v>
      </c>
      <c r="K7" s="33">
        <v>0.75</v>
      </c>
      <c r="L7" s="33">
        <f>I7*J7*K7*H7</f>
        <v>0.46200000000000008</v>
      </c>
      <c r="M7" s="33">
        <v>600</v>
      </c>
      <c r="N7" s="33">
        <v>602</v>
      </c>
      <c r="O7" s="123"/>
      <c r="P7" s="121"/>
      <c r="Q7" s="33"/>
      <c r="R7" s="131"/>
      <c r="S7" s="31" t="s">
        <v>149</v>
      </c>
      <c r="T7" s="91" t="s">
        <v>219</v>
      </c>
    </row>
    <row r="8" spans="1:20" s="31" customFormat="1" ht="28.2" customHeight="1">
      <c r="A8" s="117">
        <v>2</v>
      </c>
      <c r="B8" s="117" t="s">
        <v>150</v>
      </c>
      <c r="C8" s="117" t="s">
        <v>105</v>
      </c>
      <c r="D8" s="117" t="s">
        <v>21</v>
      </c>
      <c r="E8" s="117" t="s">
        <v>69</v>
      </c>
      <c r="F8" s="17" t="s">
        <v>106</v>
      </c>
      <c r="G8" s="17" t="s">
        <v>85</v>
      </c>
      <c r="H8" s="29">
        <v>4</v>
      </c>
      <c r="I8" s="29">
        <v>1.1000000000000001</v>
      </c>
      <c r="J8" s="29">
        <v>1.1000000000000001</v>
      </c>
      <c r="K8" s="29">
        <v>1</v>
      </c>
      <c r="L8" s="35">
        <f t="shared" ref="L8:L9" si="0">I8*J8*K8*H8</f>
        <v>4.8400000000000007</v>
      </c>
      <c r="M8" s="29">
        <v>5980</v>
      </c>
      <c r="N8" s="29">
        <v>6000</v>
      </c>
      <c r="O8" s="122" t="s">
        <v>13</v>
      </c>
      <c r="P8" s="124" t="s">
        <v>71</v>
      </c>
      <c r="Q8" s="26"/>
      <c r="R8" s="131"/>
      <c r="S8" s="31" t="s">
        <v>149</v>
      </c>
      <c r="T8" s="91" t="s">
        <v>219</v>
      </c>
    </row>
    <row r="9" spans="1:20" s="31" customFormat="1" ht="28.2" customHeight="1">
      <c r="A9" s="118"/>
      <c r="B9" s="118"/>
      <c r="C9" s="118"/>
      <c r="D9" s="118"/>
      <c r="E9" s="119"/>
      <c r="F9" s="17" t="s">
        <v>107</v>
      </c>
      <c r="G9" s="17" t="s">
        <v>86</v>
      </c>
      <c r="H9" s="29">
        <v>1</v>
      </c>
      <c r="I9" s="29">
        <v>1.1000000000000001</v>
      </c>
      <c r="J9" s="29">
        <v>1.1000000000000001</v>
      </c>
      <c r="K9" s="29">
        <v>0.5</v>
      </c>
      <c r="L9" s="35">
        <f t="shared" si="0"/>
        <v>0.60500000000000009</v>
      </c>
      <c r="M9" s="29">
        <v>540</v>
      </c>
      <c r="N9" s="29">
        <v>560</v>
      </c>
      <c r="O9" s="123"/>
      <c r="P9" s="125"/>
      <c r="Q9" s="26"/>
      <c r="R9" s="131"/>
      <c r="S9" s="31" t="s">
        <v>149</v>
      </c>
      <c r="T9" s="91" t="s">
        <v>219</v>
      </c>
    </row>
    <row r="10" spans="1:20" s="31" customFormat="1" ht="25.2" customHeight="1">
      <c r="A10" s="118"/>
      <c r="B10" s="118"/>
      <c r="C10" s="118"/>
      <c r="D10" s="118"/>
      <c r="E10" s="111" t="s">
        <v>108</v>
      </c>
      <c r="F10" s="15" t="s">
        <v>109</v>
      </c>
      <c r="G10" s="16" t="s">
        <v>82</v>
      </c>
      <c r="H10" s="15">
        <v>1</v>
      </c>
      <c r="I10" s="15">
        <v>0.94</v>
      </c>
      <c r="J10" s="15">
        <v>0.8</v>
      </c>
      <c r="K10" s="15">
        <v>0.77</v>
      </c>
      <c r="L10" s="35">
        <f t="shared" ref="L10:L20" si="1">I10*J10*K10*H10</f>
        <v>0.57904</v>
      </c>
      <c r="M10" s="35">
        <v>1210</v>
      </c>
      <c r="N10" s="15">
        <v>1220</v>
      </c>
      <c r="O10" s="122" t="s">
        <v>13</v>
      </c>
      <c r="P10" s="120" t="s">
        <v>72</v>
      </c>
      <c r="Q10" s="26"/>
      <c r="R10" s="131"/>
      <c r="S10" s="31" t="s">
        <v>149</v>
      </c>
      <c r="T10" s="91" t="s">
        <v>219</v>
      </c>
    </row>
    <row r="11" spans="1:20" s="4" customFormat="1" ht="25.2" customHeight="1">
      <c r="A11" s="119"/>
      <c r="B11" s="119"/>
      <c r="C11" s="119"/>
      <c r="D11" s="119"/>
      <c r="E11" s="113"/>
      <c r="F11" s="33" t="s">
        <v>110</v>
      </c>
      <c r="G11" s="33" t="s">
        <v>82</v>
      </c>
      <c r="H11" s="33">
        <v>1</v>
      </c>
      <c r="I11" s="33">
        <v>1.2</v>
      </c>
      <c r="J11" s="33">
        <v>1.2</v>
      </c>
      <c r="K11" s="33">
        <v>0.7</v>
      </c>
      <c r="L11" s="33">
        <f t="shared" si="1"/>
        <v>1.008</v>
      </c>
      <c r="M11" s="33">
        <v>2250</v>
      </c>
      <c r="N11" s="33">
        <v>2280</v>
      </c>
      <c r="O11" s="123"/>
      <c r="P11" s="121"/>
      <c r="Q11" s="33"/>
      <c r="R11" s="131"/>
      <c r="S11" s="31" t="s">
        <v>149</v>
      </c>
      <c r="T11" s="91" t="s">
        <v>219</v>
      </c>
    </row>
    <row r="12" spans="1:20" s="4" customFormat="1" ht="88.95" customHeight="1">
      <c r="A12" s="47">
        <v>3</v>
      </c>
      <c r="B12" s="17" t="s">
        <v>76</v>
      </c>
      <c r="C12" s="17" t="s">
        <v>33</v>
      </c>
      <c r="D12" s="17" t="s">
        <v>26</v>
      </c>
      <c r="E12" s="17" t="s">
        <v>34</v>
      </c>
      <c r="F12" s="17" t="s">
        <v>35</v>
      </c>
      <c r="G12" s="23" t="s">
        <v>36</v>
      </c>
      <c r="H12" s="15">
        <v>4</v>
      </c>
      <c r="I12" s="15">
        <v>1.3</v>
      </c>
      <c r="J12" s="15">
        <v>0.5</v>
      </c>
      <c r="K12" s="15">
        <v>1.1599999999999999</v>
      </c>
      <c r="L12" s="17">
        <f t="shared" si="1"/>
        <v>3.016</v>
      </c>
      <c r="M12" s="17">
        <v>1120</v>
      </c>
      <c r="N12" s="18">
        <v>1120</v>
      </c>
      <c r="O12" s="5" t="s">
        <v>13</v>
      </c>
      <c r="P12" s="13" t="s">
        <v>37</v>
      </c>
      <c r="Q12" s="22"/>
      <c r="R12" s="131"/>
      <c r="S12" s="31" t="s">
        <v>151</v>
      </c>
      <c r="T12" s="91" t="s">
        <v>219</v>
      </c>
    </row>
    <row r="13" spans="1:20" s="4" customFormat="1" ht="62.4" customHeight="1">
      <c r="A13" s="47">
        <v>4</v>
      </c>
      <c r="B13" s="17" t="s">
        <v>152</v>
      </c>
      <c r="C13" s="17" t="s">
        <v>96</v>
      </c>
      <c r="D13" s="17" t="s">
        <v>21</v>
      </c>
      <c r="E13" s="17" t="s">
        <v>97</v>
      </c>
      <c r="F13" s="17" t="s">
        <v>98</v>
      </c>
      <c r="G13" s="17" t="s">
        <v>41</v>
      </c>
      <c r="H13" s="17">
        <v>1</v>
      </c>
      <c r="I13" s="17">
        <v>1</v>
      </c>
      <c r="J13" s="17">
        <v>0.6</v>
      </c>
      <c r="K13" s="17">
        <v>0.8</v>
      </c>
      <c r="L13" s="17">
        <f t="shared" si="1"/>
        <v>0.48</v>
      </c>
      <c r="M13" s="17">
        <v>1180</v>
      </c>
      <c r="N13" s="17">
        <v>1200</v>
      </c>
      <c r="O13" s="5" t="s">
        <v>13</v>
      </c>
      <c r="P13" s="41" t="s">
        <v>99</v>
      </c>
      <c r="Q13" s="35"/>
      <c r="R13" s="131"/>
      <c r="S13" s="31" t="s">
        <v>149</v>
      </c>
      <c r="T13" s="91" t="s">
        <v>219</v>
      </c>
    </row>
    <row r="14" spans="1:20" s="4" customFormat="1" ht="58.5" customHeight="1">
      <c r="A14" s="122">
        <v>5</v>
      </c>
      <c r="B14" s="122" t="s">
        <v>77</v>
      </c>
      <c r="C14" s="122" t="s">
        <v>38</v>
      </c>
      <c r="D14" s="117" t="s">
        <v>21</v>
      </c>
      <c r="E14" s="17" t="s">
        <v>39</v>
      </c>
      <c r="F14" s="17" t="s">
        <v>40</v>
      </c>
      <c r="G14" s="17" t="s">
        <v>41</v>
      </c>
      <c r="H14" s="17">
        <v>1</v>
      </c>
      <c r="I14" s="15">
        <v>0.8</v>
      </c>
      <c r="J14" s="15">
        <v>0.7</v>
      </c>
      <c r="K14" s="15">
        <v>0.5</v>
      </c>
      <c r="L14" s="22">
        <f t="shared" si="1"/>
        <v>0.27999999999999997</v>
      </c>
      <c r="M14" s="22">
        <v>215</v>
      </c>
      <c r="N14" s="15">
        <v>230</v>
      </c>
      <c r="O14" s="5" t="s">
        <v>13</v>
      </c>
      <c r="P14" s="13" t="s">
        <v>42</v>
      </c>
      <c r="Q14" s="23"/>
      <c r="R14" s="131"/>
      <c r="T14" s="91" t="s">
        <v>219</v>
      </c>
    </row>
    <row r="15" spans="1:20" s="31" customFormat="1" ht="37.5" customHeight="1">
      <c r="A15" s="123"/>
      <c r="B15" s="123"/>
      <c r="C15" s="123"/>
      <c r="D15" s="119"/>
      <c r="E15" s="17" t="s">
        <v>43</v>
      </c>
      <c r="F15" s="17" t="s">
        <v>44</v>
      </c>
      <c r="G15" s="17" t="s">
        <v>45</v>
      </c>
      <c r="H15" s="17">
        <v>6</v>
      </c>
      <c r="I15" s="29">
        <v>0.4</v>
      </c>
      <c r="J15" s="29">
        <v>0.27</v>
      </c>
      <c r="K15" s="29">
        <v>0.2</v>
      </c>
      <c r="L15" s="29">
        <f t="shared" si="1"/>
        <v>0.12960000000000002</v>
      </c>
      <c r="M15" s="29">
        <v>115</v>
      </c>
      <c r="N15" s="29">
        <v>120</v>
      </c>
      <c r="O15" s="5" t="s">
        <v>13</v>
      </c>
      <c r="P15" s="30" t="s">
        <v>160</v>
      </c>
      <c r="Q15" s="26"/>
      <c r="R15" s="131"/>
      <c r="T15" s="91" t="s">
        <v>219</v>
      </c>
    </row>
    <row r="16" spans="1:20" s="31" customFormat="1" ht="35.25" customHeight="1">
      <c r="A16" s="122">
        <v>6</v>
      </c>
      <c r="B16" s="122" t="s">
        <v>134</v>
      </c>
      <c r="C16" s="122" t="s">
        <v>135</v>
      </c>
      <c r="D16" s="117" t="s">
        <v>88</v>
      </c>
      <c r="E16" s="51" t="s">
        <v>136</v>
      </c>
      <c r="F16" s="51" t="s">
        <v>138</v>
      </c>
      <c r="G16" s="51" t="s">
        <v>41</v>
      </c>
      <c r="H16" s="51">
        <v>1</v>
      </c>
      <c r="I16" s="50">
        <v>0.8</v>
      </c>
      <c r="J16" s="50">
        <v>0.7</v>
      </c>
      <c r="K16" s="50">
        <v>0.5</v>
      </c>
      <c r="L16" s="47">
        <f t="shared" si="1"/>
        <v>0.27999999999999997</v>
      </c>
      <c r="M16" s="29">
        <v>290</v>
      </c>
      <c r="N16" s="29">
        <v>300</v>
      </c>
      <c r="O16" s="48" t="s">
        <v>13</v>
      </c>
      <c r="P16" s="49" t="s">
        <v>42</v>
      </c>
      <c r="Q16" s="26"/>
      <c r="R16" s="131"/>
      <c r="T16" s="91" t="s">
        <v>219</v>
      </c>
    </row>
    <row r="17" spans="1:20" s="31" customFormat="1" ht="30" customHeight="1">
      <c r="A17" s="123"/>
      <c r="B17" s="123"/>
      <c r="C17" s="123"/>
      <c r="D17" s="119"/>
      <c r="E17" s="51" t="s">
        <v>137</v>
      </c>
      <c r="F17" s="51" t="s">
        <v>62</v>
      </c>
      <c r="G17" s="51" t="s">
        <v>139</v>
      </c>
      <c r="H17" s="51">
        <v>1</v>
      </c>
      <c r="I17" s="29">
        <v>0.8</v>
      </c>
      <c r="J17" s="29">
        <v>0.6</v>
      </c>
      <c r="K17" s="29">
        <v>0.6</v>
      </c>
      <c r="L17" s="29">
        <f t="shared" si="1"/>
        <v>0.28799999999999998</v>
      </c>
      <c r="M17" s="29">
        <v>675</v>
      </c>
      <c r="N17" s="29">
        <v>680</v>
      </c>
      <c r="O17" s="48" t="s">
        <v>13</v>
      </c>
      <c r="P17" s="30" t="s">
        <v>140</v>
      </c>
      <c r="Q17" s="26"/>
      <c r="R17" s="131"/>
      <c r="T17" s="91" t="s">
        <v>219</v>
      </c>
    </row>
    <row r="18" spans="1:20" s="31" customFormat="1" ht="34.5" customHeight="1">
      <c r="A18" s="98">
        <v>7</v>
      </c>
      <c r="B18" s="45" t="s">
        <v>142</v>
      </c>
      <c r="C18" s="45" t="s">
        <v>143</v>
      </c>
      <c r="D18" s="44" t="s">
        <v>21</v>
      </c>
      <c r="E18" s="51" t="s">
        <v>144</v>
      </c>
      <c r="F18" s="51" t="s">
        <v>145</v>
      </c>
      <c r="G18" s="51" t="s">
        <v>41</v>
      </c>
      <c r="H18" s="51">
        <v>1</v>
      </c>
      <c r="I18" s="29">
        <v>1.2</v>
      </c>
      <c r="J18" s="29">
        <v>1.2</v>
      </c>
      <c r="K18" s="29">
        <v>1</v>
      </c>
      <c r="L18" s="29">
        <f t="shared" si="1"/>
        <v>1.44</v>
      </c>
      <c r="M18" s="29">
        <v>1300</v>
      </c>
      <c r="N18" s="29">
        <v>1320</v>
      </c>
      <c r="O18" s="48" t="s">
        <v>13</v>
      </c>
      <c r="P18" s="30" t="s">
        <v>161</v>
      </c>
      <c r="Q18" s="26"/>
      <c r="R18" s="132"/>
      <c r="T18" s="91" t="s">
        <v>219</v>
      </c>
    </row>
    <row r="19" spans="1:20" s="31" customFormat="1" ht="36.75" customHeight="1">
      <c r="A19" s="98"/>
      <c r="B19" s="45"/>
      <c r="C19" s="45"/>
      <c r="D19" s="44"/>
      <c r="E19" s="51"/>
      <c r="F19" s="51"/>
      <c r="G19" s="51"/>
      <c r="H19" s="51"/>
      <c r="I19" s="29"/>
      <c r="J19" s="29"/>
      <c r="K19" s="29"/>
      <c r="L19" s="29"/>
      <c r="M19" s="29"/>
      <c r="N19" s="29"/>
      <c r="O19" s="48"/>
      <c r="P19" s="30"/>
      <c r="Q19" s="26"/>
      <c r="R19" s="42"/>
      <c r="T19" s="92"/>
    </row>
    <row r="20" spans="1:20" s="4" customFormat="1" ht="72" customHeight="1">
      <c r="A20" s="98">
        <v>8</v>
      </c>
      <c r="B20" s="57" t="s">
        <v>202</v>
      </c>
      <c r="C20" s="57" t="s">
        <v>203</v>
      </c>
      <c r="D20" s="58" t="s">
        <v>21</v>
      </c>
      <c r="E20" s="47" t="s">
        <v>204</v>
      </c>
      <c r="F20" s="47" t="s">
        <v>205</v>
      </c>
      <c r="G20" s="47" t="s">
        <v>41</v>
      </c>
      <c r="H20" s="47">
        <v>1</v>
      </c>
      <c r="I20" s="64">
        <v>0.84</v>
      </c>
      <c r="J20" s="64">
        <v>0.91</v>
      </c>
      <c r="K20" s="64">
        <v>1.65</v>
      </c>
      <c r="L20" s="101">
        <f t="shared" si="1"/>
        <v>1.2612599999999998</v>
      </c>
      <c r="M20" s="64">
        <v>330</v>
      </c>
      <c r="N20" s="101">
        <v>365</v>
      </c>
      <c r="O20" s="48" t="s">
        <v>13</v>
      </c>
      <c r="P20" s="25" t="s">
        <v>206</v>
      </c>
      <c r="Q20" s="53"/>
      <c r="R20" s="56" t="s">
        <v>217</v>
      </c>
      <c r="T20" s="93" t="s">
        <v>221</v>
      </c>
    </row>
    <row r="21" spans="1:20" s="4" customFormat="1" ht="95.25" customHeight="1">
      <c r="A21" s="99">
        <v>9</v>
      </c>
      <c r="B21" s="17" t="s">
        <v>153</v>
      </c>
      <c r="C21" s="17" t="s">
        <v>129</v>
      </c>
      <c r="D21" s="17" t="s">
        <v>21</v>
      </c>
      <c r="E21" s="17" t="s">
        <v>128</v>
      </c>
      <c r="F21" s="17" t="s">
        <v>130</v>
      </c>
      <c r="G21" s="17" t="s">
        <v>36</v>
      </c>
      <c r="H21" s="17" t="s">
        <v>131</v>
      </c>
      <c r="I21" s="17">
        <v>11.8</v>
      </c>
      <c r="J21" s="17"/>
      <c r="K21" s="17"/>
      <c r="L21" s="102">
        <v>90</v>
      </c>
      <c r="M21" s="17">
        <v>72730</v>
      </c>
      <c r="N21" s="102">
        <v>72730</v>
      </c>
      <c r="O21" s="48" t="s">
        <v>13</v>
      </c>
      <c r="P21" s="36" t="s">
        <v>220</v>
      </c>
      <c r="Q21" s="33" t="s">
        <v>132</v>
      </c>
      <c r="R21" s="68" t="s">
        <v>218</v>
      </c>
      <c r="S21" s="4" t="s">
        <v>154</v>
      </c>
      <c r="T21" s="93" t="s">
        <v>221</v>
      </c>
    </row>
    <row r="22" spans="1:20" s="4" customFormat="1" ht="64.95" customHeight="1">
      <c r="A22" s="98">
        <v>10</v>
      </c>
      <c r="B22" s="5" t="s">
        <v>75</v>
      </c>
      <c r="C22" s="5" t="s">
        <v>32</v>
      </c>
      <c r="D22" s="24" t="s">
        <v>26</v>
      </c>
      <c r="E22" s="16" t="s">
        <v>16</v>
      </c>
      <c r="F22" s="15" t="s">
        <v>31</v>
      </c>
      <c r="G22" s="23" t="s">
        <v>14</v>
      </c>
      <c r="H22" s="15">
        <v>11</v>
      </c>
      <c r="I22" s="15">
        <v>0.55000000000000004</v>
      </c>
      <c r="J22" s="15">
        <v>0.35</v>
      </c>
      <c r="K22" s="15">
        <v>0.3</v>
      </c>
      <c r="L22" s="88">
        <v>0.46</v>
      </c>
      <c r="M22" s="17">
        <v>240</v>
      </c>
      <c r="N22" s="86">
        <v>252</v>
      </c>
      <c r="O22" s="5" t="s">
        <v>13</v>
      </c>
      <c r="P22" s="25" t="s">
        <v>22</v>
      </c>
      <c r="Q22" s="23"/>
      <c r="R22" s="67" t="s">
        <v>214</v>
      </c>
      <c r="T22" s="94" t="s">
        <v>234</v>
      </c>
    </row>
    <row r="23" spans="1:20" s="4" customFormat="1" ht="48.6" customHeight="1">
      <c r="A23" s="48">
        <v>11</v>
      </c>
      <c r="B23" s="111" t="s">
        <v>79</v>
      </c>
      <c r="C23" s="111" t="s">
        <v>61</v>
      </c>
      <c r="D23" s="117" t="s">
        <v>21</v>
      </c>
      <c r="E23" s="16" t="s">
        <v>50</v>
      </c>
      <c r="F23" s="15" t="s">
        <v>51</v>
      </c>
      <c r="G23" s="23" t="s">
        <v>14</v>
      </c>
      <c r="H23" s="15">
        <v>99</v>
      </c>
      <c r="I23" s="15">
        <v>0.57999999999999996</v>
      </c>
      <c r="J23" s="15">
        <v>0.38</v>
      </c>
      <c r="K23" s="15">
        <v>0.28000000000000003</v>
      </c>
      <c r="L23" s="79">
        <v>3.84</v>
      </c>
      <c r="M23" s="17">
        <v>300</v>
      </c>
      <c r="N23" s="77">
        <v>338</v>
      </c>
      <c r="O23" s="5" t="s">
        <v>13</v>
      </c>
      <c r="P23" s="13" t="s">
        <v>52</v>
      </c>
      <c r="Q23" s="22"/>
      <c r="R23" s="71" t="s">
        <v>212</v>
      </c>
      <c r="T23" s="95" t="s">
        <v>225</v>
      </c>
    </row>
    <row r="24" spans="1:20" s="4" customFormat="1" ht="48.6" customHeight="1">
      <c r="A24" s="48">
        <v>12</v>
      </c>
      <c r="B24" s="112"/>
      <c r="C24" s="112"/>
      <c r="D24" s="118"/>
      <c r="E24" s="16" t="s">
        <v>53</v>
      </c>
      <c r="F24" s="15" t="s">
        <v>54</v>
      </c>
      <c r="G24" s="23" t="s">
        <v>14</v>
      </c>
      <c r="H24" s="15">
        <v>74</v>
      </c>
      <c r="I24" s="15">
        <v>0.56000000000000005</v>
      </c>
      <c r="J24" s="15">
        <v>0.27</v>
      </c>
      <c r="K24" s="15">
        <v>0.25</v>
      </c>
      <c r="L24" s="83">
        <v>2.5</v>
      </c>
      <c r="M24" s="51">
        <v>240</v>
      </c>
      <c r="N24" s="81">
        <v>259</v>
      </c>
      <c r="O24" s="5" t="s">
        <v>13</v>
      </c>
      <c r="P24" s="13" t="s">
        <v>55</v>
      </c>
      <c r="Q24" s="22"/>
      <c r="R24" s="68" t="s">
        <v>213</v>
      </c>
      <c r="T24" s="96" t="s">
        <v>222</v>
      </c>
    </row>
    <row r="25" spans="1:20" s="4" customFormat="1" ht="35.4" customHeight="1">
      <c r="A25" s="122">
        <v>13</v>
      </c>
      <c r="B25" s="112"/>
      <c r="C25" s="112"/>
      <c r="D25" s="118"/>
      <c r="E25" s="111" t="s">
        <v>65</v>
      </c>
      <c r="F25" s="34" t="s">
        <v>63</v>
      </c>
      <c r="G25" s="23" t="s">
        <v>14</v>
      </c>
      <c r="H25" s="15">
        <v>52</v>
      </c>
      <c r="I25" s="15">
        <v>0.63</v>
      </c>
      <c r="J25" s="15">
        <v>0.23</v>
      </c>
      <c r="K25" s="15">
        <v>0.2</v>
      </c>
      <c r="L25" s="79">
        <f t="shared" ref="L25:L27" si="2">I25*J25*K25*H25</f>
        <v>1.5069600000000001</v>
      </c>
      <c r="M25" s="17">
        <v>160</v>
      </c>
      <c r="N25" s="77">
        <v>177</v>
      </c>
      <c r="O25" s="5" t="s">
        <v>13</v>
      </c>
      <c r="P25" s="114" t="s">
        <v>67</v>
      </c>
      <c r="Q25" s="22"/>
      <c r="R25" s="135" t="s">
        <v>212</v>
      </c>
      <c r="T25" s="95" t="s">
        <v>225</v>
      </c>
    </row>
    <row r="26" spans="1:20" s="4" customFormat="1" ht="36" customHeight="1">
      <c r="A26" s="126"/>
      <c r="B26" s="112"/>
      <c r="C26" s="112"/>
      <c r="D26" s="118"/>
      <c r="E26" s="112"/>
      <c r="F26" s="15" t="s">
        <v>64</v>
      </c>
      <c r="G26" s="33" t="s">
        <v>14</v>
      </c>
      <c r="H26" s="15">
        <v>21</v>
      </c>
      <c r="I26" s="15">
        <v>1.24</v>
      </c>
      <c r="J26" s="15">
        <v>0.21</v>
      </c>
      <c r="K26" s="15">
        <v>0.17</v>
      </c>
      <c r="L26" s="79">
        <f t="shared" si="2"/>
        <v>0.9296279999999999</v>
      </c>
      <c r="M26" s="17">
        <v>112</v>
      </c>
      <c r="N26" s="77">
        <v>126</v>
      </c>
      <c r="O26" s="5" t="s">
        <v>13</v>
      </c>
      <c r="P26" s="115"/>
      <c r="Q26" s="32"/>
      <c r="R26" s="136"/>
      <c r="T26" s="95" t="s">
        <v>225</v>
      </c>
    </row>
    <row r="27" spans="1:20" s="4" customFormat="1" ht="37.799999999999997" customHeight="1">
      <c r="A27" s="123"/>
      <c r="B27" s="112"/>
      <c r="C27" s="112"/>
      <c r="D27" s="118"/>
      <c r="E27" s="113"/>
      <c r="F27" s="15" t="s">
        <v>66</v>
      </c>
      <c r="G27" s="33" t="s">
        <v>14</v>
      </c>
      <c r="H27" s="15">
        <v>26</v>
      </c>
      <c r="I27" s="15">
        <v>0.62</v>
      </c>
      <c r="J27" s="15">
        <v>0.32</v>
      </c>
      <c r="K27" s="15">
        <v>0.23</v>
      </c>
      <c r="L27" s="79">
        <f t="shared" si="2"/>
        <v>1.1864319999999999</v>
      </c>
      <c r="M27" s="17">
        <v>148</v>
      </c>
      <c r="N27" s="77">
        <v>154</v>
      </c>
      <c r="O27" s="5" t="s">
        <v>13</v>
      </c>
      <c r="P27" s="116"/>
      <c r="Q27" s="32"/>
      <c r="R27" s="137"/>
      <c r="T27" s="95" t="s">
        <v>225</v>
      </c>
    </row>
    <row r="28" spans="1:20" s="4" customFormat="1" ht="29.4" customHeight="1">
      <c r="A28" s="48">
        <v>14</v>
      </c>
      <c r="B28" s="112"/>
      <c r="C28" s="112"/>
      <c r="D28" s="118"/>
      <c r="E28" s="16" t="s">
        <v>56</v>
      </c>
      <c r="F28" s="15" t="s">
        <v>57</v>
      </c>
      <c r="G28" s="23" t="s">
        <v>14</v>
      </c>
      <c r="H28" s="15">
        <v>20</v>
      </c>
      <c r="I28" s="15">
        <v>0.56000000000000005</v>
      </c>
      <c r="J28" s="15">
        <v>0.26</v>
      </c>
      <c r="K28" s="15">
        <v>0.45</v>
      </c>
      <c r="L28" s="88">
        <f t="shared" ref="L28:L29" si="3">I28*J28*K28*H28</f>
        <v>1.3104000000000002</v>
      </c>
      <c r="M28" s="17">
        <v>290</v>
      </c>
      <c r="N28" s="86">
        <v>300</v>
      </c>
      <c r="O28" s="5" t="s">
        <v>13</v>
      </c>
      <c r="P28" s="13" t="s">
        <v>59</v>
      </c>
      <c r="Q28" s="22"/>
      <c r="R28" s="70" t="s">
        <v>214</v>
      </c>
      <c r="T28" s="94" t="s">
        <v>234</v>
      </c>
    </row>
    <row r="29" spans="1:20" s="31" customFormat="1" ht="28.95" customHeight="1">
      <c r="A29" s="48">
        <v>15</v>
      </c>
      <c r="B29" s="113"/>
      <c r="C29" s="113"/>
      <c r="D29" s="119"/>
      <c r="E29" s="26" t="s">
        <v>56</v>
      </c>
      <c r="F29" s="26" t="s">
        <v>58</v>
      </c>
      <c r="G29" s="26" t="s">
        <v>45</v>
      </c>
      <c r="H29" s="29">
        <v>3</v>
      </c>
      <c r="I29" s="29">
        <v>0.72</v>
      </c>
      <c r="J29" s="29">
        <v>0.36</v>
      </c>
      <c r="K29" s="29">
        <v>0.36</v>
      </c>
      <c r="L29" s="88">
        <f t="shared" si="3"/>
        <v>0.27993599999999996</v>
      </c>
      <c r="M29" s="29">
        <v>20</v>
      </c>
      <c r="N29" s="85">
        <v>21</v>
      </c>
      <c r="O29" s="5" t="s">
        <v>13</v>
      </c>
      <c r="P29" s="30" t="s">
        <v>60</v>
      </c>
      <c r="Q29" s="26"/>
      <c r="R29" s="70" t="s">
        <v>214</v>
      </c>
      <c r="T29" s="94" t="s">
        <v>234</v>
      </c>
    </row>
    <row r="30" spans="1:20" s="4" customFormat="1" ht="48.6" customHeight="1">
      <c r="A30" s="48">
        <v>16</v>
      </c>
      <c r="B30" s="111" t="s">
        <v>114</v>
      </c>
      <c r="C30" s="111" t="s">
        <v>115</v>
      </c>
      <c r="D30" s="117" t="s">
        <v>21</v>
      </c>
      <c r="E30" s="16" t="s">
        <v>50</v>
      </c>
      <c r="F30" s="15" t="s">
        <v>116</v>
      </c>
      <c r="G30" s="33" t="s">
        <v>14</v>
      </c>
      <c r="H30" s="15">
        <v>35</v>
      </c>
      <c r="I30" s="15">
        <v>0.5</v>
      </c>
      <c r="J30" s="15">
        <v>0.35</v>
      </c>
      <c r="K30" s="15">
        <v>0.28000000000000003</v>
      </c>
      <c r="L30" s="79">
        <v>0.98</v>
      </c>
      <c r="M30" s="17">
        <v>91</v>
      </c>
      <c r="N30" s="77">
        <v>102</v>
      </c>
      <c r="O30" s="48" t="s">
        <v>13</v>
      </c>
      <c r="P30" s="13" t="s">
        <v>52</v>
      </c>
      <c r="Q30" s="35"/>
      <c r="R30" s="71" t="s">
        <v>212</v>
      </c>
      <c r="T30" s="95" t="s">
        <v>225</v>
      </c>
    </row>
    <row r="31" spans="1:20" s="4" customFormat="1" ht="48.6" customHeight="1">
      <c r="A31" s="48">
        <v>17</v>
      </c>
      <c r="B31" s="112"/>
      <c r="C31" s="112"/>
      <c r="D31" s="118"/>
      <c r="E31" s="16" t="s">
        <v>53</v>
      </c>
      <c r="F31" s="15" t="s">
        <v>117</v>
      </c>
      <c r="G31" s="33" t="s">
        <v>14</v>
      </c>
      <c r="H31" s="15">
        <v>22</v>
      </c>
      <c r="I31" s="15">
        <v>0.56000000000000005</v>
      </c>
      <c r="J31" s="15">
        <v>0.27</v>
      </c>
      <c r="K31" s="15">
        <v>0.25</v>
      </c>
      <c r="L31" s="83">
        <v>0.8</v>
      </c>
      <c r="M31" s="17">
        <v>75</v>
      </c>
      <c r="N31" s="81">
        <v>80</v>
      </c>
      <c r="O31" s="5" t="s">
        <v>13</v>
      </c>
      <c r="P31" s="13" t="s">
        <v>55</v>
      </c>
      <c r="Q31" s="35"/>
      <c r="R31" s="68" t="s">
        <v>213</v>
      </c>
      <c r="T31" s="96" t="s">
        <v>222</v>
      </c>
    </row>
    <row r="32" spans="1:20" s="4" customFormat="1" ht="40.799999999999997" customHeight="1">
      <c r="A32" s="122">
        <v>18</v>
      </c>
      <c r="B32" s="112"/>
      <c r="C32" s="112"/>
      <c r="D32" s="118"/>
      <c r="E32" s="111" t="s">
        <v>121</v>
      </c>
      <c r="F32" s="39" t="s">
        <v>118</v>
      </c>
      <c r="G32" s="33" t="s">
        <v>14</v>
      </c>
      <c r="H32" s="15">
        <v>40</v>
      </c>
      <c r="I32" s="15">
        <v>0.63</v>
      </c>
      <c r="J32" s="15">
        <v>0.23</v>
      </c>
      <c r="K32" s="15">
        <v>0.2</v>
      </c>
      <c r="L32" s="79">
        <v>1.1299999999999999</v>
      </c>
      <c r="M32" s="17">
        <v>105</v>
      </c>
      <c r="N32" s="77">
        <v>112</v>
      </c>
      <c r="O32" s="5" t="s">
        <v>13</v>
      </c>
      <c r="P32" s="114" t="s">
        <v>67</v>
      </c>
      <c r="Q32" s="35"/>
      <c r="R32" s="135" t="s">
        <v>212</v>
      </c>
      <c r="T32" s="95" t="s">
        <v>225</v>
      </c>
    </row>
    <row r="33" spans="1:20" s="4" customFormat="1" ht="40.799999999999997" customHeight="1">
      <c r="A33" s="126"/>
      <c r="B33" s="112"/>
      <c r="C33" s="112"/>
      <c r="D33" s="118"/>
      <c r="E33" s="112"/>
      <c r="F33" s="15" t="s">
        <v>119</v>
      </c>
      <c r="G33" s="33" t="s">
        <v>14</v>
      </c>
      <c r="H33" s="15">
        <v>33</v>
      </c>
      <c r="I33" s="15">
        <v>1.24</v>
      </c>
      <c r="J33" s="15">
        <v>0.21</v>
      </c>
      <c r="K33" s="15">
        <v>0.17</v>
      </c>
      <c r="L33" s="79">
        <v>0.54</v>
      </c>
      <c r="M33" s="17">
        <v>180</v>
      </c>
      <c r="N33" s="77">
        <v>198</v>
      </c>
      <c r="O33" s="5" t="s">
        <v>13</v>
      </c>
      <c r="P33" s="115"/>
      <c r="Q33" s="35"/>
      <c r="R33" s="136"/>
      <c r="T33" s="95" t="s">
        <v>225</v>
      </c>
    </row>
    <row r="34" spans="1:20" s="4" customFormat="1" ht="40.799999999999997" customHeight="1">
      <c r="A34" s="123"/>
      <c r="B34" s="112"/>
      <c r="C34" s="112"/>
      <c r="D34" s="118"/>
      <c r="E34" s="113"/>
      <c r="F34" s="15" t="s">
        <v>120</v>
      </c>
      <c r="G34" s="33" t="s">
        <v>14</v>
      </c>
      <c r="H34" s="15">
        <v>6</v>
      </c>
      <c r="I34" s="15">
        <v>0.62</v>
      </c>
      <c r="J34" s="15">
        <v>0.32</v>
      </c>
      <c r="K34" s="15">
        <v>0.23</v>
      </c>
      <c r="L34" s="79">
        <v>0.28000000000000003</v>
      </c>
      <c r="M34" s="17">
        <v>30</v>
      </c>
      <c r="N34" s="77">
        <v>36</v>
      </c>
      <c r="O34" s="5" t="s">
        <v>13</v>
      </c>
      <c r="P34" s="116"/>
      <c r="Q34" s="35"/>
      <c r="R34" s="137"/>
      <c r="T34" s="95" t="s">
        <v>225</v>
      </c>
    </row>
    <row r="35" spans="1:20" s="4" customFormat="1" ht="40.799999999999997" customHeight="1">
      <c r="A35" s="48">
        <v>19</v>
      </c>
      <c r="B35" s="112"/>
      <c r="C35" s="112"/>
      <c r="D35" s="118"/>
      <c r="E35" s="16" t="s">
        <v>56</v>
      </c>
      <c r="F35" s="15" t="s">
        <v>73</v>
      </c>
      <c r="G35" s="33" t="s">
        <v>14</v>
      </c>
      <c r="H35" s="15">
        <v>1</v>
      </c>
      <c r="I35" s="15">
        <v>0.6</v>
      </c>
      <c r="J35" s="15">
        <v>0.6</v>
      </c>
      <c r="K35" s="15">
        <v>0.6</v>
      </c>
      <c r="L35" s="79">
        <f t="shared" ref="L35:L36" si="4">I35*J35*K35*H35</f>
        <v>0.216</v>
      </c>
      <c r="M35" s="17">
        <v>10</v>
      </c>
      <c r="N35" s="77">
        <v>12</v>
      </c>
      <c r="O35" s="5" t="s">
        <v>13</v>
      </c>
      <c r="P35" s="13" t="s">
        <v>122</v>
      </c>
      <c r="Q35" s="35"/>
      <c r="R35" s="71" t="s">
        <v>212</v>
      </c>
      <c r="T35" s="95" t="s">
        <v>225</v>
      </c>
    </row>
    <row r="36" spans="1:20" s="31" customFormat="1" ht="28.95" customHeight="1">
      <c r="A36" s="48">
        <v>20</v>
      </c>
      <c r="B36" s="113"/>
      <c r="C36" s="113"/>
      <c r="D36" s="119"/>
      <c r="E36" s="26" t="s">
        <v>56</v>
      </c>
      <c r="F36" s="50" t="s">
        <v>123</v>
      </c>
      <c r="G36" s="53" t="s">
        <v>14</v>
      </c>
      <c r="H36" s="50">
        <v>10</v>
      </c>
      <c r="I36" s="50">
        <v>0.56000000000000005</v>
      </c>
      <c r="J36" s="50">
        <v>0.26</v>
      </c>
      <c r="K36" s="50">
        <v>0.45</v>
      </c>
      <c r="L36" s="88">
        <f t="shared" si="4"/>
        <v>0.65520000000000012</v>
      </c>
      <c r="M36" s="51">
        <v>145</v>
      </c>
      <c r="N36" s="86">
        <v>150</v>
      </c>
      <c r="O36" s="48" t="s">
        <v>13</v>
      </c>
      <c r="P36" s="49" t="s">
        <v>59</v>
      </c>
      <c r="Q36" s="26"/>
      <c r="R36" s="70" t="s">
        <v>214</v>
      </c>
      <c r="T36" s="94" t="s">
        <v>234</v>
      </c>
    </row>
    <row r="37" spans="1:20" s="4" customFormat="1" ht="58.2" customHeight="1">
      <c r="A37" s="51">
        <v>21</v>
      </c>
      <c r="B37" s="17" t="s">
        <v>78</v>
      </c>
      <c r="C37" s="17" t="s">
        <v>48</v>
      </c>
      <c r="D37" s="17" t="s">
        <v>21</v>
      </c>
      <c r="E37" s="17" t="s">
        <v>49</v>
      </c>
      <c r="F37" s="17" t="s">
        <v>46</v>
      </c>
      <c r="G37" s="17" t="s">
        <v>41</v>
      </c>
      <c r="H37" s="15">
        <v>1</v>
      </c>
      <c r="I37" s="15">
        <v>0.8</v>
      </c>
      <c r="J37" s="15">
        <v>0.4</v>
      </c>
      <c r="K37" s="15">
        <v>0.45</v>
      </c>
      <c r="L37" s="83">
        <f t="shared" ref="L37:L41" si="5">I37*J37*K37*H37</f>
        <v>0.14400000000000004</v>
      </c>
      <c r="M37" s="29">
        <v>115</v>
      </c>
      <c r="N37" s="82">
        <v>120</v>
      </c>
      <c r="O37" s="5" t="s">
        <v>13</v>
      </c>
      <c r="P37" s="19" t="s">
        <v>47</v>
      </c>
      <c r="Q37" s="23"/>
      <c r="R37" s="68" t="s">
        <v>213</v>
      </c>
      <c r="T37" s="96" t="s">
        <v>222</v>
      </c>
    </row>
    <row r="38" spans="1:20" s="4" customFormat="1" ht="58.2" customHeight="1">
      <c r="A38" s="51">
        <v>22</v>
      </c>
      <c r="B38" s="43" t="s">
        <v>159</v>
      </c>
      <c r="C38" s="43" t="s">
        <v>124</v>
      </c>
      <c r="D38" s="43" t="s">
        <v>21</v>
      </c>
      <c r="E38" s="51" t="s">
        <v>126</v>
      </c>
      <c r="F38" s="51" t="s">
        <v>125</v>
      </c>
      <c r="G38" s="51" t="s">
        <v>41</v>
      </c>
      <c r="H38" s="50">
        <v>1</v>
      </c>
      <c r="I38" s="50">
        <v>1.6</v>
      </c>
      <c r="J38" s="50">
        <v>1</v>
      </c>
      <c r="K38" s="50">
        <v>0.5</v>
      </c>
      <c r="L38" s="83">
        <f t="shared" si="5"/>
        <v>0.8</v>
      </c>
      <c r="M38" s="29">
        <v>200</v>
      </c>
      <c r="N38" s="82">
        <v>210</v>
      </c>
      <c r="O38" s="48" t="s">
        <v>13</v>
      </c>
      <c r="P38" s="19" t="s">
        <v>127</v>
      </c>
      <c r="Q38" s="53"/>
      <c r="R38" s="68" t="s">
        <v>213</v>
      </c>
      <c r="T38" s="96" t="s">
        <v>222</v>
      </c>
    </row>
    <row r="39" spans="1:20" s="4" customFormat="1" ht="39.75" customHeight="1">
      <c r="A39" s="51"/>
      <c r="B39" s="43"/>
      <c r="C39" s="43"/>
      <c r="D39" s="43"/>
      <c r="E39" s="51"/>
      <c r="F39" s="51"/>
      <c r="G39" s="51"/>
      <c r="H39" s="50"/>
      <c r="I39" s="50"/>
      <c r="J39" s="50"/>
      <c r="K39" s="50"/>
      <c r="L39" s="47"/>
      <c r="M39" s="29"/>
      <c r="N39" s="29"/>
      <c r="O39" s="48"/>
      <c r="P39" s="19"/>
      <c r="Q39" s="53"/>
      <c r="R39" s="53"/>
      <c r="T39" s="89"/>
    </row>
    <row r="40" spans="1:20" s="4" customFormat="1" ht="61.2" customHeight="1">
      <c r="A40" s="47">
        <v>23</v>
      </c>
      <c r="B40" s="117" t="s">
        <v>157</v>
      </c>
      <c r="C40" s="117" t="s">
        <v>87</v>
      </c>
      <c r="D40" s="117" t="s">
        <v>21</v>
      </c>
      <c r="E40" s="17" t="s">
        <v>89</v>
      </c>
      <c r="F40" s="17" t="s">
        <v>91</v>
      </c>
      <c r="G40" s="17" t="s">
        <v>41</v>
      </c>
      <c r="H40" s="17">
        <v>2</v>
      </c>
      <c r="I40" s="17">
        <v>3.7</v>
      </c>
      <c r="J40" s="17">
        <v>1</v>
      </c>
      <c r="K40" s="17">
        <v>1.26</v>
      </c>
      <c r="L40" s="83">
        <f t="shared" si="5"/>
        <v>9.3239999999999998</v>
      </c>
      <c r="M40" s="17">
        <v>8400</v>
      </c>
      <c r="N40" s="83">
        <v>8600</v>
      </c>
      <c r="O40" s="5" t="s">
        <v>13</v>
      </c>
      <c r="P40" s="40" t="s">
        <v>92</v>
      </c>
      <c r="Q40" s="35"/>
      <c r="R40" s="69" t="s">
        <v>141</v>
      </c>
      <c r="S40" s="4" t="s">
        <v>155</v>
      </c>
      <c r="T40" s="96" t="s">
        <v>222</v>
      </c>
    </row>
    <row r="41" spans="1:20" s="4" customFormat="1" ht="53.4" customHeight="1">
      <c r="A41" s="47">
        <v>24</v>
      </c>
      <c r="B41" s="119"/>
      <c r="C41" s="119"/>
      <c r="D41" s="119"/>
      <c r="E41" s="17" t="s">
        <v>90</v>
      </c>
      <c r="F41" s="17" t="s">
        <v>94</v>
      </c>
      <c r="G41" s="17" t="s">
        <v>93</v>
      </c>
      <c r="H41" s="17">
        <v>1</v>
      </c>
      <c r="I41" s="17">
        <v>1.5</v>
      </c>
      <c r="J41" s="17">
        <v>0.7</v>
      </c>
      <c r="K41" s="17">
        <v>0.5</v>
      </c>
      <c r="L41" s="88">
        <f t="shared" si="5"/>
        <v>0.52499999999999991</v>
      </c>
      <c r="M41" s="17">
        <v>55</v>
      </c>
      <c r="N41" s="88">
        <v>55</v>
      </c>
      <c r="O41" s="5" t="s">
        <v>13</v>
      </c>
      <c r="P41" s="41" t="s">
        <v>95</v>
      </c>
      <c r="Q41" s="22"/>
      <c r="R41" s="70" t="s">
        <v>214</v>
      </c>
      <c r="S41" s="4" t="s">
        <v>155</v>
      </c>
      <c r="T41" s="94" t="s">
        <v>234</v>
      </c>
    </row>
    <row r="42" spans="1:20" s="4" customFormat="1" ht="66.75" customHeight="1">
      <c r="A42" s="47">
        <v>25</v>
      </c>
      <c r="B42" s="117" t="s">
        <v>146</v>
      </c>
      <c r="C42" s="117" t="s">
        <v>111</v>
      </c>
      <c r="D42" s="117" t="s">
        <v>21</v>
      </c>
      <c r="E42" s="17" t="s">
        <v>112</v>
      </c>
      <c r="F42" s="17" t="s">
        <v>113</v>
      </c>
      <c r="G42" s="17" t="s">
        <v>36</v>
      </c>
      <c r="H42" s="17">
        <v>15</v>
      </c>
      <c r="I42" s="17">
        <v>5.96</v>
      </c>
      <c r="J42" s="17">
        <v>0.8</v>
      </c>
      <c r="K42" s="17">
        <v>0.32</v>
      </c>
      <c r="L42" s="84">
        <f>I42*J42*K42*H42</f>
        <v>22.886400000000002</v>
      </c>
      <c r="M42" s="17">
        <v>13500</v>
      </c>
      <c r="N42" s="83">
        <v>13500</v>
      </c>
      <c r="O42" s="5" t="s">
        <v>13</v>
      </c>
      <c r="P42" s="133" t="s">
        <v>92</v>
      </c>
      <c r="Q42" s="33"/>
      <c r="R42" s="68" t="s">
        <v>213</v>
      </c>
      <c r="S42" s="4" t="s">
        <v>155</v>
      </c>
      <c r="T42" s="96" t="s">
        <v>222</v>
      </c>
    </row>
    <row r="43" spans="1:20" s="4" customFormat="1" ht="85.5" customHeight="1">
      <c r="A43" s="47">
        <v>26</v>
      </c>
      <c r="B43" s="119"/>
      <c r="C43" s="119"/>
      <c r="D43" s="119"/>
      <c r="E43" s="74" t="s">
        <v>112</v>
      </c>
      <c r="F43" s="74" t="s">
        <v>102</v>
      </c>
      <c r="G43" s="74" t="s">
        <v>36</v>
      </c>
      <c r="H43" s="74">
        <v>2</v>
      </c>
      <c r="I43" s="74">
        <v>12.3</v>
      </c>
      <c r="J43" s="74">
        <v>0.6</v>
      </c>
      <c r="K43" s="74">
        <v>0.4</v>
      </c>
      <c r="L43" s="76">
        <f>I43*J43*K43*H43</f>
        <v>5.9039999999999999</v>
      </c>
      <c r="M43" s="74">
        <v>5600</v>
      </c>
      <c r="N43" s="74">
        <v>5600</v>
      </c>
      <c r="O43" s="74" t="s">
        <v>13</v>
      </c>
      <c r="P43" s="134"/>
      <c r="Q43" s="33"/>
      <c r="R43" s="75" t="s">
        <v>162</v>
      </c>
      <c r="S43" s="4" t="s">
        <v>155</v>
      </c>
      <c r="T43" s="89" t="s">
        <v>158</v>
      </c>
    </row>
    <row r="44" spans="1:20" s="4" customFormat="1" ht="29.4" customHeight="1">
      <c r="A44" s="47"/>
      <c r="B44" s="37"/>
      <c r="C44" s="37"/>
      <c r="D44" s="24"/>
      <c r="E44" s="17"/>
      <c r="F44" s="17"/>
      <c r="G44" s="17"/>
      <c r="H44" s="17"/>
      <c r="I44" s="17"/>
      <c r="J44" s="17"/>
      <c r="K44" s="17"/>
      <c r="L44" s="35"/>
      <c r="M44" s="17"/>
      <c r="N44" s="17"/>
      <c r="O44" s="38"/>
      <c r="P44" s="36"/>
      <c r="Q44" s="33"/>
      <c r="R44" s="55"/>
      <c r="T44" s="89"/>
    </row>
    <row r="45" spans="1:20" s="4" customFormat="1" ht="61.5" customHeight="1">
      <c r="A45" s="47">
        <v>27</v>
      </c>
      <c r="B45" s="60" t="s">
        <v>198</v>
      </c>
      <c r="C45" s="60" t="s">
        <v>197</v>
      </c>
      <c r="D45" s="24" t="s">
        <v>21</v>
      </c>
      <c r="E45" s="51" t="s">
        <v>201</v>
      </c>
      <c r="F45" s="50" t="s">
        <v>199</v>
      </c>
      <c r="G45" s="16" t="s">
        <v>179</v>
      </c>
      <c r="H45" s="50">
        <v>2</v>
      </c>
      <c r="I45" s="50">
        <v>1.1000000000000001</v>
      </c>
      <c r="J45" s="50">
        <v>0.97</v>
      </c>
      <c r="K45" s="50">
        <v>0.45</v>
      </c>
      <c r="L45" s="83">
        <f t="shared" ref="L45:L52" si="6">I45*J45*K45*H45</f>
        <v>0.96029999999999993</v>
      </c>
      <c r="M45" s="47">
        <v>1530</v>
      </c>
      <c r="N45" s="81">
        <v>1570</v>
      </c>
      <c r="O45" s="48" t="s">
        <v>13</v>
      </c>
      <c r="P45" s="19" t="s">
        <v>200</v>
      </c>
      <c r="Q45" s="53"/>
      <c r="R45" s="68" t="s">
        <v>213</v>
      </c>
      <c r="T45" s="96" t="s">
        <v>222</v>
      </c>
    </row>
    <row r="46" spans="1:20" s="31" customFormat="1" ht="59.4" customHeight="1">
      <c r="A46" s="46">
        <v>28</v>
      </c>
      <c r="B46" s="5" t="s">
        <v>74</v>
      </c>
      <c r="C46" s="16" t="s">
        <v>25</v>
      </c>
      <c r="D46" s="16" t="s">
        <v>21</v>
      </c>
      <c r="E46" s="16" t="s">
        <v>27</v>
      </c>
      <c r="F46" s="16" t="s">
        <v>28</v>
      </c>
      <c r="G46" s="16" t="s">
        <v>29</v>
      </c>
      <c r="H46" s="29">
        <v>63</v>
      </c>
      <c r="I46" s="29">
        <v>0.85</v>
      </c>
      <c r="J46" s="29">
        <v>0.63</v>
      </c>
      <c r="K46" s="29">
        <v>0.18</v>
      </c>
      <c r="L46" s="79">
        <f t="shared" ref="L46" si="7">I46*J46*K46*H46</f>
        <v>6.0725699999999989</v>
      </c>
      <c r="M46" s="29">
        <v>3440</v>
      </c>
      <c r="N46" s="78">
        <v>3460</v>
      </c>
      <c r="O46" s="5" t="s">
        <v>13</v>
      </c>
      <c r="P46" s="30" t="s">
        <v>30</v>
      </c>
      <c r="Q46" s="26"/>
      <c r="R46" s="71" t="s">
        <v>216</v>
      </c>
      <c r="T46" s="95" t="s">
        <v>225</v>
      </c>
    </row>
    <row r="47" spans="1:20" s="4" customFormat="1" ht="57.6" customHeight="1">
      <c r="A47" s="47">
        <v>29</v>
      </c>
      <c r="B47" s="17" t="s">
        <v>156</v>
      </c>
      <c r="C47" s="17" t="s">
        <v>101</v>
      </c>
      <c r="D47" s="17" t="s">
        <v>21</v>
      </c>
      <c r="E47" s="17" t="s">
        <v>100</v>
      </c>
      <c r="F47" s="17" t="s">
        <v>102</v>
      </c>
      <c r="G47" s="17" t="s">
        <v>103</v>
      </c>
      <c r="H47" s="17">
        <v>2</v>
      </c>
      <c r="I47" s="17">
        <v>1.6</v>
      </c>
      <c r="J47" s="17">
        <v>0.85</v>
      </c>
      <c r="K47" s="17">
        <v>1.1499999999999999</v>
      </c>
      <c r="L47" s="79">
        <f>I47*J47*K47*H47</f>
        <v>3.1280000000000001</v>
      </c>
      <c r="M47" s="17">
        <v>3400</v>
      </c>
      <c r="N47" s="79">
        <v>3500</v>
      </c>
      <c r="O47" s="5" t="s">
        <v>13</v>
      </c>
      <c r="P47" s="36" t="s">
        <v>104</v>
      </c>
      <c r="Q47" s="33"/>
      <c r="R47" s="72" t="s">
        <v>212</v>
      </c>
      <c r="S47" s="4" t="s">
        <v>155</v>
      </c>
      <c r="T47" s="95" t="s">
        <v>225</v>
      </c>
    </row>
    <row r="48" spans="1:20" s="4" customFormat="1" ht="23.4" customHeight="1">
      <c r="A48" s="47"/>
      <c r="B48" s="16"/>
      <c r="C48" s="16"/>
      <c r="D48" s="11"/>
      <c r="E48" s="16"/>
      <c r="F48" s="50"/>
      <c r="G48" s="53"/>
      <c r="H48" s="50"/>
      <c r="I48" s="50"/>
      <c r="J48" s="50"/>
      <c r="K48" s="50"/>
      <c r="L48" s="47"/>
      <c r="M48" s="51"/>
      <c r="N48" s="52"/>
      <c r="O48" s="48"/>
      <c r="P48" s="49"/>
      <c r="Q48" s="47"/>
      <c r="R48" s="55"/>
      <c r="T48" s="89"/>
    </row>
    <row r="49" spans="1:20" s="4" customFormat="1" ht="37.200000000000003" customHeight="1">
      <c r="A49" s="103">
        <v>30</v>
      </c>
      <c r="B49" s="140" t="s">
        <v>207</v>
      </c>
      <c r="C49" s="140" t="s">
        <v>209</v>
      </c>
      <c r="D49" s="24" t="s">
        <v>88</v>
      </c>
      <c r="E49" s="24" t="s">
        <v>208</v>
      </c>
      <c r="F49" s="24" t="s">
        <v>102</v>
      </c>
      <c r="G49" s="51" t="s">
        <v>103</v>
      </c>
      <c r="H49" s="66">
        <v>2</v>
      </c>
      <c r="I49" s="24">
        <v>1.6</v>
      </c>
      <c r="J49" s="24">
        <v>0.85</v>
      </c>
      <c r="K49" s="24">
        <v>0.75</v>
      </c>
      <c r="L49" s="79">
        <f t="shared" si="6"/>
        <v>2.04</v>
      </c>
      <c r="M49" s="24">
        <v>2300</v>
      </c>
      <c r="N49" s="80">
        <v>2380</v>
      </c>
      <c r="O49" s="48" t="s">
        <v>13</v>
      </c>
      <c r="P49" s="120" t="s">
        <v>210</v>
      </c>
      <c r="Q49" s="53"/>
      <c r="R49" s="72" t="s">
        <v>212</v>
      </c>
      <c r="T49" s="95" t="s">
        <v>225</v>
      </c>
    </row>
    <row r="50" spans="1:20" s="4" customFormat="1" ht="37.200000000000003" customHeight="1">
      <c r="A50" s="104"/>
      <c r="B50" s="141"/>
      <c r="C50" s="141"/>
      <c r="D50" s="24"/>
      <c r="E50" s="24"/>
      <c r="F50" s="24"/>
      <c r="G50" s="51" t="s">
        <v>103</v>
      </c>
      <c r="H50" s="66">
        <v>3</v>
      </c>
      <c r="I50" s="24">
        <v>1.45</v>
      </c>
      <c r="J50" s="24">
        <v>0.75</v>
      </c>
      <c r="K50" s="24">
        <v>0.7</v>
      </c>
      <c r="L50" s="79">
        <f t="shared" si="6"/>
        <v>2.2837499999999995</v>
      </c>
      <c r="M50" s="24">
        <v>1630</v>
      </c>
      <c r="N50" s="80">
        <v>1680</v>
      </c>
      <c r="O50" s="48" t="s">
        <v>13</v>
      </c>
      <c r="P50" s="139"/>
      <c r="Q50" s="53"/>
      <c r="R50" s="72" t="s">
        <v>212</v>
      </c>
      <c r="T50" s="95" t="s">
        <v>225</v>
      </c>
    </row>
    <row r="51" spans="1:20" s="4" customFormat="1" ht="37.200000000000003" customHeight="1">
      <c r="A51" s="105"/>
      <c r="B51" s="141"/>
      <c r="C51" s="141"/>
      <c r="D51" s="24"/>
      <c r="E51" s="24"/>
      <c r="F51" s="24"/>
      <c r="G51" s="51" t="s">
        <v>103</v>
      </c>
      <c r="H51" s="66">
        <v>3</v>
      </c>
      <c r="I51" s="24">
        <v>1.2</v>
      </c>
      <c r="J51" s="24">
        <v>0.65</v>
      </c>
      <c r="K51" s="24">
        <v>0.55000000000000004</v>
      </c>
      <c r="L51" s="79">
        <f t="shared" si="6"/>
        <v>1.2870000000000001</v>
      </c>
      <c r="M51" s="24">
        <v>740</v>
      </c>
      <c r="N51" s="80">
        <v>780</v>
      </c>
      <c r="O51" s="48" t="s">
        <v>13</v>
      </c>
      <c r="P51" s="121"/>
      <c r="Q51" s="53"/>
      <c r="R51" s="72" t="s">
        <v>212</v>
      </c>
      <c r="T51" s="95" t="s">
        <v>225</v>
      </c>
    </row>
    <row r="52" spans="1:20" s="4" customFormat="1" ht="37.200000000000003" customHeight="1">
      <c r="A52" s="47">
        <v>31</v>
      </c>
      <c r="B52" s="142"/>
      <c r="C52" s="142"/>
      <c r="D52" s="11"/>
      <c r="E52" s="16"/>
      <c r="F52" s="50"/>
      <c r="G52" s="51" t="s">
        <v>103</v>
      </c>
      <c r="H52" s="66">
        <v>3</v>
      </c>
      <c r="I52" s="50">
        <v>0.69</v>
      </c>
      <c r="J52" s="50">
        <v>0.43</v>
      </c>
      <c r="K52" s="50">
        <v>0.35</v>
      </c>
      <c r="L52" s="79">
        <f t="shared" si="6"/>
        <v>0.31153499999999995</v>
      </c>
      <c r="M52" s="51">
        <v>400</v>
      </c>
      <c r="N52" s="77">
        <v>430</v>
      </c>
      <c r="O52" s="48" t="s">
        <v>13</v>
      </c>
      <c r="P52" s="49" t="s">
        <v>211</v>
      </c>
      <c r="Q52" s="47"/>
      <c r="R52" s="72" t="s">
        <v>212</v>
      </c>
      <c r="T52" s="95" t="s">
        <v>225</v>
      </c>
    </row>
    <row r="53" spans="1:20" s="4" customFormat="1" ht="23.4" customHeight="1">
      <c r="A53" s="47"/>
      <c r="B53" s="16"/>
      <c r="C53" s="16"/>
      <c r="D53" s="65"/>
      <c r="E53" s="16"/>
      <c r="F53" s="50"/>
      <c r="G53" s="53"/>
      <c r="H53" s="50"/>
      <c r="I53" s="50"/>
      <c r="J53" s="50"/>
      <c r="K53" s="50"/>
      <c r="L53" s="51"/>
      <c r="M53" s="51"/>
      <c r="N53" s="52"/>
      <c r="O53" s="48"/>
      <c r="P53" s="19"/>
      <c r="Q53" s="47"/>
      <c r="R53" s="55"/>
      <c r="T53" s="89"/>
    </row>
    <row r="54" spans="1:20" s="31" customFormat="1" ht="55.5" customHeight="1">
      <c r="A54" s="106">
        <v>32</v>
      </c>
      <c r="B54" s="103" t="s">
        <v>169</v>
      </c>
      <c r="C54" s="103" t="s">
        <v>168</v>
      </c>
      <c r="D54" s="62" t="s">
        <v>21</v>
      </c>
      <c r="E54" s="53" t="s">
        <v>163</v>
      </c>
      <c r="F54" s="26" t="s">
        <v>102</v>
      </c>
      <c r="G54" s="51" t="s">
        <v>103</v>
      </c>
      <c r="H54" s="29">
        <v>2</v>
      </c>
      <c r="I54" s="29">
        <v>0.8</v>
      </c>
      <c r="J54" s="29">
        <v>0.6</v>
      </c>
      <c r="K54" s="29">
        <v>0.57999999999999996</v>
      </c>
      <c r="L54" s="53">
        <f>I54*J54*K54*H54</f>
        <v>0.55679999999999996</v>
      </c>
      <c r="M54" s="29">
        <v>220</v>
      </c>
      <c r="N54" s="85">
        <v>250</v>
      </c>
      <c r="O54" s="48" t="s">
        <v>13</v>
      </c>
      <c r="P54" s="124" t="s">
        <v>167</v>
      </c>
      <c r="Q54" s="26"/>
      <c r="R54" s="68" t="s">
        <v>213</v>
      </c>
      <c r="T54" s="94" t="s">
        <v>234</v>
      </c>
    </row>
    <row r="55" spans="1:20" s="4" customFormat="1" ht="25.2" customHeight="1">
      <c r="A55" s="107"/>
      <c r="B55" s="104"/>
      <c r="C55" s="104"/>
      <c r="D55" s="24"/>
      <c r="E55" s="16"/>
      <c r="F55" s="50" t="s">
        <v>35</v>
      </c>
      <c r="G55" s="51" t="s">
        <v>103</v>
      </c>
      <c r="H55" s="50">
        <v>4</v>
      </c>
      <c r="I55" s="50">
        <v>0.9</v>
      </c>
      <c r="J55" s="50">
        <v>0.65</v>
      </c>
      <c r="K55" s="50">
        <v>0.63</v>
      </c>
      <c r="L55" s="47">
        <f>I55*J55*K55*H55</f>
        <v>1.4742000000000002</v>
      </c>
      <c r="M55" s="47">
        <v>320</v>
      </c>
      <c r="N55" s="86">
        <v>350</v>
      </c>
      <c r="O55" s="48" t="s">
        <v>13</v>
      </c>
      <c r="P55" s="138"/>
      <c r="Q55" s="53"/>
      <c r="R55" s="68" t="s">
        <v>213</v>
      </c>
      <c r="T55" s="94" t="s">
        <v>234</v>
      </c>
    </row>
    <row r="56" spans="1:20" s="4" customFormat="1" ht="23.4" customHeight="1">
      <c r="A56" s="107"/>
      <c r="B56" s="104"/>
      <c r="C56" s="104"/>
      <c r="D56" s="11"/>
      <c r="E56" s="16"/>
      <c r="F56" s="50" t="s">
        <v>94</v>
      </c>
      <c r="G56" s="51" t="s">
        <v>103</v>
      </c>
      <c r="H56" s="50">
        <v>1</v>
      </c>
      <c r="I56" s="50">
        <v>1.1000000000000001</v>
      </c>
      <c r="J56" s="50">
        <v>0.55000000000000004</v>
      </c>
      <c r="K56" s="50">
        <v>0.78</v>
      </c>
      <c r="L56" s="51">
        <f>I56*J56*K56*H56</f>
        <v>0.4719000000000001</v>
      </c>
      <c r="M56" s="51">
        <v>250</v>
      </c>
      <c r="N56" s="86">
        <v>265</v>
      </c>
      <c r="O56" s="48" t="s">
        <v>13</v>
      </c>
      <c r="P56" s="138"/>
      <c r="Q56" s="47"/>
      <c r="R56" s="68" t="s">
        <v>213</v>
      </c>
      <c r="T56" s="94" t="s">
        <v>234</v>
      </c>
    </row>
    <row r="57" spans="1:20" s="4" customFormat="1" ht="23.4" customHeight="1">
      <c r="A57" s="107"/>
      <c r="B57" s="104"/>
      <c r="C57" s="104"/>
      <c r="D57" s="11"/>
      <c r="E57" s="16"/>
      <c r="F57" s="50" t="s">
        <v>35</v>
      </c>
      <c r="G57" s="51" t="s">
        <v>103</v>
      </c>
      <c r="H57" s="50">
        <v>4</v>
      </c>
      <c r="I57" s="50">
        <v>1.4</v>
      </c>
      <c r="J57" s="50">
        <v>1</v>
      </c>
      <c r="K57" s="50">
        <v>0.98</v>
      </c>
      <c r="L57" s="51">
        <f t="shared" ref="L57:L77" si="8">I57*J57*K57*H57</f>
        <v>5.4879999999999995</v>
      </c>
      <c r="M57" s="51">
        <v>2200</v>
      </c>
      <c r="N57" s="86">
        <v>2300</v>
      </c>
      <c r="O57" s="48" t="s">
        <v>13</v>
      </c>
      <c r="P57" s="138"/>
      <c r="Q57" s="47"/>
      <c r="R57" s="68" t="s">
        <v>213</v>
      </c>
      <c r="T57" s="94" t="s">
        <v>234</v>
      </c>
    </row>
    <row r="58" spans="1:20" s="4" customFormat="1" ht="25.2" customHeight="1">
      <c r="A58" s="107"/>
      <c r="B58" s="104"/>
      <c r="C58" s="104"/>
      <c r="D58" s="24"/>
      <c r="E58" s="16"/>
      <c r="F58" s="50" t="s">
        <v>164</v>
      </c>
      <c r="G58" s="51" t="s">
        <v>103</v>
      </c>
      <c r="H58" s="50">
        <v>5</v>
      </c>
      <c r="I58" s="50">
        <v>1.4</v>
      </c>
      <c r="J58" s="50">
        <v>0.7</v>
      </c>
      <c r="K58" s="50">
        <v>0.98</v>
      </c>
      <c r="L58" s="51">
        <f t="shared" si="8"/>
        <v>4.8019999999999987</v>
      </c>
      <c r="M58" s="47">
        <v>2750</v>
      </c>
      <c r="N58" s="86">
        <v>2900</v>
      </c>
      <c r="O58" s="48" t="s">
        <v>13</v>
      </c>
      <c r="P58" s="138"/>
      <c r="Q58" s="53"/>
      <c r="R58" s="68" t="s">
        <v>213</v>
      </c>
      <c r="T58" s="94" t="s">
        <v>234</v>
      </c>
    </row>
    <row r="59" spans="1:20" s="4" customFormat="1" ht="23.4" customHeight="1">
      <c r="A59" s="107"/>
      <c r="B59" s="104"/>
      <c r="C59" s="104"/>
      <c r="D59" s="11"/>
      <c r="E59" s="16"/>
      <c r="F59" s="50" t="s">
        <v>165</v>
      </c>
      <c r="G59" s="51" t="s">
        <v>103</v>
      </c>
      <c r="H59" s="50">
        <v>3</v>
      </c>
      <c r="I59" s="50">
        <v>2.15</v>
      </c>
      <c r="J59" s="50">
        <v>1</v>
      </c>
      <c r="K59" s="50">
        <v>1.45</v>
      </c>
      <c r="L59" s="51">
        <f t="shared" si="8"/>
        <v>9.3524999999999991</v>
      </c>
      <c r="M59" s="51">
        <v>5100</v>
      </c>
      <c r="N59" s="86">
        <v>5200</v>
      </c>
      <c r="O59" s="48" t="s">
        <v>13</v>
      </c>
      <c r="P59" s="138"/>
      <c r="Q59" s="47"/>
      <c r="R59" s="68" t="s">
        <v>213</v>
      </c>
      <c r="T59" s="94" t="s">
        <v>234</v>
      </c>
    </row>
    <row r="60" spans="1:20" s="4" customFormat="1" ht="23.4" customHeight="1">
      <c r="A60" s="108"/>
      <c r="B60" s="104"/>
      <c r="C60" s="104"/>
      <c r="D60" s="11"/>
      <c r="E60" s="16"/>
      <c r="F60" s="50" t="s">
        <v>166</v>
      </c>
      <c r="G60" s="51" t="s">
        <v>103</v>
      </c>
      <c r="H60" s="50">
        <v>2</v>
      </c>
      <c r="I60" s="50">
        <v>1.1000000000000001</v>
      </c>
      <c r="J60" s="50">
        <v>0.7</v>
      </c>
      <c r="K60" s="50">
        <v>0.78</v>
      </c>
      <c r="L60" s="51">
        <f t="shared" si="8"/>
        <v>1.2012</v>
      </c>
      <c r="M60" s="51">
        <v>500</v>
      </c>
      <c r="N60" s="86">
        <v>540</v>
      </c>
      <c r="O60" s="48" t="s">
        <v>13</v>
      </c>
      <c r="P60" s="125"/>
      <c r="Q60" s="47"/>
      <c r="R60" s="68" t="s">
        <v>213</v>
      </c>
      <c r="T60" s="94" t="s">
        <v>234</v>
      </c>
    </row>
    <row r="61" spans="1:20" s="4" customFormat="1" ht="25.2" customHeight="1">
      <c r="A61" s="103">
        <v>33</v>
      </c>
      <c r="B61" s="104"/>
      <c r="C61" s="104"/>
      <c r="D61" s="24"/>
      <c r="E61" s="16"/>
      <c r="F61" s="50" t="s">
        <v>166</v>
      </c>
      <c r="G61" s="51" t="s">
        <v>103</v>
      </c>
      <c r="H61" s="50">
        <v>2</v>
      </c>
      <c r="I61" s="50">
        <v>0.9</v>
      </c>
      <c r="J61" s="50">
        <v>0.7</v>
      </c>
      <c r="K61" s="50">
        <v>0.6</v>
      </c>
      <c r="L61" s="51">
        <f t="shared" si="8"/>
        <v>0.75600000000000001</v>
      </c>
      <c r="M61" s="47">
        <v>360</v>
      </c>
      <c r="N61" s="86">
        <v>380</v>
      </c>
      <c r="O61" s="48" t="s">
        <v>13</v>
      </c>
      <c r="P61" s="120" t="s">
        <v>170</v>
      </c>
      <c r="Q61" s="53"/>
      <c r="R61" s="68" t="s">
        <v>213</v>
      </c>
      <c r="T61" s="94" t="s">
        <v>234</v>
      </c>
    </row>
    <row r="62" spans="1:20" s="4" customFormat="1" ht="23.4" customHeight="1">
      <c r="A62" s="104"/>
      <c r="B62" s="104"/>
      <c r="C62" s="104"/>
      <c r="D62" s="11"/>
      <c r="E62" s="16"/>
      <c r="F62" s="50" t="s">
        <v>166</v>
      </c>
      <c r="G62" s="51" t="s">
        <v>103</v>
      </c>
      <c r="H62" s="50">
        <v>2</v>
      </c>
      <c r="I62" s="50">
        <v>0.9</v>
      </c>
      <c r="J62" s="50">
        <v>0.7</v>
      </c>
      <c r="K62" s="50">
        <v>0.6</v>
      </c>
      <c r="L62" s="51">
        <f t="shared" si="8"/>
        <v>0.75600000000000001</v>
      </c>
      <c r="M62" s="51">
        <v>360</v>
      </c>
      <c r="N62" s="86">
        <v>380</v>
      </c>
      <c r="O62" s="48" t="s">
        <v>13</v>
      </c>
      <c r="P62" s="139"/>
      <c r="Q62" s="47"/>
      <c r="R62" s="68" t="s">
        <v>213</v>
      </c>
      <c r="T62" s="94" t="s">
        <v>234</v>
      </c>
    </row>
    <row r="63" spans="1:20" s="4" customFormat="1" ht="23.4" customHeight="1">
      <c r="A63" s="104"/>
      <c r="B63" s="104"/>
      <c r="C63" s="104"/>
      <c r="D63" s="11"/>
      <c r="E63" s="16"/>
      <c r="F63" s="50" t="s">
        <v>166</v>
      </c>
      <c r="G63" s="51" t="s">
        <v>103</v>
      </c>
      <c r="H63" s="50">
        <v>2</v>
      </c>
      <c r="I63" s="50">
        <v>0.9</v>
      </c>
      <c r="J63" s="50">
        <v>0.6</v>
      </c>
      <c r="K63" s="50">
        <v>0.55000000000000004</v>
      </c>
      <c r="L63" s="51">
        <f t="shared" si="8"/>
        <v>0.59400000000000008</v>
      </c>
      <c r="M63" s="51">
        <v>500</v>
      </c>
      <c r="N63" s="86">
        <v>550</v>
      </c>
      <c r="O63" s="48" t="s">
        <v>13</v>
      </c>
      <c r="P63" s="139"/>
      <c r="Q63" s="47"/>
      <c r="R63" s="68" t="s">
        <v>213</v>
      </c>
      <c r="T63" s="94" t="s">
        <v>234</v>
      </c>
    </row>
    <row r="64" spans="1:20" s="4" customFormat="1" ht="25.2" customHeight="1">
      <c r="A64" s="104"/>
      <c r="B64" s="104"/>
      <c r="C64" s="104"/>
      <c r="D64" s="24"/>
      <c r="E64" s="16"/>
      <c r="F64" s="50" t="s">
        <v>94</v>
      </c>
      <c r="G64" s="51" t="s">
        <v>103</v>
      </c>
      <c r="H64" s="50">
        <v>1</v>
      </c>
      <c r="I64" s="50">
        <v>0.65</v>
      </c>
      <c r="J64" s="50">
        <v>0.45</v>
      </c>
      <c r="K64" s="50">
        <v>0.4</v>
      </c>
      <c r="L64" s="51">
        <f t="shared" si="8"/>
        <v>0.11700000000000002</v>
      </c>
      <c r="M64" s="47">
        <v>113</v>
      </c>
      <c r="N64" s="86">
        <v>130</v>
      </c>
      <c r="O64" s="48" t="s">
        <v>13</v>
      </c>
      <c r="P64" s="139"/>
      <c r="Q64" s="53"/>
      <c r="R64" s="68" t="s">
        <v>213</v>
      </c>
      <c r="T64" s="94" t="s">
        <v>234</v>
      </c>
    </row>
    <row r="65" spans="1:20" s="4" customFormat="1" ht="23.4" customHeight="1">
      <c r="A65" s="104"/>
      <c r="B65" s="104"/>
      <c r="C65" s="104"/>
      <c r="D65" s="11"/>
      <c r="E65" s="16"/>
      <c r="F65" s="50" t="s">
        <v>35</v>
      </c>
      <c r="G65" s="51" t="s">
        <v>103</v>
      </c>
      <c r="H65" s="50">
        <v>4</v>
      </c>
      <c r="I65" s="50">
        <v>1</v>
      </c>
      <c r="J65" s="50">
        <v>0.65</v>
      </c>
      <c r="K65" s="50">
        <v>0.6</v>
      </c>
      <c r="L65" s="51">
        <f>I65*J65*K65*H65</f>
        <v>1.56</v>
      </c>
      <c r="M65" s="51">
        <v>1344</v>
      </c>
      <c r="N65" s="86">
        <v>1450</v>
      </c>
      <c r="O65" s="48" t="s">
        <v>13</v>
      </c>
      <c r="P65" s="139"/>
      <c r="Q65" s="47"/>
      <c r="R65" s="68" t="s">
        <v>213</v>
      </c>
      <c r="T65" s="94" t="s">
        <v>234</v>
      </c>
    </row>
    <row r="66" spans="1:20" s="4" customFormat="1" ht="23.4" customHeight="1">
      <c r="A66" s="104"/>
      <c r="B66" s="104"/>
      <c r="C66" s="104"/>
      <c r="D66" s="11"/>
      <c r="E66" s="16"/>
      <c r="F66" s="50" t="s">
        <v>94</v>
      </c>
      <c r="G66" s="51" t="s">
        <v>103</v>
      </c>
      <c r="H66" s="15">
        <v>1</v>
      </c>
      <c r="I66" s="15">
        <v>1.1000000000000001</v>
      </c>
      <c r="J66" s="15">
        <v>0.95</v>
      </c>
      <c r="K66" s="15">
        <v>0.7</v>
      </c>
      <c r="L66" s="17">
        <f t="shared" si="8"/>
        <v>0.73149999999999993</v>
      </c>
      <c r="M66" s="17">
        <v>500</v>
      </c>
      <c r="N66" s="86">
        <v>520</v>
      </c>
      <c r="O66" s="48" t="s">
        <v>13</v>
      </c>
      <c r="P66" s="139"/>
      <c r="Q66" s="35"/>
      <c r="R66" s="68" t="s">
        <v>213</v>
      </c>
      <c r="T66" s="94" t="s">
        <v>234</v>
      </c>
    </row>
    <row r="67" spans="1:20" s="4" customFormat="1" ht="30" customHeight="1">
      <c r="A67" s="104"/>
      <c r="B67" s="104"/>
      <c r="C67" s="104"/>
      <c r="D67" s="11"/>
      <c r="E67" s="16"/>
      <c r="F67" s="50" t="s">
        <v>166</v>
      </c>
      <c r="G67" s="51" t="s">
        <v>103</v>
      </c>
      <c r="H67" s="50">
        <v>2</v>
      </c>
      <c r="I67" s="50">
        <v>0.85</v>
      </c>
      <c r="J67" s="50">
        <v>0.55000000000000004</v>
      </c>
      <c r="K67" s="50">
        <v>0.5</v>
      </c>
      <c r="L67" s="51">
        <f t="shared" si="8"/>
        <v>0.46750000000000003</v>
      </c>
      <c r="M67" s="51">
        <v>380</v>
      </c>
      <c r="N67" s="86">
        <v>420</v>
      </c>
      <c r="O67" s="48" t="s">
        <v>13</v>
      </c>
      <c r="P67" s="139"/>
      <c r="Q67" s="47"/>
      <c r="R67" s="68" t="s">
        <v>213</v>
      </c>
      <c r="T67" s="94" t="s">
        <v>234</v>
      </c>
    </row>
    <row r="68" spans="1:20" s="31" customFormat="1" ht="28.95" customHeight="1">
      <c r="A68" s="104"/>
      <c r="B68" s="104"/>
      <c r="C68" s="104"/>
      <c r="D68" s="28"/>
      <c r="E68" s="27"/>
      <c r="F68" s="50" t="s">
        <v>166</v>
      </c>
      <c r="G68" s="51" t="s">
        <v>103</v>
      </c>
      <c r="H68" s="29">
        <v>2</v>
      </c>
      <c r="I68" s="29">
        <v>0.75</v>
      </c>
      <c r="J68" s="29">
        <v>0.35</v>
      </c>
      <c r="K68" s="29">
        <v>0.48</v>
      </c>
      <c r="L68" s="29">
        <f t="shared" si="8"/>
        <v>0.25199999999999995</v>
      </c>
      <c r="M68" s="29">
        <v>208</v>
      </c>
      <c r="N68" s="85">
        <v>240</v>
      </c>
      <c r="O68" s="48" t="s">
        <v>13</v>
      </c>
      <c r="P68" s="139"/>
      <c r="Q68" s="26"/>
      <c r="R68" s="68" t="s">
        <v>213</v>
      </c>
      <c r="T68" s="94" t="s">
        <v>234</v>
      </c>
    </row>
    <row r="69" spans="1:20" s="4" customFormat="1" ht="25.2" customHeight="1">
      <c r="A69" s="105"/>
      <c r="B69" s="104"/>
      <c r="C69" s="104"/>
      <c r="D69" s="24"/>
      <c r="E69" s="16"/>
      <c r="F69" s="50" t="s">
        <v>166</v>
      </c>
      <c r="G69" s="51" t="s">
        <v>103</v>
      </c>
      <c r="H69" s="50">
        <v>2</v>
      </c>
      <c r="I69" s="50">
        <v>0.75</v>
      </c>
      <c r="J69" s="50">
        <v>0.6</v>
      </c>
      <c r="K69" s="50">
        <v>0.5</v>
      </c>
      <c r="L69" s="47">
        <f t="shared" si="8"/>
        <v>0.44999999999999996</v>
      </c>
      <c r="M69" s="47">
        <v>340</v>
      </c>
      <c r="N69" s="86">
        <v>380</v>
      </c>
      <c r="O69" s="48" t="s">
        <v>13</v>
      </c>
      <c r="P69" s="121"/>
      <c r="Q69" s="53"/>
      <c r="R69" s="68" t="s">
        <v>213</v>
      </c>
      <c r="T69" s="94" t="s">
        <v>234</v>
      </c>
    </row>
    <row r="70" spans="1:20" s="4" customFormat="1" ht="23.4" customHeight="1">
      <c r="A70" s="103">
        <v>34</v>
      </c>
      <c r="B70" s="104"/>
      <c r="C70" s="104"/>
      <c r="D70" s="11"/>
      <c r="E70" s="16"/>
      <c r="F70" s="50" t="s">
        <v>166</v>
      </c>
      <c r="G70" s="53" t="s">
        <v>41</v>
      </c>
      <c r="H70" s="50">
        <v>1</v>
      </c>
      <c r="I70" s="50">
        <v>1</v>
      </c>
      <c r="J70" s="50">
        <v>0.8</v>
      </c>
      <c r="K70" s="50">
        <v>0.6</v>
      </c>
      <c r="L70" s="51">
        <f t="shared" si="8"/>
        <v>0.48</v>
      </c>
      <c r="M70" s="51">
        <v>420</v>
      </c>
      <c r="N70" s="86">
        <v>430</v>
      </c>
      <c r="O70" s="48" t="s">
        <v>13</v>
      </c>
      <c r="P70" s="120" t="s">
        <v>171</v>
      </c>
      <c r="Q70" s="47"/>
      <c r="R70" s="55" t="s">
        <v>215</v>
      </c>
      <c r="T70" s="94" t="s">
        <v>234</v>
      </c>
    </row>
    <row r="71" spans="1:20" ht="37.5" customHeight="1">
      <c r="A71" s="105"/>
      <c r="B71" s="104"/>
      <c r="C71" s="104"/>
      <c r="D71" s="11"/>
      <c r="E71" s="16"/>
      <c r="F71" s="50" t="s">
        <v>165</v>
      </c>
      <c r="G71" s="53" t="s">
        <v>41</v>
      </c>
      <c r="H71" s="50">
        <v>1</v>
      </c>
      <c r="I71" s="50">
        <v>1.2</v>
      </c>
      <c r="J71" s="50">
        <v>0.7</v>
      </c>
      <c r="K71" s="50">
        <v>0.6</v>
      </c>
      <c r="L71" s="51">
        <f t="shared" si="8"/>
        <v>0.504</v>
      </c>
      <c r="M71" s="51">
        <v>280</v>
      </c>
      <c r="N71" s="86">
        <v>290</v>
      </c>
      <c r="O71" s="48" t="s">
        <v>13</v>
      </c>
      <c r="P71" s="121"/>
      <c r="Q71" s="47"/>
      <c r="R71" s="55" t="s">
        <v>215</v>
      </c>
      <c r="T71" s="94" t="s">
        <v>234</v>
      </c>
    </row>
    <row r="72" spans="1:20" s="31" customFormat="1" ht="43.5" customHeight="1">
      <c r="A72" s="26">
        <v>35</v>
      </c>
      <c r="B72" s="105"/>
      <c r="C72" s="105"/>
      <c r="D72" s="28"/>
      <c r="E72" s="27"/>
      <c r="F72" s="26" t="s">
        <v>166</v>
      </c>
      <c r="G72" s="51" t="s">
        <v>103</v>
      </c>
      <c r="H72" s="29">
        <v>2</v>
      </c>
      <c r="I72" s="29">
        <v>1.1000000000000001</v>
      </c>
      <c r="J72" s="29">
        <v>0.45</v>
      </c>
      <c r="K72" s="29">
        <v>0.48</v>
      </c>
      <c r="L72" s="29">
        <f t="shared" si="8"/>
        <v>0.47520000000000001</v>
      </c>
      <c r="M72" s="29">
        <v>260</v>
      </c>
      <c r="N72" s="86">
        <v>300</v>
      </c>
      <c r="O72" s="48" t="s">
        <v>13</v>
      </c>
      <c r="P72" s="30" t="s">
        <v>172</v>
      </c>
      <c r="Q72" s="26"/>
      <c r="R72" s="55" t="s">
        <v>215</v>
      </c>
      <c r="T72" s="94" t="s">
        <v>234</v>
      </c>
    </row>
    <row r="73" spans="1:20" s="4" customFormat="1" ht="48" customHeight="1">
      <c r="A73" s="109">
        <v>36</v>
      </c>
      <c r="B73" s="103" t="s">
        <v>173</v>
      </c>
      <c r="C73" s="103" t="s">
        <v>174</v>
      </c>
      <c r="D73" s="62" t="s">
        <v>21</v>
      </c>
      <c r="E73" s="61" t="s">
        <v>181</v>
      </c>
      <c r="F73" s="15" t="s">
        <v>175</v>
      </c>
      <c r="G73" s="51" t="s">
        <v>176</v>
      </c>
      <c r="H73" s="15">
        <v>1</v>
      </c>
      <c r="I73" s="15">
        <v>1.22</v>
      </c>
      <c r="J73" s="15">
        <v>0.87</v>
      </c>
      <c r="K73" s="15">
        <v>1</v>
      </c>
      <c r="L73" s="83">
        <f t="shared" si="8"/>
        <v>1.0613999999999999</v>
      </c>
      <c r="M73" s="22">
        <v>1436</v>
      </c>
      <c r="N73" s="81">
        <v>1460</v>
      </c>
      <c r="O73" s="48" t="s">
        <v>13</v>
      </c>
      <c r="P73" s="120" t="s">
        <v>92</v>
      </c>
      <c r="Q73" s="23"/>
      <c r="R73" s="68" t="s">
        <v>213</v>
      </c>
      <c r="T73" s="96" t="s">
        <v>222</v>
      </c>
    </row>
    <row r="74" spans="1:20" s="4" customFormat="1" ht="32.25" customHeight="1">
      <c r="A74" s="110"/>
      <c r="B74" s="104"/>
      <c r="C74" s="104"/>
      <c r="D74" s="55"/>
      <c r="E74" s="16" t="s">
        <v>177</v>
      </c>
      <c r="F74" s="50" t="s">
        <v>178</v>
      </c>
      <c r="G74" s="53" t="s">
        <v>179</v>
      </c>
      <c r="H74" s="50">
        <v>3</v>
      </c>
      <c r="I74" s="50">
        <v>1.9</v>
      </c>
      <c r="J74" s="50">
        <v>0.6</v>
      </c>
      <c r="K74" s="50">
        <v>0.8</v>
      </c>
      <c r="L74" s="83">
        <f t="shared" si="8"/>
        <v>2.7359999999999998</v>
      </c>
      <c r="M74" s="47">
        <v>1680</v>
      </c>
      <c r="N74" s="81">
        <v>1770</v>
      </c>
      <c r="O74" s="48" t="s">
        <v>13</v>
      </c>
      <c r="P74" s="121"/>
      <c r="Q74" s="53"/>
      <c r="R74" s="68" t="s">
        <v>213</v>
      </c>
      <c r="T74" s="96" t="s">
        <v>222</v>
      </c>
    </row>
    <row r="75" spans="1:20" s="4" customFormat="1" ht="40.799999999999997" customHeight="1">
      <c r="A75" s="103">
        <v>37</v>
      </c>
      <c r="B75" s="104"/>
      <c r="C75" s="104"/>
      <c r="D75" s="55"/>
      <c r="E75" s="111" t="s">
        <v>182</v>
      </c>
      <c r="F75" s="50" t="s">
        <v>35</v>
      </c>
      <c r="G75" s="53" t="s">
        <v>41</v>
      </c>
      <c r="H75" s="50">
        <v>1</v>
      </c>
      <c r="I75" s="50">
        <v>1.5</v>
      </c>
      <c r="J75" s="50">
        <v>0.95</v>
      </c>
      <c r="K75" s="50">
        <v>0.55000000000000004</v>
      </c>
      <c r="L75" s="79">
        <f t="shared" si="8"/>
        <v>0.78374999999999995</v>
      </c>
      <c r="M75" s="47">
        <v>2440</v>
      </c>
      <c r="N75" s="77">
        <v>2480</v>
      </c>
      <c r="O75" s="48" t="s">
        <v>13</v>
      </c>
      <c r="P75" s="120" t="s">
        <v>180</v>
      </c>
      <c r="Q75" s="53"/>
      <c r="R75" s="72" t="s">
        <v>212</v>
      </c>
      <c r="T75" s="95" t="s">
        <v>225</v>
      </c>
    </row>
    <row r="76" spans="1:20" s="4" customFormat="1" ht="40.799999999999997" customHeight="1">
      <c r="A76" s="104"/>
      <c r="B76" s="104"/>
      <c r="C76" s="104"/>
      <c r="D76" s="55"/>
      <c r="E76" s="112"/>
      <c r="F76" s="50" t="s">
        <v>165</v>
      </c>
      <c r="G76" s="53" t="s">
        <v>41</v>
      </c>
      <c r="H76" s="50">
        <v>1</v>
      </c>
      <c r="I76" s="50">
        <v>1.6</v>
      </c>
      <c r="J76" s="50">
        <v>0.95</v>
      </c>
      <c r="K76" s="50">
        <v>0.5</v>
      </c>
      <c r="L76" s="79">
        <f t="shared" si="8"/>
        <v>0.76</v>
      </c>
      <c r="M76" s="47">
        <v>2200</v>
      </c>
      <c r="N76" s="77">
        <v>2240</v>
      </c>
      <c r="O76" s="48" t="s">
        <v>13</v>
      </c>
      <c r="P76" s="139"/>
      <c r="Q76" s="53"/>
      <c r="R76" s="72" t="s">
        <v>212</v>
      </c>
      <c r="T76" s="95" t="s">
        <v>225</v>
      </c>
    </row>
    <row r="77" spans="1:20" s="4" customFormat="1" ht="40.799999999999997" customHeight="1">
      <c r="A77" s="105"/>
      <c r="B77" s="105"/>
      <c r="C77" s="105"/>
      <c r="D77" s="55"/>
      <c r="E77" s="113"/>
      <c r="F77" s="50" t="s">
        <v>35</v>
      </c>
      <c r="G77" s="53" t="s">
        <v>41</v>
      </c>
      <c r="H77" s="50">
        <v>1</v>
      </c>
      <c r="I77" s="50">
        <v>1.3</v>
      </c>
      <c r="J77" s="50">
        <v>0.9</v>
      </c>
      <c r="K77" s="50">
        <v>0.5</v>
      </c>
      <c r="L77" s="79">
        <f t="shared" si="8"/>
        <v>0.58500000000000008</v>
      </c>
      <c r="M77" s="47">
        <v>2170</v>
      </c>
      <c r="N77" s="77">
        <v>2210</v>
      </c>
      <c r="O77" s="48" t="s">
        <v>13</v>
      </c>
      <c r="P77" s="121"/>
      <c r="Q77" s="53"/>
      <c r="R77" s="72" t="s">
        <v>212</v>
      </c>
      <c r="T77" s="95" t="s">
        <v>225</v>
      </c>
    </row>
    <row r="78" spans="1:20" s="4" customFormat="1" ht="25.2" customHeight="1">
      <c r="A78" s="47"/>
      <c r="B78" s="59"/>
      <c r="C78" s="55"/>
      <c r="D78" s="55"/>
      <c r="E78" s="16"/>
      <c r="F78" s="50"/>
      <c r="G78" s="16"/>
      <c r="H78" s="50"/>
      <c r="I78" s="50"/>
      <c r="J78" s="50"/>
      <c r="K78" s="50"/>
      <c r="L78" s="47"/>
      <c r="M78" s="47"/>
      <c r="N78" s="50"/>
      <c r="O78" s="48"/>
      <c r="P78" s="19"/>
      <c r="Q78" s="53"/>
      <c r="R78" s="55"/>
      <c r="T78" s="89"/>
    </row>
    <row r="79" spans="1:20" s="4" customFormat="1" ht="96.75" customHeight="1">
      <c r="A79" s="47">
        <v>38</v>
      </c>
      <c r="B79" s="144" t="s">
        <v>228</v>
      </c>
      <c r="C79" s="144" t="s">
        <v>185</v>
      </c>
      <c r="D79" s="63" t="s">
        <v>183</v>
      </c>
      <c r="E79" s="63" t="s">
        <v>223</v>
      </c>
      <c r="F79" s="50" t="s">
        <v>229</v>
      </c>
      <c r="G79" s="53" t="s">
        <v>36</v>
      </c>
      <c r="H79" s="50">
        <v>228</v>
      </c>
      <c r="I79" s="50">
        <v>1.125</v>
      </c>
      <c r="J79" s="50">
        <v>1.125</v>
      </c>
      <c r="K79" s="50">
        <v>0.315</v>
      </c>
      <c r="L79" s="47">
        <v>68</v>
      </c>
      <c r="M79" s="51">
        <v>15500</v>
      </c>
      <c r="N79" s="148">
        <v>15500</v>
      </c>
      <c r="O79" s="48" t="s">
        <v>13</v>
      </c>
      <c r="P79" s="49" t="s">
        <v>184</v>
      </c>
      <c r="Q79" s="73" t="s">
        <v>231</v>
      </c>
      <c r="R79" s="68" t="s">
        <v>213</v>
      </c>
      <c r="T79" s="147" t="s">
        <v>233</v>
      </c>
    </row>
    <row r="80" spans="1:20" s="4" customFormat="1" ht="63.75" customHeight="1">
      <c r="A80" s="47">
        <v>39</v>
      </c>
      <c r="B80" s="145"/>
      <c r="C80" s="145"/>
      <c r="D80" s="63"/>
      <c r="E80" s="63" t="s">
        <v>223</v>
      </c>
      <c r="F80" s="50" t="s">
        <v>230</v>
      </c>
      <c r="G80" s="53" t="s">
        <v>36</v>
      </c>
      <c r="H80" s="50">
        <v>82</v>
      </c>
      <c r="I80" s="50">
        <v>1.125</v>
      </c>
      <c r="J80" s="50">
        <v>1.125</v>
      </c>
      <c r="K80" s="50">
        <v>0.315</v>
      </c>
      <c r="L80" s="47">
        <v>27</v>
      </c>
      <c r="M80" s="51">
        <v>5580</v>
      </c>
      <c r="N80" s="100">
        <v>5580</v>
      </c>
      <c r="O80" s="48" t="s">
        <v>13</v>
      </c>
      <c r="P80" s="49" t="s">
        <v>184</v>
      </c>
      <c r="Q80" s="73"/>
      <c r="R80" s="68" t="s">
        <v>213</v>
      </c>
      <c r="T80" s="93" t="s">
        <v>221</v>
      </c>
    </row>
    <row r="81" spans="1:20" s="4" customFormat="1" ht="25.2" customHeight="1">
      <c r="A81" s="103">
        <v>40</v>
      </c>
      <c r="B81" s="145"/>
      <c r="C81" s="145"/>
      <c r="D81" s="63"/>
      <c r="E81" s="63" t="s">
        <v>190</v>
      </c>
      <c r="F81" s="50" t="s">
        <v>191</v>
      </c>
      <c r="G81" s="53" t="s">
        <v>36</v>
      </c>
      <c r="H81" s="50">
        <v>22</v>
      </c>
      <c r="I81" s="50">
        <v>1.3</v>
      </c>
      <c r="J81" s="50">
        <v>1.3</v>
      </c>
      <c r="K81" s="50">
        <v>0.45</v>
      </c>
      <c r="L81" s="47">
        <f t="shared" ref="L81" si="9">I81*J81*K81*H81</f>
        <v>16.731000000000002</v>
      </c>
      <c r="M81" s="47">
        <v>2500</v>
      </c>
      <c r="N81" s="87">
        <v>2500</v>
      </c>
      <c r="O81" s="48" t="s">
        <v>13</v>
      </c>
      <c r="P81" s="120" t="s">
        <v>194</v>
      </c>
      <c r="Q81" s="53"/>
      <c r="R81" s="68" t="s">
        <v>213</v>
      </c>
      <c r="S81" s="143" t="s">
        <v>232</v>
      </c>
      <c r="T81" s="97" t="s">
        <v>224</v>
      </c>
    </row>
    <row r="82" spans="1:20" s="4" customFormat="1" ht="25.2" customHeight="1">
      <c r="A82" s="104"/>
      <c r="B82" s="145"/>
      <c r="C82" s="145"/>
      <c r="D82" s="63"/>
      <c r="E82" s="63" t="s">
        <v>186</v>
      </c>
      <c r="F82" s="50" t="s">
        <v>192</v>
      </c>
      <c r="G82" s="53" t="s">
        <v>36</v>
      </c>
      <c r="H82" s="50">
        <v>10</v>
      </c>
      <c r="I82" s="50">
        <v>0.72</v>
      </c>
      <c r="J82" s="50">
        <v>0.72</v>
      </c>
      <c r="K82" s="50">
        <v>0.2</v>
      </c>
      <c r="L82" s="47">
        <v>1</v>
      </c>
      <c r="M82" s="50">
        <v>148</v>
      </c>
      <c r="N82" s="87">
        <v>148</v>
      </c>
      <c r="O82" s="48" t="s">
        <v>13</v>
      </c>
      <c r="P82" s="139"/>
      <c r="Q82" s="53"/>
      <c r="R82" s="68" t="s">
        <v>213</v>
      </c>
      <c r="S82" s="143"/>
      <c r="T82" s="97" t="s">
        <v>224</v>
      </c>
    </row>
    <row r="83" spans="1:20" s="4" customFormat="1" ht="23.4" customHeight="1">
      <c r="A83" s="104"/>
      <c r="B83" s="145"/>
      <c r="C83" s="145"/>
      <c r="D83" s="63"/>
      <c r="E83" s="63" t="s">
        <v>187</v>
      </c>
      <c r="F83" s="50" t="s">
        <v>125</v>
      </c>
      <c r="G83" s="53" t="s">
        <v>36</v>
      </c>
      <c r="H83" s="50">
        <v>8</v>
      </c>
      <c r="I83" s="50">
        <v>1.35</v>
      </c>
      <c r="J83" s="50">
        <v>1.35</v>
      </c>
      <c r="K83" s="50">
        <v>0.44</v>
      </c>
      <c r="L83" s="51">
        <v>6.4</v>
      </c>
      <c r="M83" s="52">
        <v>1600</v>
      </c>
      <c r="N83" s="87">
        <v>1600</v>
      </c>
      <c r="O83" s="48" t="s">
        <v>13</v>
      </c>
      <c r="P83" s="139"/>
      <c r="Q83" s="47"/>
      <c r="R83" s="68" t="s">
        <v>213</v>
      </c>
      <c r="S83" s="143"/>
      <c r="T83" s="97" t="s">
        <v>224</v>
      </c>
    </row>
    <row r="84" spans="1:20" s="4" customFormat="1" ht="25.2" customHeight="1">
      <c r="A84" s="104"/>
      <c r="B84" s="145"/>
      <c r="C84" s="145"/>
      <c r="D84" s="63"/>
      <c r="E84" s="63" t="s">
        <v>188</v>
      </c>
      <c r="F84" s="50" t="s">
        <v>44</v>
      </c>
      <c r="G84" s="53" t="s">
        <v>36</v>
      </c>
      <c r="H84" s="50">
        <v>20</v>
      </c>
      <c r="I84" s="50">
        <v>1.6</v>
      </c>
      <c r="J84" s="50">
        <v>1.6</v>
      </c>
      <c r="K84" s="50">
        <v>0.59</v>
      </c>
      <c r="L84" s="47">
        <v>30</v>
      </c>
      <c r="M84" s="50">
        <v>4000</v>
      </c>
      <c r="N84" s="87">
        <v>4000</v>
      </c>
      <c r="O84" s="48" t="s">
        <v>13</v>
      </c>
      <c r="P84" s="139"/>
      <c r="Q84" s="53"/>
      <c r="R84" s="68" t="s">
        <v>213</v>
      </c>
      <c r="S84" s="143"/>
      <c r="T84" s="97" t="s">
        <v>224</v>
      </c>
    </row>
    <row r="85" spans="1:20" s="4" customFormat="1" ht="25.2" customHeight="1">
      <c r="A85" s="104"/>
      <c r="B85" s="145"/>
      <c r="C85" s="145"/>
      <c r="D85" s="63"/>
      <c r="E85" s="63" t="s">
        <v>189</v>
      </c>
      <c r="F85" s="50" t="s">
        <v>57</v>
      </c>
      <c r="G85" s="53" t="s">
        <v>36</v>
      </c>
      <c r="H85" s="50">
        <v>100</v>
      </c>
      <c r="I85" s="50">
        <v>0.93</v>
      </c>
      <c r="J85" s="50">
        <v>0.93</v>
      </c>
      <c r="K85" s="50">
        <v>0.22</v>
      </c>
      <c r="L85" s="47">
        <v>19</v>
      </c>
      <c r="M85" s="50">
        <v>6000</v>
      </c>
      <c r="N85" s="87">
        <v>6000</v>
      </c>
      <c r="O85" s="48" t="s">
        <v>13</v>
      </c>
      <c r="P85" s="139"/>
      <c r="Q85" s="53"/>
      <c r="R85" s="68" t="s">
        <v>213</v>
      </c>
      <c r="S85" s="143"/>
      <c r="T85" s="97" t="s">
        <v>224</v>
      </c>
    </row>
    <row r="86" spans="1:20" s="4" customFormat="1" ht="25.2" customHeight="1">
      <c r="A86" s="105"/>
      <c r="B86" s="145"/>
      <c r="C86" s="145"/>
      <c r="D86" s="63"/>
      <c r="E86" s="63" t="s">
        <v>193</v>
      </c>
      <c r="F86" s="50" t="s">
        <v>125</v>
      </c>
      <c r="G86" s="53" t="s">
        <v>36</v>
      </c>
      <c r="H86" s="50">
        <v>8</v>
      </c>
      <c r="I86" s="50"/>
      <c r="J86" s="50"/>
      <c r="K86" s="50"/>
      <c r="L86" s="47">
        <v>1</v>
      </c>
      <c r="M86" s="50">
        <v>760</v>
      </c>
      <c r="N86" s="87">
        <v>760</v>
      </c>
      <c r="O86" s="48" t="s">
        <v>13</v>
      </c>
      <c r="P86" s="121"/>
      <c r="Q86" s="53"/>
      <c r="R86" s="68" t="s">
        <v>213</v>
      </c>
      <c r="S86" s="143"/>
      <c r="T86" s="97" t="s">
        <v>224</v>
      </c>
    </row>
    <row r="87" spans="1:20" s="4" customFormat="1" ht="72.75" customHeight="1">
      <c r="A87" s="47">
        <v>41</v>
      </c>
      <c r="B87" s="146"/>
      <c r="C87" s="146"/>
      <c r="D87" s="11"/>
      <c r="E87" s="63" t="s">
        <v>195</v>
      </c>
      <c r="F87" s="50" t="s">
        <v>73</v>
      </c>
      <c r="G87" s="53" t="s">
        <v>41</v>
      </c>
      <c r="H87" s="50">
        <v>1</v>
      </c>
      <c r="I87" s="50">
        <v>1.24</v>
      </c>
      <c r="J87" s="50">
        <v>0.84</v>
      </c>
      <c r="K87" s="50">
        <v>1.37</v>
      </c>
      <c r="L87" s="47">
        <f t="shared" ref="L87" si="10">I87*J87*K87*H87</f>
        <v>1.4269919999999998</v>
      </c>
      <c r="M87" s="51">
        <v>380</v>
      </c>
      <c r="N87" s="100">
        <v>400</v>
      </c>
      <c r="O87" s="48" t="s">
        <v>13</v>
      </c>
      <c r="P87" s="49" t="s">
        <v>196</v>
      </c>
      <c r="Q87" s="47"/>
      <c r="R87" s="68" t="s">
        <v>213</v>
      </c>
      <c r="T87" s="93" t="s">
        <v>221</v>
      </c>
    </row>
    <row r="88" spans="1:20" s="4" customFormat="1" ht="25.2" customHeight="1">
      <c r="A88" s="47"/>
      <c r="B88" s="59"/>
      <c r="C88" s="55"/>
      <c r="D88" s="55"/>
      <c r="E88" s="59"/>
      <c r="F88" s="50"/>
      <c r="G88" s="16"/>
      <c r="H88" s="50"/>
      <c r="I88" s="50"/>
      <c r="J88" s="50"/>
      <c r="K88" s="50"/>
      <c r="L88" s="47"/>
      <c r="M88" s="47"/>
      <c r="N88" s="50"/>
      <c r="O88" s="48"/>
      <c r="P88" s="19"/>
      <c r="Q88" s="53"/>
      <c r="R88" s="55"/>
      <c r="T88" s="89"/>
    </row>
    <row r="89" spans="1:20" s="4" customFormat="1" ht="25.2" customHeight="1">
      <c r="A89" s="47"/>
      <c r="B89" s="59"/>
      <c r="C89" s="55"/>
      <c r="D89" s="55"/>
      <c r="E89" s="59"/>
      <c r="F89" s="50"/>
      <c r="G89" s="16"/>
      <c r="H89" s="50"/>
      <c r="I89" s="50"/>
      <c r="J89" s="50"/>
      <c r="K89" s="50"/>
      <c r="L89" s="47"/>
      <c r="M89" s="47"/>
      <c r="N89" s="50"/>
      <c r="O89" s="48"/>
      <c r="P89" s="19"/>
      <c r="Q89" s="53"/>
      <c r="R89" s="55"/>
      <c r="T89" s="89"/>
    </row>
    <row r="90" spans="1:20" s="4" customFormat="1" ht="23.4" customHeight="1">
      <c r="A90" s="47"/>
      <c r="B90" s="16"/>
      <c r="C90" s="16"/>
      <c r="D90" s="11"/>
      <c r="E90" s="16"/>
      <c r="F90" s="15"/>
      <c r="G90" s="23"/>
      <c r="H90" s="15"/>
      <c r="I90" s="15"/>
      <c r="J90" s="15"/>
      <c r="K90" s="15"/>
      <c r="L90" s="17"/>
      <c r="M90" s="17"/>
      <c r="N90" s="18"/>
      <c r="O90" s="5"/>
      <c r="P90" s="13"/>
      <c r="Q90" s="22"/>
      <c r="R90" s="55"/>
      <c r="T90" s="89"/>
    </row>
    <row r="91" spans="1:20" ht="28.95" customHeight="1">
      <c r="A91" s="6"/>
      <c r="B91" s="6" t="s">
        <v>11</v>
      </c>
      <c r="C91" s="7"/>
      <c r="D91" s="7"/>
      <c r="E91" s="7"/>
      <c r="F91" s="7"/>
      <c r="G91" s="7"/>
      <c r="H91" s="8"/>
      <c r="I91" s="8"/>
      <c r="J91" s="8"/>
      <c r="K91" s="8"/>
      <c r="L91" s="8"/>
      <c r="M91" s="8"/>
      <c r="N91" s="8"/>
      <c r="O91" s="6"/>
      <c r="P91" s="14"/>
      <c r="Q91" s="14"/>
      <c r="R91" s="14"/>
    </row>
    <row r="92" spans="1:20">
      <c r="E92" s="4"/>
      <c r="F92" s="4"/>
      <c r="G92" s="4"/>
      <c r="H92" s="4"/>
      <c r="I92" s="4"/>
    </row>
    <row r="93" spans="1:20">
      <c r="E93" s="4"/>
      <c r="F93" s="4"/>
      <c r="G93" s="4"/>
      <c r="H93" s="4"/>
      <c r="I93" s="4"/>
    </row>
    <row r="94" spans="1:20">
      <c r="E94" s="4"/>
      <c r="F94" s="4"/>
      <c r="G94" s="4"/>
      <c r="H94" s="4"/>
      <c r="I94" s="4"/>
    </row>
    <row r="95" spans="1:20">
      <c r="E95" s="4"/>
      <c r="F95" s="4"/>
      <c r="G95" s="4"/>
      <c r="H95" s="4"/>
      <c r="I95" s="4"/>
    </row>
    <row r="96" spans="1:20">
      <c r="E96" s="4"/>
      <c r="F96" s="4"/>
      <c r="G96" s="4"/>
      <c r="H96" s="4"/>
      <c r="I96" s="4"/>
    </row>
    <row r="97" spans="5:9">
      <c r="E97" s="4"/>
      <c r="F97" s="4"/>
      <c r="G97" s="4"/>
      <c r="H97" s="4"/>
      <c r="I97" s="4"/>
    </row>
    <row r="98" spans="5:9">
      <c r="E98" s="4"/>
      <c r="F98" s="4"/>
      <c r="G98" s="4"/>
      <c r="H98" s="4"/>
      <c r="I98" s="4"/>
    </row>
    <row r="99" spans="5:9">
      <c r="E99" s="4"/>
      <c r="F99" s="4"/>
      <c r="G99" s="4"/>
      <c r="H99" s="4"/>
      <c r="I99" s="4"/>
    </row>
    <row r="100" spans="5:9">
      <c r="E100" s="4"/>
      <c r="F100" s="4"/>
      <c r="G100" s="4"/>
      <c r="H100" s="4"/>
      <c r="I100" s="4"/>
    </row>
    <row r="101" spans="5:9">
      <c r="E101" s="4"/>
      <c r="F101" s="4"/>
      <c r="G101" s="4"/>
      <c r="H101" s="4"/>
      <c r="I101" s="4"/>
    </row>
    <row r="102" spans="5:9">
      <c r="E102" s="4"/>
      <c r="F102" s="4"/>
      <c r="G102" s="4"/>
      <c r="H102" s="4"/>
      <c r="I102" s="4"/>
    </row>
    <row r="103" spans="5:9">
      <c r="E103" s="4"/>
      <c r="F103" s="4"/>
      <c r="G103" s="4"/>
      <c r="H103" s="4"/>
      <c r="I103" s="4"/>
    </row>
    <row r="104" spans="5:9">
      <c r="E104" s="4"/>
      <c r="F104" s="4"/>
      <c r="G104" s="4"/>
      <c r="H104" s="4"/>
      <c r="I104" s="4"/>
    </row>
    <row r="105" spans="5:9">
      <c r="E105" s="4"/>
      <c r="F105" s="4"/>
      <c r="G105" s="4"/>
      <c r="H105" s="4"/>
      <c r="I105" s="4"/>
    </row>
    <row r="106" spans="5:9">
      <c r="E106" s="4"/>
      <c r="F106" s="4"/>
      <c r="G106" s="4"/>
      <c r="H106" s="4"/>
      <c r="I106" s="4"/>
    </row>
    <row r="107" spans="5:9">
      <c r="E107" s="4"/>
      <c r="F107" s="4"/>
      <c r="G107" s="4"/>
      <c r="H107" s="4"/>
      <c r="I107" s="4"/>
    </row>
    <row r="108" spans="5:9">
      <c r="E108" s="4"/>
      <c r="F108" s="4"/>
      <c r="G108" s="4"/>
      <c r="H108" s="4"/>
      <c r="I108" s="4"/>
    </row>
    <row r="109" spans="5:9">
      <c r="E109" s="4"/>
      <c r="F109" s="4"/>
      <c r="G109" s="4"/>
      <c r="H109" s="4"/>
      <c r="I109" s="4"/>
    </row>
    <row r="110" spans="5:9">
      <c r="E110" s="4"/>
      <c r="F110" s="4"/>
      <c r="G110" s="4"/>
      <c r="H110" s="4"/>
      <c r="I110" s="4"/>
    </row>
    <row r="111" spans="5:9">
      <c r="E111" s="4"/>
      <c r="F111" s="4"/>
      <c r="G111" s="4"/>
      <c r="H111" s="4"/>
      <c r="I111" s="4"/>
    </row>
    <row r="112" spans="5:9">
      <c r="E112" s="4"/>
      <c r="F112" s="4"/>
      <c r="G112" s="4"/>
      <c r="H112" s="4"/>
      <c r="I112" s="4"/>
    </row>
    <row r="113" spans="5:9">
      <c r="E113" s="4"/>
      <c r="F113" s="4"/>
      <c r="G113" s="4"/>
      <c r="H113" s="4"/>
      <c r="I113" s="4"/>
    </row>
    <row r="114" spans="5:9">
      <c r="E114" s="4"/>
      <c r="F114" s="4"/>
      <c r="G114" s="4"/>
      <c r="H114" s="4"/>
      <c r="I114" s="4"/>
    </row>
    <row r="115" spans="5:9">
      <c r="E115" s="4"/>
      <c r="F115" s="4"/>
      <c r="G115" s="4"/>
      <c r="H115" s="4"/>
      <c r="I115" s="4"/>
    </row>
    <row r="116" spans="5:9">
      <c r="E116" s="4"/>
      <c r="F116" s="4"/>
      <c r="G116" s="4"/>
      <c r="H116" s="4"/>
      <c r="I116" s="4"/>
    </row>
    <row r="117" spans="5:9">
      <c r="E117" s="4"/>
      <c r="F117" s="4"/>
      <c r="G117" s="4"/>
      <c r="H117" s="4"/>
      <c r="I117" s="4"/>
    </row>
    <row r="118" spans="5:9">
      <c r="E118" s="4"/>
      <c r="F118" s="4"/>
      <c r="G118" s="4"/>
      <c r="H118" s="4"/>
      <c r="I118" s="4"/>
    </row>
    <row r="119" spans="5:9">
      <c r="E119" s="4"/>
      <c r="F119" s="4"/>
      <c r="G119" s="4"/>
      <c r="H119" s="4"/>
      <c r="I119" s="4"/>
    </row>
    <row r="120" spans="5:9">
      <c r="E120" s="4"/>
      <c r="F120" s="4"/>
      <c r="G120" s="4"/>
      <c r="H120" s="4"/>
      <c r="I120" s="4"/>
    </row>
    <row r="121" spans="5:9">
      <c r="E121" s="4"/>
      <c r="F121" s="4"/>
      <c r="G121" s="4"/>
      <c r="H121" s="4"/>
      <c r="I121" s="4"/>
    </row>
    <row r="122" spans="5:9">
      <c r="E122" s="4"/>
      <c r="F122" s="4"/>
      <c r="G122" s="4"/>
      <c r="H122" s="4"/>
      <c r="I122" s="4"/>
    </row>
    <row r="123" spans="5:9">
      <c r="E123" s="4"/>
      <c r="F123" s="4"/>
      <c r="G123" s="4"/>
      <c r="H123" s="4"/>
      <c r="I123" s="4"/>
    </row>
    <row r="124" spans="5:9">
      <c r="E124" s="4"/>
      <c r="F124" s="4"/>
      <c r="G124" s="4"/>
      <c r="H124" s="4"/>
      <c r="I124" s="4"/>
    </row>
    <row r="125" spans="5:9">
      <c r="E125" s="4"/>
      <c r="F125" s="4"/>
      <c r="G125" s="4"/>
      <c r="H125" s="4"/>
      <c r="I125" s="4"/>
    </row>
    <row r="126" spans="5:9">
      <c r="E126" s="4"/>
      <c r="F126" s="4"/>
      <c r="G126" s="4"/>
      <c r="H126" s="4"/>
      <c r="I126" s="4"/>
    </row>
    <row r="127" spans="5:9">
      <c r="E127" s="4"/>
      <c r="F127" s="4"/>
      <c r="G127" s="4"/>
      <c r="H127" s="4"/>
      <c r="I127" s="4"/>
    </row>
  </sheetData>
  <autoFilter ref="A3:T3" xr:uid="{00000000-0001-0000-0000-000000000000}"/>
  <mergeCells count="76">
    <mergeCell ref="B49:B52"/>
    <mergeCell ref="S81:S86"/>
    <mergeCell ref="C54:C72"/>
    <mergeCell ref="B54:B72"/>
    <mergeCell ref="C73:C77"/>
    <mergeCell ref="B73:B77"/>
    <mergeCell ref="C79:C87"/>
    <mergeCell ref="B79:B87"/>
    <mergeCell ref="E75:E77"/>
    <mergeCell ref="P81:P86"/>
    <mergeCell ref="P49:P51"/>
    <mergeCell ref="P73:P74"/>
    <mergeCell ref="P75:P77"/>
    <mergeCell ref="P54:P60"/>
    <mergeCell ref="P61:P69"/>
    <mergeCell ref="P70:P71"/>
    <mergeCell ref="P32:P34"/>
    <mergeCell ref="C49:C52"/>
    <mergeCell ref="P42:P43"/>
    <mergeCell ref="D42:D43"/>
    <mergeCell ref="C42:C43"/>
    <mergeCell ref="B42:B43"/>
    <mergeCell ref="D8:D11"/>
    <mergeCell ref="E8:E9"/>
    <mergeCell ref="O8:O9"/>
    <mergeCell ref="P8:P9"/>
    <mergeCell ref="E10:E11"/>
    <mergeCell ref="O10:O11"/>
    <mergeCell ref="D30:D36"/>
    <mergeCell ref="E32:E34"/>
    <mergeCell ref="C23:C29"/>
    <mergeCell ref="B23:B29"/>
    <mergeCell ref="A25:A27"/>
    <mergeCell ref="A32:A34"/>
    <mergeCell ref="R4:R18"/>
    <mergeCell ref="C16:C17"/>
    <mergeCell ref="B16:B17"/>
    <mergeCell ref="A16:A17"/>
    <mergeCell ref="R25:R27"/>
    <mergeCell ref="R32:R34"/>
    <mergeCell ref="C40:C41"/>
    <mergeCell ref="B40:B41"/>
    <mergeCell ref="D40:D41"/>
    <mergeCell ref="B30:B36"/>
    <mergeCell ref="C30:C36"/>
    <mergeCell ref="C4:C7"/>
    <mergeCell ref="P10:P11"/>
    <mergeCell ref="A1:P1"/>
    <mergeCell ref="D14:D15"/>
    <mergeCell ref="A14:A15"/>
    <mergeCell ref="A2:P2"/>
    <mergeCell ref="A8:A11"/>
    <mergeCell ref="B8:B11"/>
    <mergeCell ref="C8:C11"/>
    <mergeCell ref="B14:B15"/>
    <mergeCell ref="C14:C15"/>
    <mergeCell ref="A4:A7"/>
    <mergeCell ref="B4:B7"/>
    <mergeCell ref="E25:E27"/>
    <mergeCell ref="P25:P27"/>
    <mergeCell ref="D4:D7"/>
    <mergeCell ref="E6:E7"/>
    <mergeCell ref="P6:P7"/>
    <mergeCell ref="O6:O7"/>
    <mergeCell ref="E4:E5"/>
    <mergeCell ref="O4:O5"/>
    <mergeCell ref="P4:P5"/>
    <mergeCell ref="D23:D29"/>
    <mergeCell ref="D16:D17"/>
    <mergeCell ref="A75:A77"/>
    <mergeCell ref="A81:A86"/>
    <mergeCell ref="A49:A51"/>
    <mergeCell ref="A54:A60"/>
    <mergeCell ref="A61:A69"/>
    <mergeCell ref="A70:A71"/>
    <mergeCell ref="A73:A74"/>
  </mergeCells>
  <phoneticPr fontId="1" type="noConversion"/>
  <pageMargins left="0.7" right="0.7" top="0.75" bottom="0.75" header="0.3" footer="0.3"/>
  <pageSetup paperSize="9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2022-08-23T06:47:09Z</dcterms:modified>
</cp:coreProperties>
</file>