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E01-FS01\Company\06_Mgmt_Ops\4_Procurement\4_Contracts\Archive\Services Contracts\DMO_Conference_Nov_2022\"/>
    </mc:Choice>
  </mc:AlternateContent>
  <bookViews>
    <workbookView xWindow="0" yWindow="0" windowWidth="17805" windowHeight="92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32" i="1"/>
  <c r="E20" i="1"/>
  <c r="E19" i="1"/>
  <c r="E18" i="1"/>
  <c r="E17" i="1"/>
  <c r="E9" i="1"/>
  <c r="E8" i="1"/>
  <c r="E10" i="1"/>
  <c r="E31" i="1"/>
  <c r="E30" i="1"/>
  <c r="E29" i="1"/>
  <c r="E23" i="1"/>
  <c r="E16" i="1"/>
  <c r="E15" i="1"/>
  <c r="E14" i="1"/>
  <c r="E13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<sst xmlns="http://schemas.openxmlformats.org/spreadsheetml/2006/main" count="40" uniqueCount="34">
  <si>
    <t>Total Lodging and Conf Rms</t>
  </si>
  <si>
    <t># nights</t>
  </si>
  <si>
    <t>Room Rate GEL</t>
  </si>
  <si>
    <t>Total Cost    GEL</t>
  </si>
  <si>
    <t>Total Room nights - King</t>
  </si>
  <si>
    <t>Total Room nights - Twin</t>
  </si>
  <si>
    <t>Total Room nights - Suite</t>
  </si>
  <si>
    <t>Total Est. Cost Rooms and Conf.</t>
  </si>
  <si>
    <t>Total meals and breaks per person</t>
  </si>
  <si>
    <t># of persons</t>
  </si>
  <si>
    <t>Price per meal/ break pp GEL</t>
  </si>
  <si>
    <t>Total # Breakfast</t>
  </si>
  <si>
    <t>Total # morning breaks</t>
  </si>
  <si>
    <t>Total # lunches</t>
  </si>
  <si>
    <t>Total # afternoon break</t>
  </si>
  <si>
    <t>Total # dinners</t>
  </si>
  <si>
    <t>Total Est. Cost Meals &amp; Breaks</t>
  </si>
  <si>
    <t>Total Cost</t>
  </si>
  <si>
    <t>Service Provider Name</t>
  </si>
  <si>
    <t>Other Services:</t>
  </si>
  <si>
    <t># of trips</t>
  </si>
  <si>
    <t>Total Est. Cost Transportation</t>
  </si>
  <si>
    <t>Airport pick-ups &amp; deliveries 1-4 pp</t>
  </si>
  <si>
    <t>Day trips (15 passengers for 10 hours):</t>
  </si>
  <si>
    <t>2) Mtskheta </t>
  </si>
  <si>
    <t>3) Kakheti: Sighnaghi &amp; Bodbe Monastery</t>
  </si>
  <si>
    <t>4) Kakheti: Telavi &amp; Tsinandali</t>
  </si>
  <si>
    <t>5) Gori to Uplistsikhe</t>
  </si>
  <si>
    <t>1) Tbilisi, Ethnographic Museum, Turtle Lake</t>
  </si>
  <si>
    <t>6) Borjomi</t>
  </si>
  <si>
    <t>Other; specify in response</t>
  </si>
  <si>
    <t>Cost per trip GEL</t>
  </si>
  <si>
    <r>
      <t>Total days Med Conf Room</t>
    </r>
    <r>
      <rPr>
        <sz val="9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(Min Req 70-sqm)</t>
    </r>
  </si>
  <si>
    <r>
      <t xml:space="preserve">Total days Ballroom </t>
    </r>
    <r>
      <rPr>
        <sz val="10"/>
        <color theme="1"/>
        <rFont val="Calibri"/>
        <family val="2"/>
        <scheme val="minor"/>
      </rPr>
      <t>(min requirement 195-sqm)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</si>
</sst>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000000"/>
      <name val="Segoe U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6" xfId="0" applyBorder="1"/>
    <xf numFmtId="164" fontId="0" fillId="0" borderId="7" xfId="1" applyNumberFormat="1" applyFont="1" applyBorder="1"/>
    <xf numFmtId="0" fontId="4" fillId="0" borderId="12" xfId="0" applyFont="1" applyBorder="1" applyAlignment="1">
      <alignment horizontal="right"/>
    </xf>
    <xf numFmtId="0" fontId="0" fillId="2" borderId="3" xfId="0" applyFill="1" applyBorder="1"/>
    <xf numFmtId="0" fontId="0" fillId="2" borderId="5" xfId="0" applyFill="1" applyBorder="1"/>
    <xf numFmtId="0" fontId="0" fillId="2" borderId="4" xfId="0" applyFill="1" applyBorder="1"/>
    <xf numFmtId="0" fontId="2" fillId="0" borderId="8" xfId="0" applyFont="1" applyBorder="1" applyAlignment="1">
      <alignment horizontal="center"/>
    </xf>
    <xf numFmtId="164" fontId="0" fillId="2" borderId="11" xfId="1" applyNumberFormat="1" applyFont="1" applyFill="1" applyBorder="1"/>
    <xf numFmtId="0" fontId="7" fillId="0" borderId="0" xfId="0" applyFont="1" applyAlignment="1">
      <alignment vertical="center"/>
    </xf>
    <xf numFmtId="164" fontId="5" fillId="0" borderId="13" xfId="1" applyNumberFormat="1" applyFont="1" applyBorder="1"/>
    <xf numFmtId="164" fontId="0" fillId="2" borderId="7" xfId="1" applyNumberFormat="1" applyFont="1" applyFill="1" applyBorder="1"/>
    <xf numFmtId="0" fontId="0" fillId="0" borderId="11" xfId="0" applyBorder="1" applyAlignment="1">
      <alignment horizontal="center"/>
    </xf>
    <xf numFmtId="164" fontId="0" fillId="3" borderId="11" xfId="1" applyNumberFormat="1" applyFont="1" applyFill="1" applyBorder="1"/>
    <xf numFmtId="0" fontId="0" fillId="2" borderId="1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15" xfId="0" applyFont="1" applyBorder="1" applyAlignment="1">
      <alignment horizontal="right"/>
    </xf>
    <xf numFmtId="0" fontId="4" fillId="2" borderId="17" xfId="0" applyFont="1" applyFill="1" applyBorder="1"/>
    <xf numFmtId="164" fontId="4" fillId="2" borderId="17" xfId="1" applyNumberFormat="1" applyFont="1" applyFill="1" applyBorder="1"/>
    <xf numFmtId="164" fontId="5" fillId="0" borderId="16" xfId="1" applyNumberFormat="1" applyFont="1" applyBorder="1"/>
    <xf numFmtId="0" fontId="3" fillId="0" borderId="19" xfId="0" applyFont="1" applyBorder="1" applyAlignment="1">
      <alignment horizontal="right"/>
    </xf>
    <xf numFmtId="0" fontId="3" fillId="2" borderId="20" xfId="0" applyFont="1" applyFill="1" applyBorder="1"/>
    <xf numFmtId="164" fontId="3" fillId="2" borderId="20" xfId="1" applyNumberFormat="1" applyFont="1" applyFill="1" applyBorder="1"/>
    <xf numFmtId="164" fontId="6" fillId="0" borderId="21" xfId="1" applyNumberFormat="1" applyFont="1" applyBorder="1"/>
    <xf numFmtId="0" fontId="4" fillId="2" borderId="14" xfId="0" applyFont="1" applyFill="1" applyBorder="1"/>
    <xf numFmtId="164" fontId="4" fillId="2" borderId="14" xfId="1" applyNumberFormat="1" applyFont="1" applyFill="1" applyBorder="1"/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topLeftCell="A22" zoomScale="120" zoomScaleNormal="120" workbookViewId="0">
      <selection activeCell="K24" sqref="K24"/>
    </sheetView>
  </sheetViews>
  <sheetFormatPr defaultRowHeight="15" x14ac:dyDescent="0.25"/>
  <cols>
    <col min="1" max="1" width="85.85546875" customWidth="1"/>
    <col min="2" max="2" width="44.42578125" bestFit="1" customWidth="1"/>
    <col min="4" max="4" width="14.140625" customWidth="1"/>
    <col min="5" max="5" width="12.7109375" customWidth="1"/>
  </cols>
  <sheetData>
    <row r="1" spans="2:5" ht="19.5" thickBot="1" x14ac:dyDescent="0.35">
      <c r="B1" s="30" t="s">
        <v>18</v>
      </c>
      <c r="C1" s="31"/>
      <c r="D1" s="31"/>
      <c r="E1" s="32"/>
    </row>
    <row r="2" spans="2:5" ht="30" x14ac:dyDescent="0.25">
      <c r="B2" s="17" t="s">
        <v>0</v>
      </c>
      <c r="C2" s="18" t="s">
        <v>1</v>
      </c>
      <c r="D2" s="18" t="s">
        <v>2</v>
      </c>
      <c r="E2" s="19" t="s">
        <v>3</v>
      </c>
    </row>
    <row r="3" spans="2:5" x14ac:dyDescent="0.25">
      <c r="B3" s="3" t="s">
        <v>4</v>
      </c>
      <c r="C3" s="14">
        <v>235</v>
      </c>
      <c r="D3" s="15"/>
      <c r="E3" s="4">
        <f t="shared" ref="E3:E9" si="0">C3*D3</f>
        <v>0</v>
      </c>
    </row>
    <row r="4" spans="2:5" x14ac:dyDescent="0.25">
      <c r="B4" s="3" t="s">
        <v>5</v>
      </c>
      <c r="C4" s="14">
        <v>39</v>
      </c>
      <c r="D4" s="15"/>
      <c r="E4" s="4">
        <f t="shared" si="0"/>
        <v>0</v>
      </c>
    </row>
    <row r="5" spans="2:5" x14ac:dyDescent="0.25">
      <c r="B5" s="3" t="s">
        <v>6</v>
      </c>
      <c r="C5" s="14">
        <v>14</v>
      </c>
      <c r="D5" s="15"/>
      <c r="E5" s="4">
        <f t="shared" si="0"/>
        <v>0</v>
      </c>
    </row>
    <row r="6" spans="2:5" x14ac:dyDescent="0.25">
      <c r="B6" s="3" t="s">
        <v>32</v>
      </c>
      <c r="C6" s="14">
        <v>2</v>
      </c>
      <c r="D6" s="15"/>
      <c r="E6" s="4">
        <f t="shared" si="0"/>
        <v>0</v>
      </c>
    </row>
    <row r="7" spans="2:5" x14ac:dyDescent="0.25">
      <c r="B7" s="3" t="s">
        <v>33</v>
      </c>
      <c r="C7" s="14">
        <v>5</v>
      </c>
      <c r="D7" s="15"/>
      <c r="E7" s="4">
        <f t="shared" si="0"/>
        <v>0</v>
      </c>
    </row>
    <row r="8" spans="2:5" x14ac:dyDescent="0.25">
      <c r="B8" s="3" t="s">
        <v>30</v>
      </c>
      <c r="C8" s="14"/>
      <c r="D8" s="15"/>
      <c r="E8" s="4">
        <f t="shared" si="0"/>
        <v>0</v>
      </c>
    </row>
    <row r="9" spans="2:5" x14ac:dyDescent="0.25">
      <c r="B9" s="3" t="s">
        <v>30</v>
      </c>
      <c r="C9" s="14"/>
      <c r="D9" s="15"/>
      <c r="E9" s="4">
        <f t="shared" si="0"/>
        <v>0</v>
      </c>
    </row>
    <row r="10" spans="2:5" ht="18" thickBot="1" x14ac:dyDescent="0.35">
      <c r="B10" s="5" t="s">
        <v>7</v>
      </c>
      <c r="C10" s="28"/>
      <c r="D10" s="29"/>
      <c r="E10" s="12">
        <f>SUM(E3:E9)</f>
        <v>0</v>
      </c>
    </row>
    <row r="11" spans="2:5" ht="15.75" thickBot="1" x14ac:dyDescent="0.3">
      <c r="B11" s="6"/>
      <c r="C11" s="8"/>
      <c r="D11" s="8"/>
      <c r="E11" s="7"/>
    </row>
    <row r="12" spans="2:5" ht="45" x14ac:dyDescent="0.25">
      <c r="B12" s="9" t="s">
        <v>8</v>
      </c>
      <c r="C12" s="1" t="s">
        <v>9</v>
      </c>
      <c r="D12" s="1" t="s">
        <v>10</v>
      </c>
      <c r="E12" s="2" t="s">
        <v>3</v>
      </c>
    </row>
    <row r="13" spans="2:5" x14ac:dyDescent="0.25">
      <c r="B13" s="3" t="s">
        <v>11</v>
      </c>
      <c r="C13" s="14">
        <v>275</v>
      </c>
      <c r="D13" s="15"/>
      <c r="E13" s="4">
        <f t="shared" ref="E13:E19" si="1">C13*D13</f>
        <v>0</v>
      </c>
    </row>
    <row r="14" spans="2:5" x14ac:dyDescent="0.25">
      <c r="B14" s="3" t="s">
        <v>12</v>
      </c>
      <c r="C14" s="14">
        <v>94</v>
      </c>
      <c r="D14" s="15"/>
      <c r="E14" s="4">
        <f t="shared" si="1"/>
        <v>0</v>
      </c>
    </row>
    <row r="15" spans="2:5" x14ac:dyDescent="0.25">
      <c r="B15" s="3" t="s">
        <v>13</v>
      </c>
      <c r="C15" s="14">
        <v>148</v>
      </c>
      <c r="D15" s="15"/>
      <c r="E15" s="4">
        <f t="shared" si="1"/>
        <v>0</v>
      </c>
    </row>
    <row r="16" spans="2:5" x14ac:dyDescent="0.25">
      <c r="B16" s="3" t="s">
        <v>14</v>
      </c>
      <c r="C16" s="14">
        <v>148</v>
      </c>
      <c r="D16" s="15"/>
      <c r="E16" s="4">
        <f t="shared" si="1"/>
        <v>0</v>
      </c>
    </row>
    <row r="17" spans="2:8" x14ac:dyDescent="0.25">
      <c r="B17" s="3" t="s">
        <v>15</v>
      </c>
      <c r="C17" s="14">
        <v>206</v>
      </c>
      <c r="D17" s="15"/>
      <c r="E17" s="4">
        <f t="shared" si="1"/>
        <v>0</v>
      </c>
    </row>
    <row r="18" spans="2:8" x14ac:dyDescent="0.25">
      <c r="B18" s="3" t="s">
        <v>30</v>
      </c>
      <c r="C18" s="14"/>
      <c r="D18" s="15"/>
      <c r="E18" s="4">
        <f t="shared" si="1"/>
        <v>0</v>
      </c>
    </row>
    <row r="19" spans="2:8" x14ac:dyDescent="0.25">
      <c r="B19" s="3" t="s">
        <v>30</v>
      </c>
      <c r="C19" s="14"/>
      <c r="D19" s="15"/>
      <c r="E19" s="4">
        <f t="shared" si="1"/>
        <v>0</v>
      </c>
    </row>
    <row r="20" spans="2:8" ht="18" thickBot="1" x14ac:dyDescent="0.35">
      <c r="B20" s="20" t="s">
        <v>16</v>
      </c>
      <c r="C20" s="21"/>
      <c r="D20" s="22"/>
      <c r="E20" s="23">
        <f>SUM(E13:E19)</f>
        <v>0</v>
      </c>
    </row>
    <row r="21" spans="2:8" ht="15.75" thickBot="1" x14ac:dyDescent="0.3">
      <c r="B21" s="6"/>
      <c r="C21" s="8"/>
      <c r="D21" s="8"/>
      <c r="E21" s="7"/>
    </row>
    <row r="22" spans="2:8" ht="30" x14ac:dyDescent="0.25">
      <c r="B22" s="17" t="s">
        <v>19</v>
      </c>
      <c r="C22" s="18" t="s">
        <v>20</v>
      </c>
      <c r="D22" s="18" t="s">
        <v>31</v>
      </c>
      <c r="E22" s="19" t="s">
        <v>3</v>
      </c>
    </row>
    <row r="23" spans="2:8" x14ac:dyDescent="0.25">
      <c r="B23" s="3" t="s">
        <v>22</v>
      </c>
      <c r="C23" s="14">
        <v>80</v>
      </c>
      <c r="D23" s="15"/>
      <c r="E23" s="4">
        <f>C23*D23</f>
        <v>0</v>
      </c>
      <c r="H23" s="11"/>
    </row>
    <row r="24" spans="2:8" x14ac:dyDescent="0.25">
      <c r="B24" s="3" t="s">
        <v>23</v>
      </c>
      <c r="C24" s="16"/>
      <c r="D24" s="10"/>
      <c r="E24" s="13"/>
      <c r="H24" s="11"/>
    </row>
    <row r="25" spans="2:8" x14ac:dyDescent="0.25">
      <c r="B25" s="3" t="s">
        <v>28</v>
      </c>
      <c r="C25" s="14">
        <v>1</v>
      </c>
      <c r="D25" s="15"/>
      <c r="E25" s="4"/>
      <c r="H25" s="11"/>
    </row>
    <row r="26" spans="2:8" x14ac:dyDescent="0.25">
      <c r="B26" s="3" t="s">
        <v>24</v>
      </c>
      <c r="C26" s="14">
        <v>1</v>
      </c>
      <c r="D26" s="15"/>
      <c r="E26" s="4"/>
      <c r="H26" s="11"/>
    </row>
    <row r="27" spans="2:8" x14ac:dyDescent="0.25">
      <c r="B27" s="3" t="s">
        <v>25</v>
      </c>
      <c r="C27" s="14">
        <v>1</v>
      </c>
      <c r="D27" s="15"/>
      <c r="E27" s="4"/>
      <c r="H27" s="11"/>
    </row>
    <row r="28" spans="2:8" x14ac:dyDescent="0.25">
      <c r="B28" s="3" t="s">
        <v>26</v>
      </c>
      <c r="C28" s="14">
        <v>1</v>
      </c>
      <c r="D28" s="15"/>
      <c r="E28" s="4"/>
      <c r="H28" s="11"/>
    </row>
    <row r="29" spans="2:8" x14ac:dyDescent="0.25">
      <c r="B29" s="3" t="s">
        <v>27</v>
      </c>
      <c r="C29" s="14">
        <v>1</v>
      </c>
      <c r="D29" s="15"/>
      <c r="E29" s="4">
        <f>C29*D29</f>
        <v>0</v>
      </c>
      <c r="H29" s="11"/>
    </row>
    <row r="30" spans="2:8" x14ac:dyDescent="0.25">
      <c r="B30" s="3" t="s">
        <v>29</v>
      </c>
      <c r="C30" s="14">
        <v>1</v>
      </c>
      <c r="D30" s="15"/>
      <c r="E30" s="4">
        <f>C30*D30</f>
        <v>0</v>
      </c>
      <c r="H30" s="11"/>
    </row>
    <row r="31" spans="2:8" x14ac:dyDescent="0.25">
      <c r="B31" s="3" t="s">
        <v>30</v>
      </c>
      <c r="C31" s="14">
        <v>1</v>
      </c>
      <c r="D31" s="15"/>
      <c r="E31" s="4">
        <f>C31*D31</f>
        <v>0</v>
      </c>
      <c r="H31" s="11"/>
    </row>
    <row r="32" spans="2:8" ht="18" thickBot="1" x14ac:dyDescent="0.35">
      <c r="B32" s="20" t="s">
        <v>21</v>
      </c>
      <c r="C32" s="21"/>
      <c r="D32" s="22"/>
      <c r="E32" s="23">
        <f>SUM(E23:E31)</f>
        <v>0</v>
      </c>
    </row>
    <row r="33" spans="2:5" ht="15.75" thickBot="1" x14ac:dyDescent="0.3">
      <c r="B33" s="6"/>
      <c r="C33" s="8"/>
      <c r="D33" s="8"/>
      <c r="E33" s="7"/>
    </row>
    <row r="34" spans="2:5" ht="19.5" thickBot="1" x14ac:dyDescent="0.35">
      <c r="B34" s="24" t="s">
        <v>17</v>
      </c>
      <c r="C34" s="25"/>
      <c r="D34" s="26"/>
      <c r="E34" s="27">
        <f>E10+E20+E32</f>
        <v>0</v>
      </c>
    </row>
  </sheetData>
  <mergeCells count="1">
    <mergeCell ref="B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Peace Corps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Cummins, Brian</dc:creator>
  <cp:lastModifiedBy>Cummins, Brian</cp:lastModifiedBy>
  <dcterms:created xsi:type="dcterms:W3CDTF">2022-08-26T09:48:58Z</dcterms:created>
  <dcterms:modified xsi:type="dcterms:W3CDTF">2022-08-26T13:25:26Z</dcterms:modified>
</cp:coreProperties>
</file>