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self\ფოთი 1\"/>
    </mc:Choice>
  </mc:AlternateContent>
  <bookViews>
    <workbookView xWindow="0" yWindow="0" windowWidth="20496" windowHeight="775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'1-1'!$A$9:$M$136</definedName>
    <definedName name="_xlnm.Print_Area" localSheetId="0">'1-1'!$A$1:$M$148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8" i="104" l="1"/>
  <c r="H39" i="104" l="1"/>
  <c r="M39" i="104" s="1"/>
  <c r="M38" i="104"/>
  <c r="J37" i="104"/>
  <c r="M37" i="104" s="1"/>
  <c r="H36" i="104"/>
  <c r="M36" i="104" s="1"/>
  <c r="H35" i="104"/>
  <c r="M35" i="104" s="1"/>
  <c r="H34" i="104"/>
  <c r="M34" i="104" s="1"/>
  <c r="H33" i="104"/>
  <c r="M33" i="104" s="1"/>
  <c r="H114" i="104"/>
  <c r="M114" i="104" s="1"/>
  <c r="M113" i="104"/>
  <c r="J112" i="104"/>
  <c r="M112" i="104" s="1"/>
  <c r="H111" i="104"/>
  <c r="M111" i="104" s="1"/>
  <c r="H110" i="104"/>
  <c r="M110" i="104" s="1"/>
  <c r="H108" i="104"/>
  <c r="M108" i="104" s="1"/>
  <c r="L107" i="104"/>
  <c r="M107" i="104" s="1"/>
  <c r="L106" i="104"/>
  <c r="J106" i="104"/>
  <c r="H126" i="104"/>
  <c r="M126" i="104" s="1"/>
  <c r="M125" i="104"/>
  <c r="J124" i="104"/>
  <c r="M124" i="104" s="1"/>
  <c r="H123" i="104"/>
  <c r="M123" i="104" s="1"/>
  <c r="H122" i="104"/>
  <c r="M122" i="104" s="1"/>
  <c r="H120" i="104"/>
  <c r="M120" i="104" s="1"/>
  <c r="M119" i="104"/>
  <c r="J118" i="104"/>
  <c r="M118" i="104" s="1"/>
  <c r="H117" i="104"/>
  <c r="M117" i="104" s="1"/>
  <c r="H116" i="104"/>
  <c r="M116" i="104" s="1"/>
  <c r="M106" i="104" l="1"/>
  <c r="H63" i="104" l="1"/>
  <c r="M63" i="104" s="1"/>
  <c r="H62" i="104"/>
  <c r="M62" i="104" s="1"/>
  <c r="H53" i="104"/>
  <c r="M53" i="104" s="1"/>
  <c r="H43" i="104" l="1"/>
  <c r="M43" i="104" s="1"/>
  <c r="H46" i="104"/>
  <c r="M46" i="104" s="1"/>
  <c r="M45" i="104"/>
  <c r="J44" i="104"/>
  <c r="M44" i="104" s="1"/>
  <c r="H42" i="104"/>
  <c r="M42" i="104" s="1"/>
  <c r="H41" i="104"/>
  <c r="M41" i="104" s="1"/>
  <c r="H84" i="104"/>
  <c r="M84" i="104" s="1"/>
  <c r="H83" i="104"/>
  <c r="M83" i="104" s="1"/>
  <c r="H87" i="104"/>
  <c r="M87" i="104" s="1"/>
  <c r="M86" i="104"/>
  <c r="J85" i="104"/>
  <c r="M85" i="104" s="1"/>
  <c r="H82" i="104"/>
  <c r="M82" i="104" s="1"/>
  <c r="H81" i="104"/>
  <c r="M81" i="104" s="1"/>
  <c r="H80" i="104"/>
  <c r="M80" i="104" s="1"/>
  <c r="H131" i="104" l="1"/>
  <c r="M131" i="104" s="1"/>
  <c r="M130" i="104"/>
  <c r="J129" i="104"/>
  <c r="M129" i="104" s="1"/>
  <c r="H128" i="104"/>
  <c r="M128" i="104" s="1"/>
  <c r="H18" i="104"/>
  <c r="M18" i="104" s="1"/>
  <c r="H17" i="104"/>
  <c r="M17" i="104" s="1"/>
  <c r="H16" i="104"/>
  <c r="M16" i="104" s="1"/>
  <c r="J19" i="104"/>
  <c r="L19" i="104"/>
  <c r="L20" i="104"/>
  <c r="M20" i="104" s="1"/>
  <c r="H21" i="104"/>
  <c r="M21" i="104" s="1"/>
  <c r="J23" i="104"/>
  <c r="L23" i="104"/>
  <c r="M19" i="104" l="1"/>
  <c r="M23" i="104"/>
  <c r="H104" i="104" l="1"/>
  <c r="M104" i="104" s="1"/>
  <c r="M103" i="104"/>
  <c r="J102" i="104"/>
  <c r="M102" i="104" s="1"/>
  <c r="H101" i="104"/>
  <c r="M101" i="104" s="1"/>
  <c r="H100" i="104"/>
  <c r="M100" i="104" s="1"/>
  <c r="H99" i="104"/>
  <c r="M99" i="104" s="1"/>
  <c r="H94" i="104"/>
  <c r="M94" i="104" s="1"/>
  <c r="H97" i="104"/>
  <c r="M97" i="104" s="1"/>
  <c r="M96" i="104"/>
  <c r="J95" i="104"/>
  <c r="M95" i="104" s="1"/>
  <c r="H57" i="104"/>
  <c r="M57" i="104" s="1"/>
  <c r="H67" i="104"/>
  <c r="M67" i="104" s="1"/>
  <c r="H66" i="104"/>
  <c r="M66" i="104" s="1"/>
  <c r="H75" i="104"/>
  <c r="M75" i="104" s="1"/>
  <c r="H74" i="104"/>
  <c r="M74" i="104" s="1"/>
  <c r="H73" i="104"/>
  <c r="M73" i="104" s="1"/>
  <c r="H68" i="104"/>
  <c r="M68" i="104" s="1"/>
  <c r="H55" i="104"/>
  <c r="M55" i="104" s="1"/>
  <c r="H54" i="104"/>
  <c r="M54" i="104" s="1"/>
  <c r="H52" i="104"/>
  <c r="M52" i="104" s="1"/>
  <c r="H56" i="104"/>
  <c r="M56" i="104" s="1"/>
  <c r="H50" i="104"/>
  <c r="M50" i="104" s="1"/>
  <c r="L49" i="104"/>
  <c r="M49" i="104" s="1"/>
  <c r="L48" i="104"/>
  <c r="J48" i="104"/>
  <c r="M31" i="104"/>
  <c r="M30" i="104"/>
  <c r="J29" i="104"/>
  <c r="M29" i="104" s="1"/>
  <c r="H28" i="104"/>
  <c r="M28" i="104" s="1"/>
  <c r="H27" i="104"/>
  <c r="M27" i="104" s="1"/>
  <c r="H25" i="104"/>
  <c r="M25" i="104" s="1"/>
  <c r="L24" i="104"/>
  <c r="M24" i="104" s="1"/>
  <c r="M48" i="104" l="1"/>
  <c r="J133" i="104"/>
  <c r="J90" i="104"/>
  <c r="M90" i="104" s="1"/>
  <c r="J76" i="104"/>
  <c r="M76" i="104" s="1"/>
  <c r="J69" i="104"/>
  <c r="M69" i="104" s="1"/>
  <c r="H92" i="104" l="1"/>
  <c r="M92" i="104" s="1"/>
  <c r="M91" i="104"/>
  <c r="H89" i="104"/>
  <c r="M89" i="104" s="1"/>
  <c r="M78" i="104"/>
  <c r="M77" i="104"/>
  <c r="H71" i="104"/>
  <c r="M71" i="104" s="1"/>
  <c r="M70" i="104"/>
  <c r="H65" i="104"/>
  <c r="M65" i="104" s="1"/>
  <c r="H64" i="104"/>
  <c r="M64" i="104" s="1"/>
  <c r="H60" i="104"/>
  <c r="M60" i="104" s="1"/>
  <c r="M59" i="104"/>
  <c r="J58" i="104"/>
  <c r="M58" i="104" s="1"/>
  <c r="L134" i="104" l="1"/>
  <c r="M134" i="104" s="1"/>
  <c r="L12" i="104" l="1"/>
  <c r="J12" i="104"/>
  <c r="H133" i="104"/>
  <c r="M133" i="104" s="1"/>
  <c r="M12" i="104" l="1"/>
  <c r="H136" i="104"/>
  <c r="L13" i="104"/>
  <c r="M13" i="104" s="1"/>
  <c r="H14" i="104"/>
  <c r="M14" i="104" s="1"/>
  <c r="M136" i="104" l="1"/>
  <c r="M135" i="104"/>
  <c r="L137" i="104" l="1"/>
  <c r="D133" i="104" l="1"/>
  <c r="J137" i="104" l="1"/>
  <c r="M137" i="104" l="1"/>
  <c r="H137" i="104"/>
  <c r="M138" i="104" s="1"/>
  <c r="M139" i="104" l="1"/>
  <c r="M140" i="104" s="1"/>
  <c r="M141" i="104" s="1"/>
  <c r="M142" i="104" l="1"/>
  <c r="M143" i="104" l="1"/>
  <c r="M144" i="104" l="1"/>
  <c r="M145" i="104" s="1"/>
</calcChain>
</file>

<file path=xl/sharedStrings.xml><?xml version="1.0" encoding="utf-8"?>
<sst xmlns="http://schemas.openxmlformats.org/spreadsheetml/2006/main" count="364" uniqueCount="135">
  <si>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</si>
  <si>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</si>
  <si>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</si>
  <si>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</si>
  <si>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</si>
  <si>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</si>
  <si>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</si>
  <si>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</si>
  <si>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</si>
  <si>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</si>
  <si>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</si>
  <si>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</si>
  <si>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</si>
  <si>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</si>
  <si>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</si>
  <si>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</si>
  <si>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</si>
  <si>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</si>
  <si>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</si>
  <si>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</si>
  <si>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</si>
  <si>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</si>
  <si>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</si>
  <si>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</si>
  <si>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</si>
  <si>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</si>
  <si>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</si>
  <si>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</si>
  <si>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</si>
  <si>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</si>
  <si>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</si>
  <si>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</si>
  <si>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</si>
  <si>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</si>
  <si>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</si>
  <si>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</si>
  <si>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</si>
  <si>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</si>
  <si>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</si>
  <si>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</si>
  <si>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</si>
  <si>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</si>
  <si>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</si>
  <si>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</si>
  <si>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</si>
  <si>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</si>
  <si>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</si>
  <si>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</si>
  <si>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</si>
  <si>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</si>
  <si>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</si>
  <si>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</si>
  <si>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</si>
  <si>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</si>
  <si>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</si>
  <si>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</si>
  <si>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</si>
  <si>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</si>
  <si>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</si>
  <si>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</si>
  <si>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</si>
  <si>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</si>
  <si>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</si>
  <si>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</si>
  <si>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</si>
  <si>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</si>
  <si>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</si>
  <si>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</si>
  <si>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</si>
  <si>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</si>
  <si>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</si>
  <si>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ვიტრაჟები სადემონტაჟო სამუშაოები</t>
  </si>
  <si>
    <t>სანათების დემონტაჟი</t>
  </si>
  <si>
    <t>მ</t>
  </si>
  <si>
    <t>c</t>
  </si>
  <si>
    <t>ელ. კარადის მოწყობა</t>
  </si>
  <si>
    <t>C16 ამომრთველი (Shneider, Siemens,ABB)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</si>
  <si>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</si>
  <si>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</si>
  <si>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</si>
  <si>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</si>
  <si>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</si>
  <si>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</si>
  <si>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</si>
  <si>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</si>
  <si>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</si>
  <si>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ლედ სანათი 18W</t>
  </si>
  <si>
    <t>FTP CAT5 სადენი</t>
  </si>
  <si>
    <t xml:space="preserve">სხვადასხვა ზომის ბუნიკები </t>
  </si>
  <si>
    <t>MDF კარის მონტაჟი</t>
  </si>
  <si>
    <t>MDF კარი (კომპლექტი)</t>
  </si>
  <si>
    <t>შიდა სამღებრო სამუშაოები</t>
  </si>
  <si>
    <t>კგ</t>
  </si>
  <si>
    <t>სამღებრო ბინტი</t>
  </si>
  <si>
    <t>საღებავი</t>
  </si>
  <si>
    <t>C40 ამომრთველი (Shneider, Siemens,ABB)</t>
  </si>
  <si>
    <t xml:space="preserve">შავი ალუმინის ვიტრაჟის მოწყობა </t>
  </si>
  <si>
    <t>კაფელის გაკვრა</t>
  </si>
  <si>
    <t>20სმX8სმ თეთრი კაფელი</t>
  </si>
  <si>
    <t>წებოცემენტი</t>
  </si>
  <si>
    <t>ფუგა</t>
  </si>
  <si>
    <t>რკინის კონსტრუქციების დამუშავება და შეღებვა</t>
  </si>
  <si>
    <t xml:space="preserve">საღებავი </t>
  </si>
  <si>
    <t>სანტექნიკური სამუშაოები</t>
  </si>
  <si>
    <t>წერტ.</t>
  </si>
  <si>
    <t>50მმ საკანალიზაციო მილი</t>
  </si>
  <si>
    <t>50მმ მუხლი</t>
  </si>
  <si>
    <t>16 მმ წყლის მილი</t>
  </si>
  <si>
    <t>16მმ მუხლი</t>
  </si>
  <si>
    <t>16მმ ვინტილი</t>
  </si>
  <si>
    <t>100 მმ თუნუქის მილი</t>
  </si>
  <si>
    <t>100 მმ თუნუქის მუხლი</t>
  </si>
  <si>
    <t>საკიდი</t>
  </si>
  <si>
    <t>20 კალენდარული დღე</t>
  </si>
  <si>
    <t>ფოთი 1</t>
  </si>
  <si>
    <t>ბლოკის კედელში ღიობის გაჭრა</t>
  </si>
  <si>
    <t>C63 ამომრთველი (Shneider, Siemens,ABB)</t>
  </si>
  <si>
    <t xml:space="preserve">გარე მონტაჟის ამომრთველების ყუთი </t>
  </si>
  <si>
    <t>5G10 სპილენძის მრავალწვერა სადენი</t>
  </si>
  <si>
    <t>5G4 სპილენძის მრავალწვერა სადენი</t>
  </si>
  <si>
    <t>ალუმინის ვიტრაჟი (ორფრთიანი კარით)</t>
  </si>
  <si>
    <t>მეტლახის დაგება</t>
  </si>
  <si>
    <t>60*60 ზე ფილა (უფასოდ აიღებთ საწყობიდან)</t>
  </si>
  <si>
    <t>ტ</t>
  </si>
  <si>
    <t>8 სმ სიმაღლის კერამიკული ფილის პლინტუსების მოწყობა</t>
  </si>
  <si>
    <t>მეტლახის და მოჭიმული იატაკის აყრა</t>
  </si>
  <si>
    <t>მოჭიმული იატაკის მოწყობა</t>
  </si>
  <si>
    <t>ქვიშა</t>
  </si>
  <si>
    <t>ცემენტი</t>
  </si>
  <si>
    <t>თაბაშირმუყაოს ჭერის  მოწყობა</t>
  </si>
  <si>
    <t>თაბაშირმუყაოს ფილა</t>
  </si>
  <si>
    <t>CD პროფილი</t>
  </si>
  <si>
    <t>UD პროფილი</t>
  </si>
  <si>
    <t>სავინტილაციო მილების მოწყობა</t>
  </si>
  <si>
    <t>10.09.2022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</si>
</sst>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45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16</xdr:col>
      <xdr:colOff>304800</xdr:colOff>
      <xdr:row>92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7908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16</xdr:col>
      <xdr:colOff>304800</xdr:colOff>
      <xdr:row>139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5816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16</xdr:col>
      <xdr:colOff>304800</xdr:colOff>
      <xdr:row>186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3724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37"/>
  <sheetViews>
    <sheetView tabSelected="1" view="pageBreakPreview" topLeftCell="A85" zoomScale="80" zoomScaleNormal="80" zoomScaleSheetLayoutView="80" workbookViewId="0">
      <selection activeCell="L28" sqref="L28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114</v>
      </c>
      <c r="B1" s="178"/>
      <c r="C1" s="178"/>
      <c r="E1" s="179"/>
      <c r="F1" s="179"/>
      <c r="G1" s="179"/>
      <c r="H1" s="179"/>
      <c r="I1" s="179"/>
      <c r="J1" s="179"/>
      <c r="K1" s="179"/>
      <c r="L1" s="179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80"/>
      <c r="B3" s="180"/>
      <c r="C3" s="180"/>
      <c r="D3" s="118"/>
      <c r="E3" s="181"/>
      <c r="F3" s="181"/>
      <c r="G3" s="181"/>
      <c r="H3" s="181"/>
      <c r="I3" s="181"/>
      <c r="J3" s="181"/>
      <c r="K3" s="181"/>
      <c r="L3" s="181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80"/>
      <c r="B5" s="180"/>
      <c r="C5" s="180"/>
      <c r="D5" s="122"/>
      <c r="E5" s="181"/>
      <c r="F5" s="181"/>
      <c r="G5" s="181"/>
      <c r="H5" s="181"/>
      <c r="I5" s="181"/>
      <c r="J5" s="181"/>
      <c r="K5" s="181"/>
      <c r="L5" s="181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2" t="s">
        <v>1</v>
      </c>
      <c r="B7" s="174" t="s">
        <v>43</v>
      </c>
      <c r="C7" s="176" t="s">
        <v>45</v>
      </c>
      <c r="D7" s="170" t="s">
        <v>0</v>
      </c>
      <c r="E7" s="166" t="s">
        <v>35</v>
      </c>
      <c r="F7" s="170" t="s">
        <v>36</v>
      </c>
      <c r="G7" s="170" t="s">
        <v>37</v>
      </c>
      <c r="H7" s="170"/>
      <c r="I7" s="170" t="s">
        <v>38</v>
      </c>
      <c r="J7" s="170"/>
      <c r="K7" s="170" t="s">
        <v>39</v>
      </c>
      <c r="L7" s="170"/>
      <c r="M7" s="168" t="s">
        <v>40</v>
      </c>
    </row>
    <row r="8" spans="1:16" s="19" customFormat="1" ht="30" customHeight="1">
      <c r="A8" s="173"/>
      <c r="B8" s="175"/>
      <c r="C8" s="177"/>
      <c r="D8" s="171"/>
      <c r="E8" s="167"/>
      <c r="F8" s="171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9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114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62</v>
      </c>
      <c r="E11" s="98"/>
      <c r="F11" s="130">
        <v>8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8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36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36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31">
        <v>2</v>
      </c>
      <c r="B15" s="88" t="s">
        <v>51</v>
      </c>
      <c r="C15" s="144" t="s">
        <v>97</v>
      </c>
      <c r="D15" s="26" t="s">
        <v>62</v>
      </c>
      <c r="E15" s="98"/>
      <c r="F15" s="130">
        <v>4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98</v>
      </c>
      <c r="D16" s="7" t="s">
        <v>62</v>
      </c>
      <c r="E16" s="126"/>
      <c r="F16" s="126">
        <v>5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99</v>
      </c>
      <c r="D17" s="26" t="s">
        <v>92</v>
      </c>
      <c r="E17" s="126"/>
      <c r="F17" s="126">
        <v>30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18" si="6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100</v>
      </c>
      <c r="D18" s="26" t="s">
        <v>92</v>
      </c>
      <c r="E18" s="126"/>
      <c r="F18" s="126">
        <v>1</v>
      </c>
      <c r="G18" s="126">
        <v>0</v>
      </c>
      <c r="H18" s="126">
        <f>G18*F18</f>
        <v>0</v>
      </c>
      <c r="I18" s="126"/>
      <c r="J18" s="126"/>
      <c r="K18" s="126"/>
      <c r="L18" s="126"/>
      <c r="M18" s="127">
        <f t="shared" si="6"/>
        <v>0</v>
      </c>
      <c r="N18" s="84"/>
      <c r="O18" s="114">
        <v>6</v>
      </c>
    </row>
    <row r="19" spans="1:15" ht="18" customHeight="1">
      <c r="A19" s="31"/>
      <c r="B19" s="125"/>
      <c r="C19" s="133" t="s">
        <v>53</v>
      </c>
      <c r="D19" s="7" t="s">
        <v>62</v>
      </c>
      <c r="E19" s="126"/>
      <c r="F19" s="126">
        <v>10</v>
      </c>
      <c r="G19" s="126"/>
      <c r="H19" s="126"/>
      <c r="I19" s="126">
        <v>0</v>
      </c>
      <c r="J19" s="126">
        <f t="shared" ref="J19" si="7">I19*F19</f>
        <v>0</v>
      </c>
      <c r="K19" s="126"/>
      <c r="L19" s="126">
        <f t="shared" ref="L19:L20" si="8">K19*F19</f>
        <v>0</v>
      </c>
      <c r="M19" s="127">
        <f t="shared" ref="M19:M21" si="9">L19+J19+H19</f>
        <v>0</v>
      </c>
      <c r="N19" s="84"/>
      <c r="O19" s="114">
        <v>6</v>
      </c>
    </row>
    <row r="20" spans="1:15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>
        <v>0</v>
      </c>
      <c r="L20" s="126">
        <f t="shared" si="8"/>
        <v>0</v>
      </c>
      <c r="M20" s="127">
        <f t="shared" si="9"/>
        <v>0</v>
      </c>
      <c r="N20" s="51"/>
      <c r="O20" s="116"/>
    </row>
    <row r="21" spans="1:15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10">G21*F21</f>
        <v>0</v>
      </c>
      <c r="I21" s="126"/>
      <c r="J21" s="126"/>
      <c r="K21" s="126"/>
      <c r="L21" s="126"/>
      <c r="M21" s="127">
        <f t="shared" si="9"/>
        <v>0</v>
      </c>
      <c r="N21" s="51"/>
      <c r="O21" s="116"/>
    </row>
    <row r="22" spans="1:15" ht="54.6" customHeight="1">
      <c r="A22" s="31">
        <v>3</v>
      </c>
      <c r="B22" s="88" t="s">
        <v>51</v>
      </c>
      <c r="C22" s="128" t="s">
        <v>115</v>
      </c>
      <c r="D22" s="26" t="s">
        <v>62</v>
      </c>
      <c r="E22" s="98"/>
      <c r="F22" s="130">
        <v>2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5" ht="18" customHeight="1">
      <c r="A23" s="31"/>
      <c r="B23" s="125"/>
      <c r="C23" s="133" t="s">
        <v>53</v>
      </c>
      <c r="D23" s="7" t="s">
        <v>60</v>
      </c>
      <c r="E23" s="126"/>
      <c r="F23" s="126">
        <v>0.5</v>
      </c>
      <c r="G23" s="126"/>
      <c r="H23" s="126"/>
      <c r="I23" s="126">
        <v>0</v>
      </c>
      <c r="J23" s="126">
        <f t="shared" ref="J23" si="11">I23*F23</f>
        <v>0</v>
      </c>
      <c r="K23" s="126"/>
      <c r="L23" s="126">
        <f t="shared" ref="L23:L24" si="12">K23*F23</f>
        <v>0</v>
      </c>
      <c r="M23" s="127">
        <f t="shared" ref="M23:M25" si="13">L23+J23+H23</f>
        <v>0</v>
      </c>
      <c r="N23" s="84"/>
      <c r="O23" s="114">
        <v>6</v>
      </c>
    </row>
    <row r="24" spans="1:15" s="13" customFormat="1" ht="18" customHeight="1">
      <c r="A24" s="31"/>
      <c r="B24" s="89"/>
      <c r="C24" s="133" t="s">
        <v>52</v>
      </c>
      <c r="D24" s="115" t="s">
        <v>2</v>
      </c>
      <c r="E24" s="131"/>
      <c r="F24" s="132">
        <v>1</v>
      </c>
      <c r="G24" s="126"/>
      <c r="H24" s="126"/>
      <c r="I24" s="126"/>
      <c r="J24" s="126"/>
      <c r="K24" s="126">
        <v>0</v>
      </c>
      <c r="L24" s="126">
        <f t="shared" si="12"/>
        <v>0</v>
      </c>
      <c r="M24" s="127">
        <f t="shared" si="13"/>
        <v>0</v>
      </c>
      <c r="N24" s="51"/>
      <c r="O24" s="116"/>
    </row>
    <row r="25" spans="1:15" s="13" customFormat="1" ht="18" customHeight="1">
      <c r="A25" s="117"/>
      <c r="B25" s="107"/>
      <c r="C25" s="133" t="s">
        <v>44</v>
      </c>
      <c r="D25" s="115" t="s">
        <v>2</v>
      </c>
      <c r="E25" s="131"/>
      <c r="F25" s="132">
        <v>1</v>
      </c>
      <c r="G25" s="126">
        <v>0</v>
      </c>
      <c r="H25" s="126">
        <f t="shared" ref="H25" si="14">G25*F25</f>
        <v>0</v>
      </c>
      <c r="I25" s="126"/>
      <c r="J25" s="126"/>
      <c r="K25" s="126"/>
      <c r="L25" s="126"/>
      <c r="M25" s="127">
        <f t="shared" si="13"/>
        <v>0</v>
      </c>
      <c r="N25" s="51"/>
      <c r="O25" s="116"/>
    </row>
    <row r="26" spans="1:15" ht="34.950000000000003" customHeight="1">
      <c r="A26" s="31">
        <v>4</v>
      </c>
      <c r="B26" s="88" t="s">
        <v>51</v>
      </c>
      <c r="C26" s="128" t="s">
        <v>66</v>
      </c>
      <c r="D26" s="26" t="s">
        <v>62</v>
      </c>
      <c r="E26" s="98"/>
      <c r="F26" s="130">
        <v>10</v>
      </c>
      <c r="G26" s="126"/>
      <c r="H26" s="126"/>
      <c r="I26" s="126"/>
      <c r="J26" s="126"/>
      <c r="K26" s="126"/>
      <c r="L26" s="126"/>
      <c r="M26" s="127"/>
      <c r="N26" s="84"/>
      <c r="O26" s="113"/>
    </row>
    <row r="27" spans="1:15" ht="18" customHeight="1">
      <c r="A27" s="31"/>
      <c r="B27" s="125"/>
      <c r="C27" s="133" t="s">
        <v>67</v>
      </c>
      <c r="D27" s="7" t="s">
        <v>62</v>
      </c>
      <c r="E27" s="126"/>
      <c r="F27" s="126">
        <v>10</v>
      </c>
      <c r="G27" s="126">
        <v>0</v>
      </c>
      <c r="H27" s="126">
        <f>G27*F27</f>
        <v>0</v>
      </c>
      <c r="I27" s="126"/>
      <c r="J27" s="126"/>
      <c r="K27" s="126"/>
      <c r="L27" s="126"/>
      <c r="M27" s="127">
        <f>H27</f>
        <v>0</v>
      </c>
      <c r="N27" s="84"/>
      <c r="O27" s="114">
        <v>6</v>
      </c>
    </row>
    <row r="28" spans="1:15" ht="18" customHeight="1">
      <c r="A28" s="31"/>
      <c r="B28" s="125"/>
      <c r="C28" s="133" t="s">
        <v>68</v>
      </c>
      <c r="D28" s="26" t="s">
        <v>69</v>
      </c>
      <c r="E28" s="126"/>
      <c r="F28" s="126">
        <v>250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 t="shared" ref="M28:M31" si="15">L28+J28+H28</f>
        <v>0</v>
      </c>
      <c r="N28" s="84"/>
      <c r="O28" s="114">
        <v>6</v>
      </c>
    </row>
    <row r="29" spans="1:15" ht="18" customHeight="1">
      <c r="A29" s="31"/>
      <c r="B29" s="125"/>
      <c r="C29" s="133" t="s">
        <v>53</v>
      </c>
      <c r="D29" s="7" t="s">
        <v>62</v>
      </c>
      <c r="E29" s="126"/>
      <c r="F29" s="126">
        <v>10</v>
      </c>
      <c r="G29" s="126"/>
      <c r="H29" s="126"/>
      <c r="I29" s="126">
        <v>0</v>
      </c>
      <c r="J29" s="126">
        <f t="shared" ref="J29" si="16">I29*F29</f>
        <v>0</v>
      </c>
      <c r="K29" s="126"/>
      <c r="L29" s="126"/>
      <c r="M29" s="127">
        <f t="shared" si="15"/>
        <v>0</v>
      </c>
      <c r="N29" s="84"/>
      <c r="O29" s="114">
        <v>6</v>
      </c>
    </row>
    <row r="30" spans="1:15" s="13" customFormat="1" ht="18" customHeight="1">
      <c r="A30" s="31"/>
      <c r="B30" s="89"/>
      <c r="C30" s="133" t="s">
        <v>52</v>
      </c>
      <c r="D30" s="115" t="s">
        <v>2</v>
      </c>
      <c r="E30" s="131"/>
      <c r="F30" s="132">
        <v>1</v>
      </c>
      <c r="G30" s="126"/>
      <c r="H30" s="126"/>
      <c r="I30" s="126"/>
      <c r="J30" s="126"/>
      <c r="K30" s="126"/>
      <c r="L30" s="126">
        <v>0</v>
      </c>
      <c r="M30" s="127">
        <f t="shared" si="15"/>
        <v>0</v>
      </c>
      <c r="N30" s="51"/>
      <c r="O30" s="116"/>
    </row>
    <row r="31" spans="1:15" s="13" customFormat="1" ht="18" customHeight="1">
      <c r="A31" s="117"/>
      <c r="B31" s="107"/>
      <c r="C31" s="133" t="s">
        <v>44</v>
      </c>
      <c r="D31" s="115" t="s">
        <v>2</v>
      </c>
      <c r="E31" s="131"/>
      <c r="F31" s="132">
        <v>1</v>
      </c>
      <c r="G31" s="126">
        <v>0</v>
      </c>
      <c r="H31" s="126">
        <v>0</v>
      </c>
      <c r="I31" s="126"/>
      <c r="J31" s="126"/>
      <c r="K31" s="126"/>
      <c r="L31" s="126"/>
      <c r="M31" s="127">
        <f t="shared" si="15"/>
        <v>0</v>
      </c>
      <c r="N31" s="51"/>
      <c r="O31" s="116"/>
    </row>
    <row r="32" spans="1:15" ht="54.6" customHeight="1">
      <c r="A32" s="142">
        <v>6</v>
      </c>
      <c r="B32" s="143" t="s">
        <v>51</v>
      </c>
      <c r="C32" s="144" t="s">
        <v>129</v>
      </c>
      <c r="D32" s="26" t="s">
        <v>62</v>
      </c>
      <c r="E32" s="98"/>
      <c r="F32" s="130">
        <v>10</v>
      </c>
      <c r="G32" s="126"/>
      <c r="H32" s="126"/>
      <c r="I32" s="126"/>
      <c r="J32" s="126"/>
      <c r="K32" s="126"/>
      <c r="L32" s="126"/>
      <c r="M32" s="127"/>
      <c r="N32" s="84"/>
      <c r="O32" s="113"/>
    </row>
    <row r="33" spans="1:15" ht="18" customHeight="1">
      <c r="A33" s="31"/>
      <c r="B33" s="125"/>
      <c r="C33" s="133" t="s">
        <v>130</v>
      </c>
      <c r="D33" s="7" t="s">
        <v>62</v>
      </c>
      <c r="E33" s="126"/>
      <c r="F33" s="126">
        <v>12</v>
      </c>
      <c r="G33" s="126">
        <v>0</v>
      </c>
      <c r="H33" s="126">
        <f>G33*F33</f>
        <v>0</v>
      </c>
      <c r="I33" s="126"/>
      <c r="J33" s="126"/>
      <c r="K33" s="126"/>
      <c r="L33" s="126"/>
      <c r="M33" s="127">
        <f>H33</f>
        <v>0</v>
      </c>
      <c r="N33" s="84"/>
      <c r="O33" s="114">
        <v>6</v>
      </c>
    </row>
    <row r="34" spans="1:15" ht="18" customHeight="1">
      <c r="A34" s="31"/>
      <c r="B34" s="125"/>
      <c r="C34" s="133" t="s">
        <v>131</v>
      </c>
      <c r="D34" s="26" t="s">
        <v>73</v>
      </c>
      <c r="E34" s="126"/>
      <c r="F34" s="126">
        <v>20</v>
      </c>
      <c r="G34" s="126">
        <v>0</v>
      </c>
      <c r="H34" s="126">
        <f>G34*F34</f>
        <v>0</v>
      </c>
      <c r="I34" s="126"/>
      <c r="J34" s="126"/>
      <c r="K34" s="126"/>
      <c r="L34" s="126"/>
      <c r="M34" s="127">
        <f t="shared" ref="M34:M39" si="17">L34+J34+H34</f>
        <v>0</v>
      </c>
      <c r="N34" s="84"/>
      <c r="O34" s="114">
        <v>6</v>
      </c>
    </row>
    <row r="35" spans="1:15" ht="18" customHeight="1">
      <c r="A35" s="31"/>
      <c r="B35" s="125"/>
      <c r="C35" s="133" t="s">
        <v>132</v>
      </c>
      <c r="D35" s="26" t="s">
        <v>73</v>
      </c>
      <c r="E35" s="126"/>
      <c r="F35" s="126">
        <v>10</v>
      </c>
      <c r="G35" s="126">
        <v>0</v>
      </c>
      <c r="H35" s="126">
        <f>G35*F35</f>
        <v>0</v>
      </c>
      <c r="I35" s="126"/>
      <c r="J35" s="126"/>
      <c r="K35" s="126"/>
      <c r="L35" s="126"/>
      <c r="M35" s="127">
        <f t="shared" si="17"/>
        <v>0</v>
      </c>
      <c r="N35" s="84"/>
      <c r="O35" s="114">
        <v>6</v>
      </c>
    </row>
    <row r="36" spans="1:15" ht="18" customHeight="1">
      <c r="A36" s="31"/>
      <c r="B36" s="125"/>
      <c r="C36" s="133" t="s">
        <v>68</v>
      </c>
      <c r="D36" s="26" t="s">
        <v>69</v>
      </c>
      <c r="E36" s="126"/>
      <c r="F36" s="126">
        <v>250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 t="shared" si="17"/>
        <v>0</v>
      </c>
      <c r="N36" s="84"/>
      <c r="O36" s="114">
        <v>6</v>
      </c>
    </row>
    <row r="37" spans="1:15" ht="18" customHeight="1">
      <c r="A37" s="31"/>
      <c r="B37" s="125"/>
      <c r="C37" s="133" t="s">
        <v>53</v>
      </c>
      <c r="D37" s="7" t="s">
        <v>62</v>
      </c>
      <c r="E37" s="126"/>
      <c r="F37" s="126">
        <v>10</v>
      </c>
      <c r="G37" s="126"/>
      <c r="H37" s="126"/>
      <c r="I37" s="126">
        <v>0</v>
      </c>
      <c r="J37" s="126">
        <f t="shared" ref="J37" si="18">I37*F37</f>
        <v>0</v>
      </c>
      <c r="K37" s="126"/>
      <c r="L37" s="126"/>
      <c r="M37" s="127">
        <f t="shared" si="17"/>
        <v>0</v>
      </c>
      <c r="N37" s="84"/>
      <c r="O37" s="114">
        <v>6</v>
      </c>
    </row>
    <row r="38" spans="1:15" s="13" customFormat="1" ht="18" customHeight="1">
      <c r="A38" s="31"/>
      <c r="B38" s="89"/>
      <c r="C38" s="133" t="s">
        <v>52</v>
      </c>
      <c r="D38" s="115" t="s">
        <v>2</v>
      </c>
      <c r="E38" s="131"/>
      <c r="F38" s="132">
        <v>1</v>
      </c>
      <c r="G38" s="126"/>
      <c r="H38" s="126"/>
      <c r="I38" s="126"/>
      <c r="J38" s="126"/>
      <c r="K38" s="126"/>
      <c r="L38" s="126">
        <v>0</v>
      </c>
      <c r="M38" s="127">
        <f t="shared" si="17"/>
        <v>0</v>
      </c>
      <c r="N38" s="51"/>
      <c r="O38" s="116"/>
    </row>
    <row r="39" spans="1:15" s="13" customFormat="1" ht="18" customHeight="1">
      <c r="A39" s="117"/>
      <c r="B39" s="107"/>
      <c r="C39" s="133" t="s">
        <v>44</v>
      </c>
      <c r="D39" s="115" t="s">
        <v>2</v>
      </c>
      <c r="E39" s="131"/>
      <c r="F39" s="132">
        <v>1</v>
      </c>
      <c r="G39" s="126">
        <v>0</v>
      </c>
      <c r="H39" s="126">
        <f t="shared" ref="H39" si="19">G39*F39</f>
        <v>0</v>
      </c>
      <c r="I39" s="126"/>
      <c r="J39" s="126"/>
      <c r="K39" s="126"/>
      <c r="L39" s="126"/>
      <c r="M39" s="127">
        <f t="shared" si="17"/>
        <v>0</v>
      </c>
      <c r="N39" s="51"/>
      <c r="O39" s="116"/>
    </row>
    <row r="40" spans="1:15" ht="34.950000000000003" customHeight="1">
      <c r="A40" s="31">
        <v>7</v>
      </c>
      <c r="B40" s="88" t="s">
        <v>51</v>
      </c>
      <c r="C40" s="128" t="s">
        <v>133</v>
      </c>
      <c r="D40" s="26" t="s">
        <v>73</v>
      </c>
      <c r="E40" s="98"/>
      <c r="F40" s="130">
        <v>10</v>
      </c>
      <c r="G40" s="126"/>
      <c r="H40" s="126"/>
      <c r="I40" s="126"/>
      <c r="J40" s="126"/>
      <c r="K40" s="126"/>
      <c r="L40" s="126"/>
      <c r="M40" s="127"/>
      <c r="N40" s="84"/>
      <c r="O40" s="113"/>
    </row>
    <row r="41" spans="1:15" ht="18" customHeight="1">
      <c r="A41" s="31"/>
      <c r="B41" s="125"/>
      <c r="C41" s="133" t="s">
        <v>110</v>
      </c>
      <c r="D41" s="7" t="s">
        <v>73</v>
      </c>
      <c r="E41" s="126"/>
      <c r="F41" s="126">
        <v>10</v>
      </c>
      <c r="G41" s="126">
        <v>0</v>
      </c>
      <c r="H41" s="126">
        <f>G41*F41</f>
        <v>0</v>
      </c>
      <c r="I41" s="126"/>
      <c r="J41" s="126"/>
      <c r="K41" s="126"/>
      <c r="L41" s="126"/>
      <c r="M41" s="127">
        <f>H41</f>
        <v>0</v>
      </c>
      <c r="N41" s="84"/>
      <c r="O41" s="114">
        <v>6</v>
      </c>
    </row>
    <row r="42" spans="1:15" ht="18" customHeight="1">
      <c r="A42" s="31"/>
      <c r="B42" s="125"/>
      <c r="C42" s="133" t="s">
        <v>111</v>
      </c>
      <c r="D42" s="26" t="s">
        <v>69</v>
      </c>
      <c r="E42" s="126"/>
      <c r="F42" s="126">
        <v>1</v>
      </c>
      <c r="G42" s="126">
        <v>0</v>
      </c>
      <c r="H42" s="126">
        <f>G42*F42</f>
        <v>0</v>
      </c>
      <c r="I42" s="126"/>
      <c r="J42" s="126"/>
      <c r="K42" s="126"/>
      <c r="L42" s="126"/>
      <c r="M42" s="127">
        <f t="shared" ref="M42:M46" si="20">L42+J42+H42</f>
        <v>0</v>
      </c>
      <c r="N42" s="84"/>
      <c r="O42" s="114">
        <v>6</v>
      </c>
    </row>
    <row r="43" spans="1:15" ht="18" customHeight="1">
      <c r="A43" s="31"/>
      <c r="B43" s="125"/>
      <c r="C43" s="133" t="s">
        <v>112</v>
      </c>
      <c r="D43" s="26" t="s">
        <v>69</v>
      </c>
      <c r="E43" s="126"/>
      <c r="F43" s="126">
        <v>8</v>
      </c>
      <c r="G43" s="126">
        <v>0</v>
      </c>
      <c r="H43" s="126">
        <f>G43*F43</f>
        <v>0</v>
      </c>
      <c r="I43" s="126"/>
      <c r="J43" s="126"/>
      <c r="K43" s="126"/>
      <c r="L43" s="126"/>
      <c r="M43" s="127">
        <f t="shared" ref="M43" si="21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53</v>
      </c>
      <c r="D44" s="7" t="s">
        <v>62</v>
      </c>
      <c r="E44" s="126"/>
      <c r="F44" s="126">
        <v>10</v>
      </c>
      <c r="G44" s="126"/>
      <c r="H44" s="126"/>
      <c r="I44" s="126">
        <v>0</v>
      </c>
      <c r="J44" s="126">
        <f t="shared" ref="J44" si="22">I44*F44</f>
        <v>0</v>
      </c>
      <c r="K44" s="126"/>
      <c r="L44" s="126"/>
      <c r="M44" s="127">
        <f t="shared" si="20"/>
        <v>0</v>
      </c>
      <c r="N44" s="84"/>
      <c r="O44" s="114">
        <v>6</v>
      </c>
    </row>
    <row r="45" spans="1:15" s="13" customFormat="1" ht="18" customHeight="1">
      <c r="A45" s="31"/>
      <c r="B45" s="89"/>
      <c r="C45" s="133" t="s">
        <v>52</v>
      </c>
      <c r="D45" s="115" t="s">
        <v>2</v>
      </c>
      <c r="E45" s="131"/>
      <c r="F45" s="132">
        <v>1</v>
      </c>
      <c r="G45" s="126"/>
      <c r="H45" s="126"/>
      <c r="I45" s="126"/>
      <c r="J45" s="126"/>
      <c r="K45" s="126">
        <v>0</v>
      </c>
      <c r="L45" s="126">
        <v>0</v>
      </c>
      <c r="M45" s="127">
        <f t="shared" si="20"/>
        <v>0</v>
      </c>
      <c r="N45" s="51"/>
      <c r="O45" s="116"/>
    </row>
    <row r="46" spans="1:15" s="13" customFormat="1" ht="18" customHeight="1">
      <c r="A46" s="117"/>
      <c r="B46" s="107"/>
      <c r="C46" s="133" t="s">
        <v>44</v>
      </c>
      <c r="D46" s="115" t="s">
        <v>2</v>
      </c>
      <c r="E46" s="131"/>
      <c r="F46" s="132">
        <v>1</v>
      </c>
      <c r="G46" s="126">
        <v>0</v>
      </c>
      <c r="H46" s="126">
        <f t="shared" ref="H46" si="23">G46*F46</f>
        <v>0</v>
      </c>
      <c r="I46" s="126"/>
      <c r="J46" s="126"/>
      <c r="K46" s="126"/>
      <c r="L46" s="126"/>
      <c r="M46" s="127">
        <f t="shared" si="20"/>
        <v>0</v>
      </c>
      <c r="N46" s="51"/>
      <c r="O46" s="116"/>
    </row>
    <row r="47" spans="1:15" ht="54.6" customHeight="1">
      <c r="A47" s="31">
        <v>8</v>
      </c>
      <c r="B47" s="88" t="s">
        <v>51</v>
      </c>
      <c r="C47" s="128" t="s">
        <v>72</v>
      </c>
      <c r="D47" s="26" t="s">
        <v>69</v>
      </c>
      <c r="E47" s="98"/>
      <c r="F47" s="130">
        <v>9</v>
      </c>
      <c r="G47" s="126"/>
      <c r="H47" s="126"/>
      <c r="I47" s="126"/>
      <c r="J47" s="126"/>
      <c r="K47" s="126"/>
      <c r="L47" s="126"/>
      <c r="M47" s="127"/>
      <c r="N47" s="84"/>
      <c r="O47" s="113"/>
    </row>
    <row r="48" spans="1:15" ht="18" customHeight="1">
      <c r="A48" s="31"/>
      <c r="B48" s="125"/>
      <c r="C48" s="133" t="s">
        <v>53</v>
      </c>
      <c r="D48" s="7" t="s">
        <v>69</v>
      </c>
      <c r="E48" s="126"/>
      <c r="F48" s="126">
        <v>9</v>
      </c>
      <c r="G48" s="126"/>
      <c r="H48" s="126"/>
      <c r="I48" s="126">
        <v>0</v>
      </c>
      <c r="J48" s="126">
        <f t="shared" ref="J48" si="24">I48*F48</f>
        <v>0</v>
      </c>
      <c r="K48" s="126"/>
      <c r="L48" s="126">
        <f t="shared" ref="L48:L49" si="25">K48*F48</f>
        <v>0</v>
      </c>
      <c r="M48" s="127">
        <f t="shared" ref="M48:M50" si="26">L48+J48+H48</f>
        <v>0</v>
      </c>
      <c r="N48" s="84"/>
      <c r="O48" s="114">
        <v>6</v>
      </c>
    </row>
    <row r="49" spans="1:15" s="13" customFormat="1" ht="18" customHeight="1">
      <c r="A49" s="31"/>
      <c r="B49" s="89"/>
      <c r="C49" s="133" t="s">
        <v>52</v>
      </c>
      <c r="D49" s="115" t="s">
        <v>2</v>
      </c>
      <c r="E49" s="131"/>
      <c r="F49" s="132">
        <v>1</v>
      </c>
      <c r="G49" s="126"/>
      <c r="H49" s="126"/>
      <c r="I49" s="126"/>
      <c r="J49" s="126"/>
      <c r="K49" s="126">
        <v>0</v>
      </c>
      <c r="L49" s="126">
        <f t="shared" si="25"/>
        <v>0</v>
      </c>
      <c r="M49" s="127">
        <f t="shared" si="26"/>
        <v>0</v>
      </c>
      <c r="N49" s="51"/>
      <c r="O49" s="116"/>
    </row>
    <row r="50" spans="1:15" s="13" customFormat="1" ht="18" customHeight="1">
      <c r="A50" s="117"/>
      <c r="B50" s="107"/>
      <c r="C50" s="133" t="s">
        <v>44</v>
      </c>
      <c r="D50" s="115" t="s">
        <v>2</v>
      </c>
      <c r="E50" s="131"/>
      <c r="F50" s="132">
        <v>1</v>
      </c>
      <c r="G50" s="126">
        <v>0</v>
      </c>
      <c r="H50" s="126">
        <f t="shared" ref="H50" si="27">G50*F50</f>
        <v>0</v>
      </c>
      <c r="I50" s="126"/>
      <c r="J50" s="126"/>
      <c r="K50" s="126"/>
      <c r="L50" s="126"/>
      <c r="M50" s="127">
        <f t="shared" si="26"/>
        <v>0</v>
      </c>
      <c r="N50" s="51"/>
      <c r="O50" s="116"/>
    </row>
    <row r="51" spans="1:15" ht="34.950000000000003" customHeight="1">
      <c r="A51" s="31">
        <v>9</v>
      </c>
      <c r="B51" s="88" t="s">
        <v>51</v>
      </c>
      <c r="C51" s="128" t="s">
        <v>75</v>
      </c>
      <c r="D51" s="26" t="s">
        <v>69</v>
      </c>
      <c r="E51" s="98"/>
      <c r="F51" s="130">
        <v>1</v>
      </c>
      <c r="G51" s="126"/>
      <c r="H51" s="126"/>
      <c r="I51" s="126"/>
      <c r="J51" s="126"/>
      <c r="K51" s="126"/>
      <c r="L51" s="126"/>
      <c r="M51" s="127"/>
      <c r="N51" s="84"/>
      <c r="O51" s="113"/>
    </row>
    <row r="52" spans="1:15" ht="18" customHeight="1">
      <c r="A52" s="31"/>
      <c r="B52" s="125"/>
      <c r="C52" s="133" t="s">
        <v>117</v>
      </c>
      <c r="D52" s="7" t="s">
        <v>74</v>
      </c>
      <c r="E52" s="126"/>
      <c r="F52" s="126">
        <v>1</v>
      </c>
      <c r="G52" s="126">
        <v>0</v>
      </c>
      <c r="H52" s="126">
        <f t="shared" ref="H52:H57" si="28">G52*F52</f>
        <v>0</v>
      </c>
      <c r="I52" s="126"/>
      <c r="J52" s="126"/>
      <c r="K52" s="126"/>
      <c r="L52" s="126"/>
      <c r="M52" s="127">
        <f>H52</f>
        <v>0</v>
      </c>
      <c r="N52" s="84"/>
      <c r="O52" s="114">
        <v>6</v>
      </c>
    </row>
    <row r="53" spans="1:15" ht="18" customHeight="1">
      <c r="A53" s="31"/>
      <c r="B53" s="125"/>
      <c r="C53" s="133" t="s">
        <v>116</v>
      </c>
      <c r="D53" s="26" t="s">
        <v>74</v>
      </c>
      <c r="E53" s="126"/>
      <c r="F53" s="126">
        <v>1</v>
      </c>
      <c r="G53" s="126">
        <v>0</v>
      </c>
      <c r="H53" s="126">
        <f t="shared" ref="H53" si="29">G53*F53</f>
        <v>0</v>
      </c>
      <c r="I53" s="126"/>
      <c r="J53" s="126"/>
      <c r="K53" s="126"/>
      <c r="L53" s="126"/>
      <c r="M53" s="127">
        <f t="shared" ref="M53" si="30">L53+J53+H53</f>
        <v>0</v>
      </c>
      <c r="N53" s="84"/>
      <c r="O53" s="114">
        <v>6</v>
      </c>
    </row>
    <row r="54" spans="1:15" ht="18" customHeight="1">
      <c r="A54" s="31"/>
      <c r="B54" s="125"/>
      <c r="C54" s="133" t="s">
        <v>95</v>
      </c>
      <c r="D54" s="26" t="s">
        <v>74</v>
      </c>
      <c r="E54" s="126"/>
      <c r="F54" s="126">
        <v>1</v>
      </c>
      <c r="G54" s="126">
        <v>0</v>
      </c>
      <c r="H54" s="126">
        <f t="shared" si="28"/>
        <v>0</v>
      </c>
      <c r="I54" s="126"/>
      <c r="J54" s="126"/>
      <c r="K54" s="126"/>
      <c r="L54" s="126"/>
      <c r="M54" s="127">
        <f t="shared" ref="M54" si="31">L54+J54+H54</f>
        <v>0</v>
      </c>
      <c r="N54" s="84"/>
      <c r="O54" s="114">
        <v>6</v>
      </c>
    </row>
    <row r="55" spans="1:15" ht="18" customHeight="1">
      <c r="A55" s="31"/>
      <c r="B55" s="125"/>
      <c r="C55" s="133" t="s">
        <v>76</v>
      </c>
      <c r="D55" s="26" t="s">
        <v>77</v>
      </c>
      <c r="E55" s="126"/>
      <c r="F55" s="126">
        <v>28</v>
      </c>
      <c r="G55" s="126">
        <v>0</v>
      </c>
      <c r="H55" s="126">
        <f t="shared" si="28"/>
        <v>0</v>
      </c>
      <c r="I55" s="126"/>
      <c r="J55" s="126"/>
      <c r="K55" s="126"/>
      <c r="L55" s="126"/>
      <c r="M55" s="127">
        <f t="shared" ref="M55" si="32">L55+J55+H55</f>
        <v>0</v>
      </c>
      <c r="N55" s="84"/>
      <c r="O55" s="114">
        <v>6</v>
      </c>
    </row>
    <row r="56" spans="1:15" ht="18" customHeight="1">
      <c r="A56" s="31"/>
      <c r="B56" s="125"/>
      <c r="C56" s="133" t="s">
        <v>78</v>
      </c>
      <c r="D56" s="7" t="s">
        <v>77</v>
      </c>
      <c r="E56" s="126"/>
      <c r="F56" s="126">
        <v>2</v>
      </c>
      <c r="G56" s="126">
        <v>0</v>
      </c>
      <c r="H56" s="126">
        <f t="shared" si="28"/>
        <v>0</v>
      </c>
      <c r="I56" s="126"/>
      <c r="J56" s="126"/>
      <c r="K56" s="126"/>
      <c r="L56" s="126"/>
      <c r="M56" s="127">
        <f>H56</f>
        <v>0</v>
      </c>
      <c r="N56" s="84"/>
      <c r="O56" s="114">
        <v>6</v>
      </c>
    </row>
    <row r="57" spans="1:15" ht="18" customHeight="1">
      <c r="A57" s="31"/>
      <c r="B57" s="125"/>
      <c r="C57" s="133" t="s">
        <v>88</v>
      </c>
      <c r="D57" s="26" t="s">
        <v>77</v>
      </c>
      <c r="E57" s="126"/>
      <c r="F57" s="126">
        <v>150</v>
      </c>
      <c r="G57" s="126">
        <v>0</v>
      </c>
      <c r="H57" s="126">
        <f t="shared" si="28"/>
        <v>0</v>
      </c>
      <c r="I57" s="126"/>
      <c r="J57" s="126"/>
      <c r="K57" s="126"/>
      <c r="L57" s="126"/>
      <c r="M57" s="127">
        <f t="shared" ref="M57" si="33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53</v>
      </c>
      <c r="D58" s="7" t="s">
        <v>77</v>
      </c>
      <c r="E58" s="126"/>
      <c r="F58" s="126">
        <v>1</v>
      </c>
      <c r="G58" s="126"/>
      <c r="H58" s="126"/>
      <c r="I58" s="126">
        <v>0</v>
      </c>
      <c r="J58" s="126">
        <f t="shared" ref="J58" si="34">I58*F58</f>
        <v>0</v>
      </c>
      <c r="K58" s="126"/>
      <c r="L58" s="126"/>
      <c r="M58" s="127">
        <f t="shared" ref="M58:M60" si="35">L58+J58+H58</f>
        <v>0</v>
      </c>
      <c r="N58" s="84"/>
      <c r="O58" s="114">
        <v>6</v>
      </c>
    </row>
    <row r="59" spans="1:15" s="13" customFormat="1" ht="18" customHeight="1">
      <c r="A59" s="31"/>
      <c r="B59" s="89"/>
      <c r="C59" s="133" t="s">
        <v>52</v>
      </c>
      <c r="D59" s="115" t="s">
        <v>2</v>
      </c>
      <c r="E59" s="131"/>
      <c r="F59" s="132">
        <v>1</v>
      </c>
      <c r="G59" s="126"/>
      <c r="H59" s="126"/>
      <c r="I59" s="126"/>
      <c r="J59" s="126"/>
      <c r="K59" s="126">
        <v>0</v>
      </c>
      <c r="L59" s="126">
        <v>0</v>
      </c>
      <c r="M59" s="127">
        <f t="shared" si="35"/>
        <v>0</v>
      </c>
      <c r="N59" s="51"/>
      <c r="O59" s="116"/>
    </row>
    <row r="60" spans="1:15" s="13" customFormat="1" ht="18" customHeight="1">
      <c r="A60" s="117"/>
      <c r="B60" s="107"/>
      <c r="C60" s="133" t="s">
        <v>44</v>
      </c>
      <c r="D60" s="115" t="s">
        <v>2</v>
      </c>
      <c r="E60" s="131"/>
      <c r="F60" s="132">
        <v>1</v>
      </c>
      <c r="G60" s="126">
        <v>0</v>
      </c>
      <c r="H60" s="126">
        <f t="shared" ref="H60" si="36">G60*F60</f>
        <v>0</v>
      </c>
      <c r="I60" s="126"/>
      <c r="J60" s="126"/>
      <c r="K60" s="126"/>
      <c r="L60" s="126"/>
      <c r="M60" s="127">
        <f t="shared" si="35"/>
        <v>0</v>
      </c>
      <c r="N60" s="51"/>
      <c r="O60" s="116"/>
    </row>
    <row r="61" spans="1:15" ht="34.950000000000003" customHeight="1">
      <c r="A61" s="31">
        <v>10</v>
      </c>
      <c r="B61" s="88" t="s">
        <v>51</v>
      </c>
      <c r="C61" s="128" t="s">
        <v>79</v>
      </c>
      <c r="D61" s="26" t="s">
        <v>73</v>
      </c>
      <c r="E61" s="98"/>
      <c r="F61" s="130">
        <v>485</v>
      </c>
      <c r="G61" s="126"/>
      <c r="H61" s="126"/>
      <c r="I61" s="126"/>
      <c r="J61" s="126"/>
      <c r="K61" s="126"/>
      <c r="L61" s="126"/>
      <c r="M61" s="127"/>
      <c r="N61" s="84"/>
      <c r="O61" s="113"/>
    </row>
    <row r="62" spans="1:15" ht="18" customHeight="1">
      <c r="A62" s="31"/>
      <c r="B62" s="125"/>
      <c r="C62" s="133" t="s">
        <v>118</v>
      </c>
      <c r="D62" s="7" t="s">
        <v>73</v>
      </c>
      <c r="E62" s="126"/>
      <c r="F62" s="126">
        <v>30</v>
      </c>
      <c r="G62" s="126">
        <v>0</v>
      </c>
      <c r="H62" s="126">
        <f t="shared" ref="H62:H68" si="37">G62*F62</f>
        <v>0</v>
      </c>
      <c r="I62" s="126"/>
      <c r="J62" s="126"/>
      <c r="K62" s="126"/>
      <c r="L62" s="126"/>
      <c r="M62" s="127">
        <f>H62</f>
        <v>0</v>
      </c>
      <c r="N62" s="84"/>
      <c r="O62" s="114">
        <v>6</v>
      </c>
    </row>
    <row r="63" spans="1:15" ht="18" customHeight="1">
      <c r="A63" s="31"/>
      <c r="B63" s="125"/>
      <c r="C63" s="133" t="s">
        <v>119</v>
      </c>
      <c r="D63" s="26" t="s">
        <v>73</v>
      </c>
      <c r="E63" s="126"/>
      <c r="F63" s="126">
        <v>25</v>
      </c>
      <c r="G63" s="126">
        <v>0</v>
      </c>
      <c r="H63" s="126">
        <f t="shared" si="37"/>
        <v>0</v>
      </c>
      <c r="I63" s="126"/>
      <c r="J63" s="126"/>
      <c r="K63" s="126"/>
      <c r="L63" s="126"/>
      <c r="M63" s="127">
        <f t="shared" ref="M63" si="38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80</v>
      </c>
      <c r="D64" s="7" t="s">
        <v>73</v>
      </c>
      <c r="E64" s="126"/>
      <c r="F64" s="126">
        <v>250</v>
      </c>
      <c r="G64" s="126">
        <v>0</v>
      </c>
      <c r="H64" s="126">
        <f t="shared" si="37"/>
        <v>0</v>
      </c>
      <c r="I64" s="126"/>
      <c r="J64" s="126"/>
      <c r="K64" s="126"/>
      <c r="L64" s="126"/>
      <c r="M64" s="127">
        <f>H64</f>
        <v>0</v>
      </c>
      <c r="N64" s="84"/>
      <c r="O64" s="114">
        <v>6</v>
      </c>
    </row>
    <row r="65" spans="1:15" ht="18" customHeight="1">
      <c r="A65" s="31"/>
      <c r="B65" s="125"/>
      <c r="C65" s="133" t="s">
        <v>81</v>
      </c>
      <c r="D65" s="26" t="s">
        <v>73</v>
      </c>
      <c r="E65" s="126"/>
      <c r="F65" s="126">
        <v>80</v>
      </c>
      <c r="G65" s="126">
        <v>0</v>
      </c>
      <c r="H65" s="126">
        <f t="shared" si="37"/>
        <v>0</v>
      </c>
      <c r="I65" s="126"/>
      <c r="J65" s="126"/>
      <c r="K65" s="126"/>
      <c r="L65" s="126"/>
      <c r="M65" s="127">
        <f t="shared" ref="M65:M71" si="39">L65+J65+H65</f>
        <v>0</v>
      </c>
      <c r="N65" s="84"/>
      <c r="O65" s="114">
        <v>6</v>
      </c>
    </row>
    <row r="66" spans="1:15" ht="18" customHeight="1">
      <c r="A66" s="31"/>
      <c r="B66" s="125"/>
      <c r="C66" s="133" t="s">
        <v>87</v>
      </c>
      <c r="D66" s="26" t="s">
        <v>73</v>
      </c>
      <c r="E66" s="126"/>
      <c r="F66" s="126">
        <v>80</v>
      </c>
      <c r="G66" s="126">
        <v>0</v>
      </c>
      <c r="H66" s="126">
        <f t="shared" si="37"/>
        <v>0</v>
      </c>
      <c r="I66" s="126"/>
      <c r="J66" s="126"/>
      <c r="K66" s="126"/>
      <c r="L66" s="126"/>
      <c r="M66" s="127">
        <f t="shared" ref="M66:M67" si="40">L66+J66+H66</f>
        <v>0</v>
      </c>
      <c r="N66" s="84"/>
      <c r="O66" s="114">
        <v>6</v>
      </c>
    </row>
    <row r="67" spans="1:15" ht="18" customHeight="1">
      <c r="A67" s="31"/>
      <c r="B67" s="125"/>
      <c r="C67" s="133" t="s">
        <v>88</v>
      </c>
      <c r="D67" s="26" t="s">
        <v>77</v>
      </c>
      <c r="E67" s="126"/>
      <c r="F67" s="126">
        <v>120</v>
      </c>
      <c r="G67" s="126">
        <v>0</v>
      </c>
      <c r="H67" s="126">
        <f t="shared" si="37"/>
        <v>0</v>
      </c>
      <c r="I67" s="126"/>
      <c r="J67" s="126"/>
      <c r="K67" s="126"/>
      <c r="L67" s="126"/>
      <c r="M67" s="127">
        <f t="shared" si="40"/>
        <v>0</v>
      </c>
      <c r="N67" s="84"/>
      <c r="O67" s="114">
        <v>6</v>
      </c>
    </row>
    <row r="68" spans="1:15" ht="18" customHeight="1">
      <c r="A68" s="31"/>
      <c r="B68" s="125"/>
      <c r="C68" s="133" t="s">
        <v>82</v>
      </c>
      <c r="D68" s="26" t="s">
        <v>73</v>
      </c>
      <c r="E68" s="126"/>
      <c r="F68" s="126">
        <v>350</v>
      </c>
      <c r="G68" s="126">
        <v>0</v>
      </c>
      <c r="H68" s="126">
        <f t="shared" si="37"/>
        <v>0</v>
      </c>
      <c r="I68" s="126"/>
      <c r="J68" s="126"/>
      <c r="K68" s="126"/>
      <c r="L68" s="126"/>
      <c r="M68" s="127">
        <f t="shared" ref="M68" si="41">L68+J68+H68</f>
        <v>0</v>
      </c>
      <c r="N68" s="84"/>
      <c r="O68" s="114">
        <v>6</v>
      </c>
    </row>
    <row r="69" spans="1:15" ht="18" customHeight="1">
      <c r="A69" s="31"/>
      <c r="B69" s="125"/>
      <c r="C69" s="133" t="s">
        <v>53</v>
      </c>
      <c r="D69" s="7" t="s">
        <v>73</v>
      </c>
      <c r="E69" s="126"/>
      <c r="F69" s="126">
        <v>485</v>
      </c>
      <c r="G69" s="126"/>
      <c r="H69" s="126"/>
      <c r="I69" s="126">
        <v>0</v>
      </c>
      <c r="J69" s="126">
        <f t="shared" ref="J69" si="42">I69*F69</f>
        <v>0</v>
      </c>
      <c r="K69" s="126"/>
      <c r="L69" s="126"/>
      <c r="M69" s="127">
        <f t="shared" si="39"/>
        <v>0</v>
      </c>
      <c r="N69" s="84"/>
      <c r="O69" s="114">
        <v>6</v>
      </c>
    </row>
    <row r="70" spans="1:15" s="13" customFormat="1" ht="18" customHeight="1">
      <c r="A70" s="31"/>
      <c r="B70" s="89"/>
      <c r="C70" s="133" t="s">
        <v>52</v>
      </c>
      <c r="D70" s="115" t="s">
        <v>2</v>
      </c>
      <c r="E70" s="131"/>
      <c r="F70" s="132">
        <v>1</v>
      </c>
      <c r="G70" s="126"/>
      <c r="H70" s="126"/>
      <c r="I70" s="126"/>
      <c r="J70" s="126"/>
      <c r="K70" s="126">
        <v>0</v>
      </c>
      <c r="L70" s="126">
        <v>0</v>
      </c>
      <c r="M70" s="127">
        <f t="shared" si="39"/>
        <v>0</v>
      </c>
      <c r="N70" s="51"/>
      <c r="O70" s="116"/>
    </row>
    <row r="71" spans="1:15" s="13" customFormat="1" ht="18" customHeight="1">
      <c r="A71" s="117"/>
      <c r="B71" s="107"/>
      <c r="C71" s="133" t="s">
        <v>44</v>
      </c>
      <c r="D71" s="115" t="s">
        <v>2</v>
      </c>
      <c r="E71" s="131"/>
      <c r="F71" s="132">
        <v>1</v>
      </c>
      <c r="G71" s="126">
        <v>0</v>
      </c>
      <c r="H71" s="126">
        <f t="shared" ref="H71" si="43">G71*F71</f>
        <v>0</v>
      </c>
      <c r="I71" s="126"/>
      <c r="J71" s="126"/>
      <c r="K71" s="126"/>
      <c r="L71" s="126"/>
      <c r="M71" s="127">
        <f t="shared" si="39"/>
        <v>0</v>
      </c>
      <c r="N71" s="51"/>
      <c r="O71" s="116"/>
    </row>
    <row r="72" spans="1:15" ht="34.950000000000003" customHeight="1">
      <c r="A72" s="31">
        <v>11</v>
      </c>
      <c r="B72" s="88" t="s">
        <v>51</v>
      </c>
      <c r="C72" s="128" t="s">
        <v>83</v>
      </c>
      <c r="D72" s="26" t="s">
        <v>77</v>
      </c>
      <c r="E72" s="98"/>
      <c r="F72" s="130">
        <v>52</v>
      </c>
      <c r="G72" s="126"/>
      <c r="H72" s="126"/>
      <c r="I72" s="126"/>
      <c r="J72" s="126"/>
      <c r="K72" s="126"/>
      <c r="L72" s="126"/>
      <c r="M72" s="127"/>
      <c r="N72" s="84"/>
      <c r="O72" s="113"/>
    </row>
    <row r="73" spans="1:15" ht="18" customHeight="1">
      <c r="A73" s="31"/>
      <c r="B73" s="125"/>
      <c r="C73" s="133" t="s">
        <v>84</v>
      </c>
      <c r="D73" s="7" t="s">
        <v>77</v>
      </c>
      <c r="E73" s="126"/>
      <c r="F73" s="126">
        <v>25</v>
      </c>
      <c r="G73" s="126">
        <v>0</v>
      </c>
      <c r="H73" s="126">
        <f>G73*F73</f>
        <v>0</v>
      </c>
      <c r="I73" s="126"/>
      <c r="J73" s="126"/>
      <c r="K73" s="126"/>
      <c r="L73" s="126"/>
      <c r="M73" s="127">
        <f>H73</f>
        <v>0</v>
      </c>
      <c r="N73" s="84"/>
      <c r="O73" s="114">
        <v>6</v>
      </c>
    </row>
    <row r="74" spans="1:15" ht="18" customHeight="1">
      <c r="A74" s="31"/>
      <c r="B74" s="125"/>
      <c r="C74" s="133" t="s">
        <v>85</v>
      </c>
      <c r="D74" s="26" t="s">
        <v>77</v>
      </c>
      <c r="E74" s="126"/>
      <c r="F74" s="126">
        <v>3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:M75" si="44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86</v>
      </c>
      <c r="D75" s="7" t="s">
        <v>77</v>
      </c>
      <c r="E75" s="126"/>
      <c r="F75" s="126">
        <v>24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si="44"/>
        <v>0</v>
      </c>
      <c r="N75" s="84"/>
      <c r="O75" s="114">
        <v>6</v>
      </c>
    </row>
    <row r="76" spans="1:15" ht="18" customHeight="1">
      <c r="A76" s="31"/>
      <c r="B76" s="125"/>
      <c r="C76" s="133" t="s">
        <v>53</v>
      </c>
      <c r="D76" s="7" t="s">
        <v>77</v>
      </c>
      <c r="E76" s="126"/>
      <c r="F76" s="126">
        <v>52</v>
      </c>
      <c r="G76" s="126"/>
      <c r="H76" s="126"/>
      <c r="I76" s="126">
        <v>0</v>
      </c>
      <c r="J76" s="126">
        <f t="shared" ref="J76" si="45">I76*F76</f>
        <v>0</v>
      </c>
      <c r="K76" s="126"/>
      <c r="L76" s="126"/>
      <c r="M76" s="127">
        <f t="shared" ref="M76:M78" si="46">L76+J76+H76</f>
        <v>0</v>
      </c>
      <c r="N76" s="84"/>
      <c r="O76" s="114">
        <v>6</v>
      </c>
    </row>
    <row r="77" spans="1:15" s="13" customFormat="1" ht="18" customHeight="1">
      <c r="A77" s="31"/>
      <c r="B77" s="89"/>
      <c r="C77" s="133" t="s">
        <v>52</v>
      </c>
      <c r="D77" s="115" t="s">
        <v>2</v>
      </c>
      <c r="E77" s="131"/>
      <c r="F77" s="132">
        <v>1</v>
      </c>
      <c r="G77" s="126"/>
      <c r="H77" s="126"/>
      <c r="I77" s="126"/>
      <c r="J77" s="126"/>
      <c r="K77" s="126">
        <v>0</v>
      </c>
      <c r="L77" s="126">
        <v>0</v>
      </c>
      <c r="M77" s="127">
        <f t="shared" si="46"/>
        <v>0</v>
      </c>
      <c r="N77" s="51"/>
      <c r="O77" s="116"/>
    </row>
    <row r="78" spans="1:15" s="13" customFormat="1" ht="18" customHeight="1">
      <c r="A78" s="117"/>
      <c r="B78" s="107"/>
      <c r="C78" s="133" t="s">
        <v>44</v>
      </c>
      <c r="D78" s="115" t="s">
        <v>2</v>
      </c>
      <c r="E78" s="131"/>
      <c r="F78" s="132">
        <v>1</v>
      </c>
      <c r="G78" s="126">
        <v>0</v>
      </c>
      <c r="H78" s="126">
        <f>G78*F78</f>
        <v>0</v>
      </c>
      <c r="I78" s="126"/>
      <c r="J78" s="126"/>
      <c r="K78" s="126"/>
      <c r="L78" s="126"/>
      <c r="M78" s="127">
        <f t="shared" si="46"/>
        <v>0</v>
      </c>
      <c r="N78" s="51"/>
      <c r="O78" s="116"/>
    </row>
    <row r="79" spans="1:15" ht="34.950000000000003" customHeight="1">
      <c r="A79" s="31">
        <v>12</v>
      </c>
      <c r="B79" s="88" t="s">
        <v>51</v>
      </c>
      <c r="C79" s="128" t="s">
        <v>103</v>
      </c>
      <c r="D79" s="26" t="s">
        <v>104</v>
      </c>
      <c r="E79" s="98"/>
      <c r="F79" s="130">
        <v>4</v>
      </c>
      <c r="G79" s="126"/>
      <c r="H79" s="126"/>
      <c r="I79" s="126"/>
      <c r="J79" s="126"/>
      <c r="K79" s="126"/>
      <c r="L79" s="126"/>
      <c r="M79" s="127"/>
      <c r="N79" s="84"/>
      <c r="O79" s="113"/>
    </row>
    <row r="80" spans="1:15" ht="18" customHeight="1">
      <c r="A80" s="31"/>
      <c r="B80" s="125"/>
      <c r="C80" s="133" t="s">
        <v>105</v>
      </c>
      <c r="D80" s="7" t="s">
        <v>73</v>
      </c>
      <c r="E80" s="126"/>
      <c r="F80" s="126">
        <v>18</v>
      </c>
      <c r="G80" s="126">
        <v>0</v>
      </c>
      <c r="H80" s="126">
        <f>G80*F80</f>
        <v>0</v>
      </c>
      <c r="I80" s="126"/>
      <c r="J80" s="126"/>
      <c r="K80" s="126"/>
      <c r="L80" s="126"/>
      <c r="M80" s="127">
        <f>H80</f>
        <v>0</v>
      </c>
      <c r="N80" s="84"/>
      <c r="O80" s="114">
        <v>6</v>
      </c>
    </row>
    <row r="81" spans="1:15" ht="18" customHeight="1">
      <c r="A81" s="31"/>
      <c r="B81" s="125"/>
      <c r="C81" s="133" t="s">
        <v>106</v>
      </c>
      <c r="D81" s="26" t="s">
        <v>77</v>
      </c>
      <c r="E81" s="126"/>
      <c r="F81" s="126">
        <v>8</v>
      </c>
      <c r="G81" s="126">
        <v>0</v>
      </c>
      <c r="H81" s="126">
        <f>G81*F81</f>
        <v>0</v>
      </c>
      <c r="I81" s="126"/>
      <c r="J81" s="126"/>
      <c r="K81" s="126"/>
      <c r="L81" s="126"/>
      <c r="M81" s="127">
        <f t="shared" ref="M81:M87" si="47">L81+J81+H81</f>
        <v>0</v>
      </c>
      <c r="N81" s="84"/>
      <c r="O81" s="114">
        <v>6</v>
      </c>
    </row>
    <row r="82" spans="1:15" ht="18" customHeight="1">
      <c r="A82" s="31"/>
      <c r="B82" s="125"/>
      <c r="C82" s="133" t="s">
        <v>107</v>
      </c>
      <c r="D82" s="7" t="s">
        <v>73</v>
      </c>
      <c r="E82" s="126"/>
      <c r="F82" s="126">
        <v>24</v>
      </c>
      <c r="G82" s="126">
        <v>0</v>
      </c>
      <c r="H82" s="126">
        <f>G82*F82</f>
        <v>0</v>
      </c>
      <c r="I82" s="126"/>
      <c r="J82" s="126"/>
      <c r="K82" s="126"/>
      <c r="L82" s="126"/>
      <c r="M82" s="127">
        <f t="shared" si="47"/>
        <v>0</v>
      </c>
      <c r="N82" s="84"/>
      <c r="O82" s="114">
        <v>6</v>
      </c>
    </row>
    <row r="83" spans="1:15" ht="18" customHeight="1">
      <c r="A83" s="31"/>
      <c r="B83" s="125"/>
      <c r="C83" s="133" t="s">
        <v>108</v>
      </c>
      <c r="D83" s="26" t="s">
        <v>77</v>
      </c>
      <c r="E83" s="126"/>
      <c r="F83" s="126">
        <v>15</v>
      </c>
      <c r="G83" s="126">
        <v>0</v>
      </c>
      <c r="H83" s="126">
        <f>G83*F83</f>
        <v>0</v>
      </c>
      <c r="I83" s="126"/>
      <c r="J83" s="126"/>
      <c r="K83" s="126"/>
      <c r="L83" s="126"/>
      <c r="M83" s="127">
        <f t="shared" ref="M83:M84" si="48">L83+J83+H83</f>
        <v>0</v>
      </c>
      <c r="N83" s="84"/>
      <c r="O83" s="114">
        <v>6</v>
      </c>
    </row>
    <row r="84" spans="1:15" ht="18" customHeight="1">
      <c r="A84" s="31"/>
      <c r="B84" s="125"/>
      <c r="C84" s="133" t="s">
        <v>109</v>
      </c>
      <c r="D84" s="7" t="s">
        <v>77</v>
      </c>
      <c r="E84" s="126"/>
      <c r="F84" s="126">
        <v>2</v>
      </c>
      <c r="G84" s="126">
        <v>0</v>
      </c>
      <c r="H84" s="126">
        <f>G84*F84</f>
        <v>0</v>
      </c>
      <c r="I84" s="126"/>
      <c r="J84" s="126"/>
      <c r="K84" s="126"/>
      <c r="L84" s="126"/>
      <c r="M84" s="127">
        <f t="shared" si="48"/>
        <v>0</v>
      </c>
      <c r="N84" s="84"/>
      <c r="O84" s="114">
        <v>6</v>
      </c>
    </row>
    <row r="85" spans="1:15" ht="18" customHeight="1">
      <c r="A85" s="31"/>
      <c r="B85" s="125"/>
      <c r="C85" s="133" t="s">
        <v>53</v>
      </c>
      <c r="D85" s="7" t="s">
        <v>77</v>
      </c>
      <c r="E85" s="126"/>
      <c r="F85" s="126">
        <v>4</v>
      </c>
      <c r="G85" s="126"/>
      <c r="H85" s="126"/>
      <c r="I85" s="126">
        <v>0</v>
      </c>
      <c r="J85" s="126">
        <f t="shared" ref="J85" si="49">I85*F85</f>
        <v>0</v>
      </c>
      <c r="K85" s="126"/>
      <c r="L85" s="126"/>
      <c r="M85" s="127">
        <f t="shared" si="47"/>
        <v>0</v>
      </c>
      <c r="N85" s="84"/>
      <c r="O85" s="114">
        <v>6</v>
      </c>
    </row>
    <row r="86" spans="1:15" s="13" customFormat="1" ht="18" customHeight="1">
      <c r="A86" s="31"/>
      <c r="B86" s="89"/>
      <c r="C86" s="133" t="s">
        <v>52</v>
      </c>
      <c r="D86" s="115" t="s">
        <v>2</v>
      </c>
      <c r="E86" s="131"/>
      <c r="F86" s="132">
        <v>1</v>
      </c>
      <c r="G86" s="126"/>
      <c r="H86" s="126"/>
      <c r="I86" s="126"/>
      <c r="J86" s="126"/>
      <c r="K86" s="126">
        <v>0</v>
      </c>
      <c r="L86" s="126">
        <v>0</v>
      </c>
      <c r="M86" s="127">
        <f t="shared" si="47"/>
        <v>0</v>
      </c>
      <c r="N86" s="51"/>
      <c r="O86" s="116"/>
    </row>
    <row r="87" spans="1:15" s="13" customFormat="1" ht="18" customHeight="1">
      <c r="A87" s="117"/>
      <c r="B87" s="107"/>
      <c r="C87" s="133" t="s">
        <v>44</v>
      </c>
      <c r="D87" s="115" t="s">
        <v>2</v>
      </c>
      <c r="E87" s="131"/>
      <c r="F87" s="132">
        <v>1</v>
      </c>
      <c r="G87" s="126">
        <v>0</v>
      </c>
      <c r="H87" s="126">
        <f t="shared" ref="H87" si="50">G87*F87</f>
        <v>0</v>
      </c>
      <c r="I87" s="126"/>
      <c r="J87" s="126"/>
      <c r="K87" s="126"/>
      <c r="L87" s="126"/>
      <c r="M87" s="127">
        <f t="shared" si="47"/>
        <v>0</v>
      </c>
      <c r="N87" s="51"/>
      <c r="O87" s="116"/>
    </row>
    <row r="88" spans="1:15" ht="34.950000000000003" customHeight="1">
      <c r="A88" s="31">
        <v>13</v>
      </c>
      <c r="B88" s="88" t="s">
        <v>51</v>
      </c>
      <c r="C88" s="128" t="s">
        <v>89</v>
      </c>
      <c r="D88" s="26" t="s">
        <v>77</v>
      </c>
      <c r="E88" s="98"/>
      <c r="F88" s="130">
        <v>1</v>
      </c>
      <c r="G88" s="126"/>
      <c r="H88" s="126"/>
      <c r="I88" s="126"/>
      <c r="J88" s="126"/>
      <c r="K88" s="126"/>
      <c r="L88" s="126"/>
      <c r="M88" s="127"/>
      <c r="N88" s="84"/>
      <c r="O88" s="113"/>
    </row>
    <row r="89" spans="1:15" ht="18" customHeight="1">
      <c r="A89" s="31"/>
      <c r="B89" s="125"/>
      <c r="C89" s="133" t="s">
        <v>90</v>
      </c>
      <c r="D89" s="26" t="s">
        <v>77</v>
      </c>
      <c r="E89" s="126"/>
      <c r="F89" s="126">
        <v>1</v>
      </c>
      <c r="G89" s="126">
        <v>0</v>
      </c>
      <c r="H89" s="126">
        <f>G89*F89</f>
        <v>0</v>
      </c>
      <c r="I89" s="126"/>
      <c r="J89" s="126"/>
      <c r="K89" s="126"/>
      <c r="L89" s="126"/>
      <c r="M89" s="127">
        <f t="shared" ref="M89:M92" si="51">L89+J89+H89</f>
        <v>0</v>
      </c>
      <c r="N89" s="84"/>
      <c r="O89" s="114">
        <v>6</v>
      </c>
    </row>
    <row r="90" spans="1:15" ht="18" customHeight="1">
      <c r="A90" s="31"/>
      <c r="B90" s="125"/>
      <c r="C90" s="133" t="s">
        <v>53</v>
      </c>
      <c r="D90" s="7" t="s">
        <v>77</v>
      </c>
      <c r="E90" s="126"/>
      <c r="F90" s="126">
        <v>1</v>
      </c>
      <c r="G90" s="126"/>
      <c r="H90" s="126"/>
      <c r="I90" s="126">
        <v>0</v>
      </c>
      <c r="J90" s="126">
        <f t="shared" ref="J90" si="52">I90*F90</f>
        <v>0</v>
      </c>
      <c r="K90" s="126"/>
      <c r="L90" s="126"/>
      <c r="M90" s="127">
        <f t="shared" si="51"/>
        <v>0</v>
      </c>
      <c r="N90" s="84"/>
      <c r="O90" s="114">
        <v>6</v>
      </c>
    </row>
    <row r="91" spans="1:15" s="13" customFormat="1" ht="18" customHeight="1">
      <c r="A91" s="31"/>
      <c r="B91" s="89"/>
      <c r="C91" s="133" t="s">
        <v>52</v>
      </c>
      <c r="D91" s="115" t="s">
        <v>2</v>
      </c>
      <c r="E91" s="131"/>
      <c r="F91" s="132">
        <v>1</v>
      </c>
      <c r="G91" s="126"/>
      <c r="H91" s="126"/>
      <c r="I91" s="126"/>
      <c r="J91" s="126"/>
      <c r="K91" s="126">
        <v>0</v>
      </c>
      <c r="L91" s="126">
        <v>0</v>
      </c>
      <c r="M91" s="127">
        <f t="shared" si="51"/>
        <v>0</v>
      </c>
      <c r="N91" s="51"/>
      <c r="O91" s="116"/>
    </row>
    <row r="92" spans="1:15" s="13" customFormat="1" ht="18" customHeight="1">
      <c r="A92" s="117"/>
      <c r="B92" s="107"/>
      <c r="C92" s="133" t="s">
        <v>44</v>
      </c>
      <c r="D92" s="115" t="s">
        <v>2</v>
      </c>
      <c r="E92" s="131"/>
      <c r="F92" s="132">
        <v>1</v>
      </c>
      <c r="G92" s="126">
        <v>0</v>
      </c>
      <c r="H92" s="126">
        <f t="shared" ref="H92" si="53">G92*F92</f>
        <v>0</v>
      </c>
      <c r="I92" s="126"/>
      <c r="J92" s="126"/>
      <c r="K92" s="126"/>
      <c r="L92" s="126"/>
      <c r="M92" s="127">
        <f t="shared" si="51"/>
        <v>0</v>
      </c>
      <c r="N92" s="51"/>
      <c r="O92" s="116"/>
    </row>
    <row r="93" spans="1:15" ht="34.950000000000003" customHeight="1">
      <c r="A93" s="31">
        <v>14</v>
      </c>
      <c r="B93" s="88" t="s">
        <v>51</v>
      </c>
      <c r="C93" s="128" t="s">
        <v>96</v>
      </c>
      <c r="D93" s="26" t="s">
        <v>62</v>
      </c>
      <c r="E93" s="98"/>
      <c r="F93" s="130">
        <v>8</v>
      </c>
      <c r="G93" s="126"/>
      <c r="H93" s="126"/>
      <c r="I93" s="126"/>
      <c r="J93" s="126"/>
      <c r="K93" s="126"/>
      <c r="L93" s="126"/>
      <c r="M93" s="127"/>
      <c r="N93" s="84"/>
      <c r="O93" s="113"/>
    </row>
    <row r="94" spans="1:15" ht="18" customHeight="1">
      <c r="A94" s="31"/>
      <c r="B94" s="125"/>
      <c r="C94" s="133" t="s">
        <v>120</v>
      </c>
      <c r="D94" s="26" t="s">
        <v>62</v>
      </c>
      <c r="E94" s="126"/>
      <c r="F94" s="126">
        <v>8</v>
      </c>
      <c r="G94" s="126">
        <v>0</v>
      </c>
      <c r="H94" s="126">
        <f>G94*F94</f>
        <v>0</v>
      </c>
      <c r="I94" s="126"/>
      <c r="J94" s="126"/>
      <c r="K94" s="126"/>
      <c r="L94" s="126"/>
      <c r="M94" s="127">
        <f t="shared" ref="M94:M97" si="54">L94+J94+H94</f>
        <v>0</v>
      </c>
      <c r="N94" s="84"/>
      <c r="O94" s="114">
        <v>6</v>
      </c>
    </row>
    <row r="95" spans="1:15" ht="18" customHeight="1">
      <c r="A95" s="31"/>
      <c r="B95" s="125"/>
      <c r="C95" s="133" t="s">
        <v>53</v>
      </c>
      <c r="D95" s="7" t="s">
        <v>62</v>
      </c>
      <c r="E95" s="126"/>
      <c r="F95" s="126">
        <v>8</v>
      </c>
      <c r="G95" s="126"/>
      <c r="H95" s="126"/>
      <c r="I95" s="126">
        <v>0</v>
      </c>
      <c r="J95" s="126">
        <f t="shared" ref="J95" si="55">I95*F95</f>
        <v>0</v>
      </c>
      <c r="K95" s="126"/>
      <c r="L95" s="126"/>
      <c r="M95" s="127">
        <f t="shared" si="54"/>
        <v>0</v>
      </c>
      <c r="N95" s="84"/>
      <c r="O95" s="114">
        <v>6</v>
      </c>
    </row>
    <row r="96" spans="1:15" s="13" customFormat="1" ht="18" customHeight="1">
      <c r="A96" s="31"/>
      <c r="B96" s="89"/>
      <c r="C96" s="133" t="s">
        <v>52</v>
      </c>
      <c r="D96" s="115" t="s">
        <v>2</v>
      </c>
      <c r="E96" s="131"/>
      <c r="F96" s="132">
        <v>1</v>
      </c>
      <c r="G96" s="126"/>
      <c r="H96" s="126"/>
      <c r="I96" s="126"/>
      <c r="J96" s="126"/>
      <c r="K96" s="126">
        <v>0</v>
      </c>
      <c r="L96" s="126">
        <v>0</v>
      </c>
      <c r="M96" s="127">
        <f t="shared" si="54"/>
        <v>0</v>
      </c>
      <c r="N96" s="51"/>
      <c r="O96" s="116"/>
    </row>
    <row r="97" spans="1:15" s="13" customFormat="1" ht="18" customHeight="1">
      <c r="A97" s="117"/>
      <c r="B97" s="107"/>
      <c r="C97" s="133" t="s">
        <v>44</v>
      </c>
      <c r="D97" s="115" t="s">
        <v>2</v>
      </c>
      <c r="E97" s="131"/>
      <c r="F97" s="132">
        <v>1</v>
      </c>
      <c r="G97" s="126">
        <v>0</v>
      </c>
      <c r="H97" s="126">
        <f t="shared" ref="H97" si="56">G97*F97</f>
        <v>0</v>
      </c>
      <c r="I97" s="126"/>
      <c r="J97" s="126"/>
      <c r="K97" s="126"/>
      <c r="L97" s="126"/>
      <c r="M97" s="127">
        <f t="shared" si="54"/>
        <v>0</v>
      </c>
      <c r="N97" s="51"/>
      <c r="O97" s="116"/>
    </row>
    <row r="98" spans="1:15" ht="34.950000000000003" customHeight="1">
      <c r="A98" s="31">
        <v>15</v>
      </c>
      <c r="B98" s="88" t="s">
        <v>51</v>
      </c>
      <c r="C98" s="128" t="s">
        <v>91</v>
      </c>
      <c r="D98" s="26" t="s">
        <v>62</v>
      </c>
      <c r="E98" s="98"/>
      <c r="F98" s="130">
        <v>270</v>
      </c>
      <c r="G98" s="126"/>
      <c r="H98" s="126"/>
      <c r="I98" s="126"/>
      <c r="J98" s="126"/>
      <c r="K98" s="126"/>
      <c r="L98" s="126"/>
      <c r="M98" s="127"/>
      <c r="N98" s="84"/>
      <c r="O98" s="113"/>
    </row>
    <row r="99" spans="1:15" ht="18" customHeight="1">
      <c r="A99" s="31"/>
      <c r="B99" s="125"/>
      <c r="C99" s="133" t="s">
        <v>70</v>
      </c>
      <c r="D99" s="26" t="s">
        <v>92</v>
      </c>
      <c r="E99" s="126"/>
      <c r="F99" s="126">
        <v>120</v>
      </c>
      <c r="G99" s="126">
        <v>0</v>
      </c>
      <c r="H99" s="126">
        <f>G99*F99</f>
        <v>0</v>
      </c>
      <c r="I99" s="126"/>
      <c r="J99" s="126"/>
      <c r="K99" s="126"/>
      <c r="L99" s="126"/>
      <c r="M99" s="127">
        <f t="shared" ref="M99:M104" si="57">L99+J99+H99</f>
        <v>0</v>
      </c>
      <c r="N99" s="84"/>
      <c r="O99" s="114">
        <v>6</v>
      </c>
    </row>
    <row r="100" spans="1:15" ht="18" customHeight="1">
      <c r="A100" s="31"/>
      <c r="B100" s="125"/>
      <c r="C100" s="133" t="s">
        <v>93</v>
      </c>
      <c r="D100" s="26" t="s">
        <v>73</v>
      </c>
      <c r="E100" s="126"/>
      <c r="F100" s="126">
        <v>200</v>
      </c>
      <c r="G100" s="126">
        <v>0</v>
      </c>
      <c r="H100" s="126">
        <f>G100*F100</f>
        <v>0</v>
      </c>
      <c r="I100" s="126"/>
      <c r="J100" s="126"/>
      <c r="K100" s="126"/>
      <c r="L100" s="126"/>
      <c r="M100" s="127">
        <f t="shared" si="57"/>
        <v>0</v>
      </c>
      <c r="N100" s="84"/>
      <c r="O100" s="114">
        <v>6</v>
      </c>
    </row>
    <row r="101" spans="1:15" ht="18" customHeight="1">
      <c r="A101" s="31"/>
      <c r="B101" s="125"/>
      <c r="C101" s="133" t="s">
        <v>94</v>
      </c>
      <c r="D101" s="26" t="s">
        <v>92</v>
      </c>
      <c r="E101" s="126"/>
      <c r="F101" s="126">
        <v>120</v>
      </c>
      <c r="G101" s="126">
        <v>0</v>
      </c>
      <c r="H101" s="126">
        <f>G101*F101</f>
        <v>0</v>
      </c>
      <c r="I101" s="126"/>
      <c r="J101" s="126"/>
      <c r="K101" s="126"/>
      <c r="L101" s="126"/>
      <c r="M101" s="127">
        <f t="shared" si="57"/>
        <v>0</v>
      </c>
      <c r="N101" s="84"/>
      <c r="O101" s="114">
        <v>6</v>
      </c>
    </row>
    <row r="102" spans="1:15" ht="18" customHeight="1">
      <c r="A102" s="31"/>
      <c r="B102" s="125"/>
      <c r="C102" s="133" t="s">
        <v>53</v>
      </c>
      <c r="D102" s="7" t="s">
        <v>62</v>
      </c>
      <c r="E102" s="126"/>
      <c r="F102" s="126">
        <v>270</v>
      </c>
      <c r="G102" s="126"/>
      <c r="H102" s="126"/>
      <c r="I102" s="126">
        <v>0</v>
      </c>
      <c r="J102" s="126">
        <f t="shared" ref="J102" si="58">I102*F102</f>
        <v>0</v>
      </c>
      <c r="K102" s="126"/>
      <c r="L102" s="126"/>
      <c r="M102" s="127">
        <f t="shared" si="57"/>
        <v>0</v>
      </c>
      <c r="N102" s="84"/>
      <c r="O102" s="114">
        <v>6</v>
      </c>
    </row>
    <row r="103" spans="1:15" s="13" customFormat="1" ht="18" customHeight="1">
      <c r="A103" s="31"/>
      <c r="B103" s="89"/>
      <c r="C103" s="133" t="s">
        <v>52</v>
      </c>
      <c r="D103" s="115" t="s">
        <v>2</v>
      </c>
      <c r="E103" s="131"/>
      <c r="F103" s="132">
        <v>1</v>
      </c>
      <c r="G103" s="126"/>
      <c r="H103" s="126"/>
      <c r="I103" s="126"/>
      <c r="J103" s="126"/>
      <c r="K103" s="126">
        <v>0</v>
      </c>
      <c r="L103" s="126">
        <v>0</v>
      </c>
      <c r="M103" s="127">
        <f t="shared" si="57"/>
        <v>0</v>
      </c>
      <c r="N103" s="51"/>
      <c r="O103" s="116"/>
    </row>
    <row r="104" spans="1:15" s="13" customFormat="1" ht="18" customHeight="1">
      <c r="A104" s="117"/>
      <c r="B104" s="107"/>
      <c r="C104" s="133" t="s">
        <v>44</v>
      </c>
      <c r="D104" s="115" t="s">
        <v>2</v>
      </c>
      <c r="E104" s="131"/>
      <c r="F104" s="132">
        <v>1</v>
      </c>
      <c r="G104" s="126">
        <v>0</v>
      </c>
      <c r="H104" s="126">
        <f t="shared" ref="H104" si="59">G104*F104</f>
        <v>0</v>
      </c>
      <c r="I104" s="126"/>
      <c r="J104" s="126"/>
      <c r="K104" s="126"/>
      <c r="L104" s="126"/>
      <c r="M104" s="127">
        <f t="shared" si="57"/>
        <v>0</v>
      </c>
      <c r="N104" s="51"/>
      <c r="O104" s="116"/>
    </row>
    <row r="105" spans="1:15" s="152" customFormat="1" ht="54.6" customHeight="1">
      <c r="A105" s="142">
        <v>16</v>
      </c>
      <c r="B105" s="143" t="s">
        <v>51</v>
      </c>
      <c r="C105" s="144" t="s">
        <v>125</v>
      </c>
      <c r="D105" s="145" t="s">
        <v>62</v>
      </c>
      <c r="E105" s="146"/>
      <c r="F105" s="147">
        <v>35</v>
      </c>
      <c r="G105" s="148"/>
      <c r="H105" s="148"/>
      <c r="I105" s="148"/>
      <c r="J105" s="148"/>
      <c r="K105" s="148"/>
      <c r="L105" s="148"/>
      <c r="M105" s="149"/>
      <c r="N105" s="150"/>
      <c r="O105" s="151"/>
    </row>
    <row r="106" spans="1:15" s="152" customFormat="1" ht="18" customHeight="1">
      <c r="A106" s="142"/>
      <c r="B106" s="153"/>
      <c r="C106" s="154" t="s">
        <v>53</v>
      </c>
      <c r="D106" s="155" t="s">
        <v>62</v>
      </c>
      <c r="E106" s="148"/>
      <c r="F106" s="148">
        <v>40</v>
      </c>
      <c r="G106" s="148"/>
      <c r="H106" s="148"/>
      <c r="I106" s="148">
        <v>0</v>
      </c>
      <c r="J106" s="148">
        <f t="shared" ref="J106" si="60">I106*F106</f>
        <v>0</v>
      </c>
      <c r="K106" s="148"/>
      <c r="L106" s="148">
        <f t="shared" ref="L106:L107" si="61">K106*F106</f>
        <v>0</v>
      </c>
      <c r="M106" s="149">
        <f t="shared" ref="M106:M108" si="62">L106+J106+H106</f>
        <v>0</v>
      </c>
      <c r="N106" s="150"/>
      <c r="O106" s="156">
        <v>6</v>
      </c>
    </row>
    <row r="107" spans="1:15" s="163" customFormat="1" ht="18" customHeight="1">
      <c r="A107" s="142"/>
      <c r="B107" s="157"/>
      <c r="C107" s="154" t="s">
        <v>52</v>
      </c>
      <c r="D107" s="158" t="s">
        <v>2</v>
      </c>
      <c r="E107" s="159"/>
      <c r="F107" s="160">
        <v>1</v>
      </c>
      <c r="G107" s="148"/>
      <c r="H107" s="148"/>
      <c r="I107" s="148"/>
      <c r="J107" s="148"/>
      <c r="K107" s="148">
        <v>0</v>
      </c>
      <c r="L107" s="148">
        <f t="shared" si="61"/>
        <v>0</v>
      </c>
      <c r="M107" s="149">
        <f t="shared" si="62"/>
        <v>0</v>
      </c>
      <c r="N107" s="161"/>
      <c r="O107" s="162"/>
    </row>
    <row r="108" spans="1:15" s="163" customFormat="1" ht="18" customHeight="1">
      <c r="A108" s="164"/>
      <c r="B108" s="165"/>
      <c r="C108" s="154" t="s">
        <v>44</v>
      </c>
      <c r="D108" s="158" t="s">
        <v>2</v>
      </c>
      <c r="E108" s="159"/>
      <c r="F108" s="160">
        <v>1</v>
      </c>
      <c r="G108" s="148">
        <v>0</v>
      </c>
      <c r="H108" s="148">
        <f t="shared" ref="H108" si="63">G108*F108</f>
        <v>0</v>
      </c>
      <c r="I108" s="148"/>
      <c r="J108" s="148"/>
      <c r="K108" s="148"/>
      <c r="L108" s="148"/>
      <c r="M108" s="149">
        <f t="shared" si="62"/>
        <v>0</v>
      </c>
      <c r="N108" s="161"/>
      <c r="O108" s="162"/>
    </row>
    <row r="109" spans="1:15" s="152" customFormat="1" ht="34.950000000000003" customHeight="1">
      <c r="A109" s="142">
        <v>17</v>
      </c>
      <c r="B109" s="143" t="s">
        <v>51</v>
      </c>
      <c r="C109" s="144" t="s">
        <v>126</v>
      </c>
      <c r="D109" s="145" t="s">
        <v>62</v>
      </c>
      <c r="E109" s="146"/>
      <c r="F109" s="147">
        <v>35</v>
      </c>
      <c r="G109" s="148"/>
      <c r="H109" s="148"/>
      <c r="I109" s="148"/>
      <c r="J109" s="148"/>
      <c r="K109" s="148"/>
      <c r="L109" s="148"/>
      <c r="M109" s="149"/>
      <c r="N109" s="150"/>
      <c r="O109" s="151"/>
    </row>
    <row r="110" spans="1:15" s="152" customFormat="1" ht="18" customHeight="1">
      <c r="A110" s="142"/>
      <c r="B110" s="153"/>
      <c r="C110" s="154" t="s">
        <v>127</v>
      </c>
      <c r="D110" s="155" t="s">
        <v>60</v>
      </c>
      <c r="E110" s="148"/>
      <c r="F110" s="148">
        <v>4</v>
      </c>
      <c r="G110" s="148">
        <v>0</v>
      </c>
      <c r="H110" s="148">
        <f>G110*F110</f>
        <v>0</v>
      </c>
      <c r="I110" s="148"/>
      <c r="J110" s="148"/>
      <c r="K110" s="148"/>
      <c r="L110" s="148"/>
      <c r="M110" s="149">
        <f>H110</f>
        <v>0</v>
      </c>
      <c r="N110" s="150"/>
      <c r="O110" s="156">
        <v>6</v>
      </c>
    </row>
    <row r="111" spans="1:15" s="152" customFormat="1" ht="18" customHeight="1">
      <c r="A111" s="142"/>
      <c r="B111" s="153"/>
      <c r="C111" s="154" t="s">
        <v>128</v>
      </c>
      <c r="D111" s="145" t="s">
        <v>123</v>
      </c>
      <c r="E111" s="148"/>
      <c r="F111" s="148">
        <v>1</v>
      </c>
      <c r="G111" s="148">
        <v>0</v>
      </c>
      <c r="H111" s="148">
        <f>G111*F111</f>
        <v>0</v>
      </c>
      <c r="I111" s="148"/>
      <c r="J111" s="148"/>
      <c r="K111" s="148"/>
      <c r="L111" s="148"/>
      <c r="M111" s="149">
        <f t="shared" ref="M111:M114" si="64">L111+J111+H111</f>
        <v>0</v>
      </c>
      <c r="N111" s="150"/>
      <c r="O111" s="156">
        <v>6</v>
      </c>
    </row>
    <row r="112" spans="1:15" s="152" customFormat="1" ht="18" customHeight="1">
      <c r="A112" s="142"/>
      <c r="B112" s="153"/>
      <c r="C112" s="154" t="s">
        <v>53</v>
      </c>
      <c r="D112" s="155" t="s">
        <v>62</v>
      </c>
      <c r="E112" s="148"/>
      <c r="F112" s="148">
        <v>40</v>
      </c>
      <c r="G112" s="148"/>
      <c r="H112" s="148"/>
      <c r="I112" s="148">
        <v>0</v>
      </c>
      <c r="J112" s="148">
        <f t="shared" ref="J112" si="65">I112*F112</f>
        <v>0</v>
      </c>
      <c r="K112" s="148"/>
      <c r="L112" s="148"/>
      <c r="M112" s="149">
        <f t="shared" si="64"/>
        <v>0</v>
      </c>
      <c r="N112" s="150"/>
      <c r="O112" s="156">
        <v>6</v>
      </c>
    </row>
    <row r="113" spans="1:15" s="163" customFormat="1" ht="18" customHeight="1">
      <c r="A113" s="142"/>
      <c r="B113" s="157"/>
      <c r="C113" s="154" t="s">
        <v>52</v>
      </c>
      <c r="D113" s="158" t="s">
        <v>2</v>
      </c>
      <c r="E113" s="159"/>
      <c r="F113" s="160">
        <v>1</v>
      </c>
      <c r="G113" s="148"/>
      <c r="H113" s="148"/>
      <c r="I113" s="148"/>
      <c r="J113" s="148"/>
      <c r="K113" s="148">
        <v>0</v>
      </c>
      <c r="L113" s="148">
        <v>0</v>
      </c>
      <c r="M113" s="149">
        <f t="shared" si="64"/>
        <v>0</v>
      </c>
      <c r="N113" s="161"/>
      <c r="O113" s="162"/>
    </row>
    <row r="114" spans="1:15" s="163" customFormat="1" ht="18" customHeight="1">
      <c r="A114" s="164"/>
      <c r="B114" s="165"/>
      <c r="C114" s="154" t="s">
        <v>44</v>
      </c>
      <c r="D114" s="158" t="s">
        <v>2</v>
      </c>
      <c r="E114" s="159"/>
      <c r="F114" s="160">
        <v>1</v>
      </c>
      <c r="G114" s="148">
        <v>0</v>
      </c>
      <c r="H114" s="148">
        <f t="shared" ref="H114" si="66">G114*F114</f>
        <v>0</v>
      </c>
      <c r="I114" s="148"/>
      <c r="J114" s="148"/>
      <c r="K114" s="148"/>
      <c r="L114" s="148"/>
      <c r="M114" s="149">
        <f t="shared" si="64"/>
        <v>0</v>
      </c>
      <c r="N114" s="161"/>
      <c r="O114" s="162"/>
    </row>
    <row r="115" spans="1:15" s="152" customFormat="1" ht="34.950000000000003" customHeight="1">
      <c r="A115" s="142">
        <v>18</v>
      </c>
      <c r="B115" s="143" t="s">
        <v>51</v>
      </c>
      <c r="C115" s="144" t="s">
        <v>121</v>
      </c>
      <c r="D115" s="145" t="s">
        <v>62</v>
      </c>
      <c r="E115" s="146"/>
      <c r="F115" s="147">
        <v>35</v>
      </c>
      <c r="G115" s="148"/>
      <c r="H115" s="148"/>
      <c r="I115" s="148"/>
      <c r="J115" s="148"/>
      <c r="K115" s="148"/>
      <c r="L115" s="148"/>
      <c r="M115" s="149"/>
      <c r="N115" s="150"/>
      <c r="O115" s="151"/>
    </row>
    <row r="116" spans="1:15" s="152" customFormat="1" ht="18" customHeight="1">
      <c r="A116" s="142"/>
      <c r="B116" s="153"/>
      <c r="C116" s="154" t="s">
        <v>122</v>
      </c>
      <c r="D116" s="155" t="s">
        <v>62</v>
      </c>
      <c r="E116" s="148"/>
      <c r="F116" s="148">
        <v>40</v>
      </c>
      <c r="G116" s="148">
        <v>0</v>
      </c>
      <c r="H116" s="148">
        <f>G116*F116</f>
        <v>0</v>
      </c>
      <c r="I116" s="148"/>
      <c r="J116" s="148"/>
      <c r="K116" s="148"/>
      <c r="L116" s="148"/>
      <c r="M116" s="149">
        <f>H116</f>
        <v>0</v>
      </c>
      <c r="N116" s="150"/>
      <c r="O116" s="156">
        <v>6</v>
      </c>
    </row>
    <row r="117" spans="1:15" s="152" customFormat="1" ht="18" customHeight="1">
      <c r="A117" s="142"/>
      <c r="B117" s="153"/>
      <c r="C117" s="154" t="s">
        <v>99</v>
      </c>
      <c r="D117" s="145" t="s">
        <v>123</v>
      </c>
      <c r="E117" s="148"/>
      <c r="F117" s="148">
        <v>0.3</v>
      </c>
      <c r="G117" s="148">
        <v>0</v>
      </c>
      <c r="H117" s="148">
        <f>G117*F117</f>
        <v>0</v>
      </c>
      <c r="I117" s="148"/>
      <c r="J117" s="148"/>
      <c r="K117" s="148"/>
      <c r="L117" s="148"/>
      <c r="M117" s="149">
        <f t="shared" ref="M117:M120" si="67">L117+J117+H117</f>
        <v>0</v>
      </c>
      <c r="N117" s="150"/>
      <c r="O117" s="156">
        <v>6</v>
      </c>
    </row>
    <row r="118" spans="1:15" s="152" customFormat="1" ht="18" customHeight="1">
      <c r="A118" s="142"/>
      <c r="B118" s="153"/>
      <c r="C118" s="154" t="s">
        <v>53</v>
      </c>
      <c r="D118" s="155" t="s">
        <v>62</v>
      </c>
      <c r="E118" s="148"/>
      <c r="F118" s="148">
        <v>40</v>
      </c>
      <c r="G118" s="148"/>
      <c r="H118" s="148"/>
      <c r="I118" s="148">
        <v>0</v>
      </c>
      <c r="J118" s="148">
        <f t="shared" ref="J118" si="68">I118*F118</f>
        <v>0</v>
      </c>
      <c r="K118" s="148"/>
      <c r="L118" s="148"/>
      <c r="M118" s="149">
        <f t="shared" si="67"/>
        <v>0</v>
      </c>
      <c r="N118" s="150"/>
      <c r="O118" s="156">
        <v>6</v>
      </c>
    </row>
    <row r="119" spans="1:15" s="163" customFormat="1" ht="18" customHeight="1">
      <c r="A119" s="142"/>
      <c r="B119" s="157"/>
      <c r="C119" s="154" t="s">
        <v>52</v>
      </c>
      <c r="D119" s="158" t="s">
        <v>2</v>
      </c>
      <c r="E119" s="159"/>
      <c r="F119" s="160">
        <v>1</v>
      </c>
      <c r="G119" s="148"/>
      <c r="H119" s="148"/>
      <c r="I119" s="148"/>
      <c r="J119" s="148"/>
      <c r="K119" s="148"/>
      <c r="L119" s="148">
        <v>0</v>
      </c>
      <c r="M119" s="149">
        <f t="shared" si="67"/>
        <v>0</v>
      </c>
      <c r="N119" s="161"/>
      <c r="O119" s="162"/>
    </row>
    <row r="120" spans="1:15" s="163" customFormat="1" ht="18" customHeight="1">
      <c r="A120" s="164"/>
      <c r="B120" s="165"/>
      <c r="C120" s="154" t="s">
        <v>44</v>
      </c>
      <c r="D120" s="158" t="s">
        <v>2</v>
      </c>
      <c r="E120" s="159"/>
      <c r="F120" s="160">
        <v>1</v>
      </c>
      <c r="G120" s="148">
        <v>0</v>
      </c>
      <c r="H120" s="148">
        <f t="shared" ref="H120" si="69">G120*F120</f>
        <v>0</v>
      </c>
      <c r="I120" s="148"/>
      <c r="J120" s="148"/>
      <c r="K120" s="148"/>
      <c r="L120" s="148"/>
      <c r="M120" s="149">
        <f t="shared" si="67"/>
        <v>0</v>
      </c>
      <c r="N120" s="161"/>
      <c r="O120" s="162"/>
    </row>
    <row r="121" spans="1:15" s="152" customFormat="1" ht="34.950000000000003" customHeight="1">
      <c r="A121" s="142">
        <v>19</v>
      </c>
      <c r="B121" s="143" t="s">
        <v>51</v>
      </c>
      <c r="C121" s="144" t="s">
        <v>124</v>
      </c>
      <c r="D121" s="145" t="s">
        <v>73</v>
      </c>
      <c r="E121" s="146"/>
      <c r="F121" s="147">
        <v>18</v>
      </c>
      <c r="G121" s="148"/>
      <c r="H121" s="148"/>
      <c r="I121" s="148"/>
      <c r="J121" s="148"/>
      <c r="K121" s="148"/>
      <c r="L121" s="148"/>
      <c r="M121" s="149"/>
      <c r="N121" s="150"/>
      <c r="O121" s="151"/>
    </row>
    <row r="122" spans="1:15" s="152" customFormat="1" ht="18" customHeight="1">
      <c r="A122" s="142"/>
      <c r="B122" s="153"/>
      <c r="C122" s="154" t="s">
        <v>122</v>
      </c>
      <c r="D122" s="155" t="s">
        <v>62</v>
      </c>
      <c r="E122" s="148"/>
      <c r="F122" s="148">
        <v>0</v>
      </c>
      <c r="G122" s="148">
        <v>0</v>
      </c>
      <c r="H122" s="148">
        <f>G122*F122</f>
        <v>0</v>
      </c>
      <c r="I122" s="148"/>
      <c r="J122" s="148"/>
      <c r="K122" s="148"/>
      <c r="L122" s="148"/>
      <c r="M122" s="149">
        <f>H122</f>
        <v>0</v>
      </c>
      <c r="N122" s="150"/>
      <c r="O122" s="156">
        <v>6</v>
      </c>
    </row>
    <row r="123" spans="1:15" s="152" customFormat="1" ht="18" customHeight="1">
      <c r="A123" s="142"/>
      <c r="B123" s="153"/>
      <c r="C123" s="154" t="s">
        <v>99</v>
      </c>
      <c r="D123" s="145" t="s">
        <v>123</v>
      </c>
      <c r="E123" s="148"/>
      <c r="F123" s="148">
        <v>0.05</v>
      </c>
      <c r="G123" s="148">
        <v>0</v>
      </c>
      <c r="H123" s="148">
        <f>G123*F123</f>
        <v>0</v>
      </c>
      <c r="I123" s="148"/>
      <c r="J123" s="148"/>
      <c r="K123" s="148"/>
      <c r="L123" s="148"/>
      <c r="M123" s="149">
        <f t="shared" ref="M123:M126" si="70">L123+J123+H123</f>
        <v>0</v>
      </c>
      <c r="N123" s="150"/>
      <c r="O123" s="156">
        <v>6</v>
      </c>
    </row>
    <row r="124" spans="1:15" s="152" customFormat="1" ht="18" customHeight="1">
      <c r="A124" s="142"/>
      <c r="B124" s="153"/>
      <c r="C124" s="154" t="s">
        <v>53</v>
      </c>
      <c r="D124" s="155" t="s">
        <v>62</v>
      </c>
      <c r="E124" s="148"/>
      <c r="F124" s="148">
        <v>18</v>
      </c>
      <c r="G124" s="148"/>
      <c r="H124" s="148"/>
      <c r="I124" s="148">
        <v>0</v>
      </c>
      <c r="J124" s="148">
        <f t="shared" ref="J124" si="71">I124*F124</f>
        <v>0</v>
      </c>
      <c r="K124" s="148"/>
      <c r="L124" s="148"/>
      <c r="M124" s="149">
        <f t="shared" si="70"/>
        <v>0</v>
      </c>
      <c r="N124" s="150"/>
      <c r="O124" s="156">
        <v>6</v>
      </c>
    </row>
    <row r="125" spans="1:15" s="163" customFormat="1" ht="18" customHeight="1">
      <c r="A125" s="142"/>
      <c r="B125" s="157"/>
      <c r="C125" s="154" t="s">
        <v>52</v>
      </c>
      <c r="D125" s="158" t="s">
        <v>2</v>
      </c>
      <c r="E125" s="159"/>
      <c r="F125" s="160">
        <v>1</v>
      </c>
      <c r="G125" s="148"/>
      <c r="H125" s="148"/>
      <c r="I125" s="148"/>
      <c r="J125" s="148"/>
      <c r="K125" s="148"/>
      <c r="L125" s="148">
        <v>0</v>
      </c>
      <c r="M125" s="149">
        <f t="shared" si="70"/>
        <v>0</v>
      </c>
      <c r="N125" s="161"/>
      <c r="O125" s="162"/>
    </row>
    <row r="126" spans="1:15" s="163" customFormat="1" ht="18" customHeight="1">
      <c r="A126" s="164"/>
      <c r="B126" s="165"/>
      <c r="C126" s="154" t="s">
        <v>44</v>
      </c>
      <c r="D126" s="158" t="s">
        <v>2</v>
      </c>
      <c r="E126" s="159"/>
      <c r="F126" s="160">
        <v>1</v>
      </c>
      <c r="G126" s="148">
        <v>0</v>
      </c>
      <c r="H126" s="148">
        <f t="shared" ref="H126" si="72">G126*F126</f>
        <v>0</v>
      </c>
      <c r="I126" s="148"/>
      <c r="J126" s="148"/>
      <c r="K126" s="148"/>
      <c r="L126" s="148"/>
      <c r="M126" s="149">
        <f t="shared" si="70"/>
        <v>0</v>
      </c>
      <c r="N126" s="161"/>
      <c r="O126" s="162"/>
    </row>
    <row r="127" spans="1:15" ht="34.950000000000003" customHeight="1">
      <c r="A127" s="142">
        <v>20</v>
      </c>
      <c r="B127" s="143" t="s">
        <v>51</v>
      </c>
      <c r="C127" s="144" t="s">
        <v>101</v>
      </c>
      <c r="D127" s="26" t="s">
        <v>62</v>
      </c>
      <c r="E127" s="98"/>
      <c r="F127" s="130">
        <v>10</v>
      </c>
      <c r="G127" s="126"/>
      <c r="H127" s="126"/>
      <c r="I127" s="126"/>
      <c r="J127" s="126"/>
      <c r="K127" s="126"/>
      <c r="L127" s="126"/>
      <c r="M127" s="127"/>
      <c r="N127" s="84"/>
      <c r="O127" s="113"/>
    </row>
    <row r="128" spans="1:15" ht="18" customHeight="1">
      <c r="A128" s="31"/>
      <c r="B128" s="125"/>
      <c r="C128" s="133" t="s">
        <v>102</v>
      </c>
      <c r="D128" s="26" t="s">
        <v>92</v>
      </c>
      <c r="E128" s="126"/>
      <c r="F128" s="126">
        <v>4</v>
      </c>
      <c r="G128" s="126">
        <v>0</v>
      </c>
      <c r="H128" s="126">
        <f>G128*F128</f>
        <v>0</v>
      </c>
      <c r="I128" s="126"/>
      <c r="J128" s="126"/>
      <c r="K128" s="126"/>
      <c r="L128" s="126"/>
      <c r="M128" s="127">
        <f t="shared" ref="M128:M131" si="73">L128+J128+H128</f>
        <v>0</v>
      </c>
      <c r="N128" s="84"/>
      <c r="O128" s="114">
        <v>6</v>
      </c>
    </row>
    <row r="129" spans="1:16" ht="18" customHeight="1">
      <c r="A129" s="31"/>
      <c r="B129" s="125"/>
      <c r="C129" s="133" t="s">
        <v>53</v>
      </c>
      <c r="D129" s="7" t="s">
        <v>62</v>
      </c>
      <c r="E129" s="126"/>
      <c r="F129" s="126">
        <v>10</v>
      </c>
      <c r="G129" s="126"/>
      <c r="H129" s="126"/>
      <c r="I129" s="126">
        <v>0</v>
      </c>
      <c r="J129" s="126">
        <f t="shared" ref="J129" si="74">I129*F129</f>
        <v>0</v>
      </c>
      <c r="K129" s="126"/>
      <c r="L129" s="126"/>
      <c r="M129" s="127">
        <f t="shared" si="73"/>
        <v>0</v>
      </c>
      <c r="N129" s="84"/>
      <c r="O129" s="114">
        <v>6</v>
      </c>
    </row>
    <row r="130" spans="1:16" s="13" customFormat="1" ht="18" customHeight="1">
      <c r="A130" s="31"/>
      <c r="B130" s="89"/>
      <c r="C130" s="133" t="s">
        <v>52</v>
      </c>
      <c r="D130" s="115" t="s">
        <v>2</v>
      </c>
      <c r="E130" s="131"/>
      <c r="F130" s="132">
        <v>1</v>
      </c>
      <c r="G130" s="126"/>
      <c r="H130" s="126"/>
      <c r="I130" s="126"/>
      <c r="J130" s="126"/>
      <c r="K130" s="126">
        <v>0</v>
      </c>
      <c r="L130" s="126">
        <v>0</v>
      </c>
      <c r="M130" s="127">
        <f t="shared" si="73"/>
        <v>0</v>
      </c>
      <c r="N130" s="51"/>
      <c r="O130" s="116"/>
    </row>
    <row r="131" spans="1:16" s="13" customFormat="1" ht="18" customHeight="1">
      <c r="A131" s="117"/>
      <c r="B131" s="107"/>
      <c r="C131" s="133" t="s">
        <v>44</v>
      </c>
      <c r="D131" s="115" t="s">
        <v>2</v>
      </c>
      <c r="E131" s="131"/>
      <c r="F131" s="132">
        <v>1</v>
      </c>
      <c r="G131" s="126">
        <v>0</v>
      </c>
      <c r="H131" s="126">
        <f t="shared" ref="H131" si="75">G131*F131</f>
        <v>0</v>
      </c>
      <c r="I131" s="126"/>
      <c r="J131" s="126"/>
      <c r="K131" s="126"/>
      <c r="L131" s="126"/>
      <c r="M131" s="127">
        <f t="shared" si="73"/>
        <v>0</v>
      </c>
      <c r="N131" s="51"/>
      <c r="O131" s="116"/>
    </row>
    <row r="132" spans="1:16" ht="34.950000000000003" customHeight="1">
      <c r="A132" s="31">
        <v>21</v>
      </c>
      <c r="B132" s="88" t="s">
        <v>51</v>
      </c>
      <c r="C132" s="128" t="s">
        <v>61</v>
      </c>
      <c r="D132" s="26" t="s">
        <v>60</v>
      </c>
      <c r="E132" s="98"/>
      <c r="F132" s="130">
        <v>15</v>
      </c>
      <c r="G132" s="126"/>
      <c r="H132" s="126"/>
      <c r="I132" s="126"/>
      <c r="J132" s="126"/>
      <c r="K132" s="126"/>
      <c r="L132" s="126"/>
      <c r="M132" s="127"/>
      <c r="N132" s="84"/>
      <c r="O132" s="113"/>
    </row>
    <row r="133" spans="1:16" ht="18" customHeight="1">
      <c r="A133" s="31"/>
      <c r="B133" s="125"/>
      <c r="C133" s="133" t="s">
        <v>63</v>
      </c>
      <c r="D133" s="7" t="str">
        <f>D132</f>
        <v>მ3</v>
      </c>
      <c r="E133" s="126"/>
      <c r="F133" s="126">
        <v>15</v>
      </c>
      <c r="G133" s="126">
        <v>0</v>
      </c>
      <c r="H133" s="126">
        <f>G133*F133</f>
        <v>0</v>
      </c>
      <c r="I133" s="126">
        <v>0</v>
      </c>
      <c r="J133" s="126">
        <f>I133*F133</f>
        <v>0</v>
      </c>
      <c r="K133" s="126"/>
      <c r="L133" s="126"/>
      <c r="M133" s="127">
        <f>J133+H133</f>
        <v>0</v>
      </c>
      <c r="N133" s="84"/>
      <c r="O133" s="114">
        <v>6</v>
      </c>
    </row>
    <row r="134" spans="1:16" s="13" customFormat="1" ht="18" customHeight="1">
      <c r="A134" s="31"/>
      <c r="B134" s="89"/>
      <c r="C134" s="133" t="s">
        <v>65</v>
      </c>
      <c r="D134" s="115" t="s">
        <v>64</v>
      </c>
      <c r="E134" s="131"/>
      <c r="F134" s="132">
        <v>2</v>
      </c>
      <c r="G134" s="126"/>
      <c r="H134" s="126"/>
      <c r="I134" s="126"/>
      <c r="J134" s="126"/>
      <c r="K134" s="126">
        <v>0</v>
      </c>
      <c r="L134" s="126">
        <f>K134*F134</f>
        <v>0</v>
      </c>
      <c r="M134" s="127">
        <f t="shared" ref="M134" si="76">L134+J134+H134</f>
        <v>0</v>
      </c>
      <c r="N134" s="51"/>
      <c r="O134" s="116"/>
    </row>
    <row r="135" spans="1:16" s="13" customFormat="1" ht="18" customHeight="1">
      <c r="A135" s="31"/>
      <c r="B135" s="89"/>
      <c r="C135" s="133" t="s">
        <v>52</v>
      </c>
      <c r="D135" s="115" t="s">
        <v>2</v>
      </c>
      <c r="E135" s="131"/>
      <c r="F135" s="132">
        <v>1</v>
      </c>
      <c r="G135" s="126"/>
      <c r="H135" s="126"/>
      <c r="I135" s="126"/>
      <c r="J135" s="126"/>
      <c r="K135" s="126">
        <v>0</v>
      </c>
      <c r="L135" s="126">
        <v>0</v>
      </c>
      <c r="M135" s="127">
        <f t="shared" si="4"/>
        <v>0</v>
      </c>
      <c r="N135" s="51"/>
      <c r="O135" s="116"/>
    </row>
    <row r="136" spans="1:16" s="13" customFormat="1" ht="18" customHeight="1">
      <c r="A136" s="117"/>
      <c r="B136" s="107"/>
      <c r="C136" s="133" t="s">
        <v>44</v>
      </c>
      <c r="D136" s="115" t="s">
        <v>2</v>
      </c>
      <c r="E136" s="131"/>
      <c r="F136" s="132">
        <v>1</v>
      </c>
      <c r="G136" s="126">
        <v>0</v>
      </c>
      <c r="H136" s="126">
        <f t="shared" si="5"/>
        <v>0</v>
      </c>
      <c r="I136" s="126"/>
      <c r="J136" s="126"/>
      <c r="K136" s="126"/>
      <c r="L136" s="126"/>
      <c r="M136" s="127">
        <f t="shared" si="4"/>
        <v>0</v>
      </c>
      <c r="N136" s="51"/>
      <c r="O136" s="116"/>
    </row>
    <row r="137" spans="1:16" s="2" customFormat="1" ht="18" customHeight="1">
      <c r="A137" s="99"/>
      <c r="B137" s="108"/>
      <c r="C137" s="135" t="s">
        <v>46</v>
      </c>
      <c r="D137" s="100"/>
      <c r="E137" s="101"/>
      <c r="F137" s="101"/>
      <c r="G137" s="101"/>
      <c r="H137" s="102">
        <f>SUM(H11:H136)</f>
        <v>0</v>
      </c>
      <c r="I137" s="102"/>
      <c r="J137" s="102">
        <f>SUM(J11:J136)</f>
        <v>0</v>
      </c>
      <c r="K137" s="102"/>
      <c r="L137" s="102">
        <f>SUM(L11:L136)</f>
        <v>0</v>
      </c>
      <c r="M137" s="102">
        <f>SUM(M11:M136)</f>
        <v>0</v>
      </c>
      <c r="N137" s="48"/>
      <c r="O137" s="3"/>
      <c r="P137" s="1"/>
    </row>
    <row r="138" spans="1:16" s="10" customFormat="1" ht="36" customHeight="1">
      <c r="A138" s="31"/>
      <c r="B138" s="89"/>
      <c r="C138" s="133" t="s">
        <v>47</v>
      </c>
      <c r="D138" s="14">
        <v>0.03</v>
      </c>
      <c r="E138" s="40"/>
      <c r="F138" s="76"/>
      <c r="G138" s="40"/>
      <c r="H138" s="77"/>
      <c r="I138" s="77"/>
      <c r="J138" s="77"/>
      <c r="K138" s="77"/>
      <c r="L138" s="77"/>
      <c r="M138" s="78">
        <f>H137*D138</f>
        <v>0</v>
      </c>
      <c r="N138" s="49"/>
    </row>
    <row r="139" spans="1:16" s="11" customFormat="1" ht="18" customHeight="1">
      <c r="A139" s="31"/>
      <c r="B139" s="89"/>
      <c r="C139" s="128" t="s">
        <v>46</v>
      </c>
      <c r="D139" s="26"/>
      <c r="E139" s="40"/>
      <c r="F139" s="38"/>
      <c r="G139" s="38"/>
      <c r="H139" s="83"/>
      <c r="I139" s="83"/>
      <c r="J139" s="83"/>
      <c r="K139" s="83"/>
      <c r="L139" s="83"/>
      <c r="M139" s="78">
        <f>SUM(M137:M138)</f>
        <v>0</v>
      </c>
      <c r="N139" s="47"/>
    </row>
    <row r="140" spans="1:16" s="10" customFormat="1" ht="36" customHeight="1">
      <c r="A140" s="31"/>
      <c r="B140" s="89"/>
      <c r="C140" s="133" t="s">
        <v>48</v>
      </c>
      <c r="D140" s="14">
        <v>0.08</v>
      </c>
      <c r="E140" s="40"/>
      <c r="F140" s="76"/>
      <c r="G140" s="40"/>
      <c r="H140" s="77"/>
      <c r="I140" s="77"/>
      <c r="J140" s="77"/>
      <c r="K140" s="77"/>
      <c r="L140" s="77"/>
      <c r="M140" s="78">
        <f>M139*D140</f>
        <v>0</v>
      </c>
      <c r="N140" s="49"/>
    </row>
    <row r="141" spans="1:16" s="11" customFormat="1" ht="18" customHeight="1">
      <c r="A141" s="31"/>
      <c r="B141" s="89"/>
      <c r="C141" s="128" t="s">
        <v>46</v>
      </c>
      <c r="D141" s="26"/>
      <c r="E141" s="40"/>
      <c r="F141" s="38"/>
      <c r="G141" s="38"/>
      <c r="H141" s="83"/>
      <c r="I141" s="83"/>
      <c r="J141" s="83"/>
      <c r="K141" s="83"/>
      <c r="L141" s="83"/>
      <c r="M141" s="78">
        <f>SUM(M139:M140)</f>
        <v>0</v>
      </c>
      <c r="N141" s="47"/>
    </row>
    <row r="142" spans="1:16" s="10" customFormat="1" ht="18" customHeight="1">
      <c r="A142" s="31"/>
      <c r="B142" s="89"/>
      <c r="C142" s="133" t="s">
        <v>49</v>
      </c>
      <c r="D142" s="14">
        <v>0.08</v>
      </c>
      <c r="E142" s="40"/>
      <c r="F142" s="76"/>
      <c r="G142" s="40"/>
      <c r="H142" s="77"/>
      <c r="I142" s="77"/>
      <c r="J142" s="77"/>
      <c r="K142" s="77"/>
      <c r="L142" s="77"/>
      <c r="M142" s="78">
        <f>M141*D142</f>
        <v>0</v>
      </c>
      <c r="N142" s="47"/>
    </row>
    <row r="143" spans="1:16" s="29" customFormat="1" ht="21" customHeight="1" thickBot="1">
      <c r="A143" s="103"/>
      <c r="B143" s="109"/>
      <c r="C143" s="136" t="s">
        <v>50</v>
      </c>
      <c r="D143" s="93"/>
      <c r="E143" s="95"/>
      <c r="F143" s="95"/>
      <c r="G143" s="94"/>
      <c r="H143" s="96"/>
      <c r="I143" s="96"/>
      <c r="J143" s="96"/>
      <c r="K143" s="96"/>
      <c r="L143" s="96"/>
      <c r="M143" s="97">
        <f>SUM(M141:M142)</f>
        <v>0</v>
      </c>
      <c r="N143" s="50"/>
    </row>
    <row r="144" spans="1:16" s="10" customFormat="1" ht="18" customHeight="1">
      <c r="A144" s="31"/>
      <c r="B144" s="89"/>
      <c r="C144" s="133" t="s">
        <v>34</v>
      </c>
      <c r="D144" s="14">
        <v>0.18</v>
      </c>
      <c r="E144" s="40"/>
      <c r="F144" s="76"/>
      <c r="G144" s="40"/>
      <c r="H144" s="77"/>
      <c r="I144" s="77"/>
      <c r="J144" s="77"/>
      <c r="K144" s="77"/>
      <c r="L144" s="77"/>
      <c r="M144" s="78">
        <f>M143*D144</f>
        <v>0</v>
      </c>
      <c r="N144" s="47"/>
    </row>
    <row r="145" spans="1:14" s="29" customFormat="1" ht="21" customHeight="1" thickBot="1">
      <c r="A145" s="103"/>
      <c r="B145" s="109"/>
      <c r="C145" s="136" t="s">
        <v>50</v>
      </c>
      <c r="D145" s="93"/>
      <c r="E145" s="95"/>
      <c r="F145" s="95"/>
      <c r="G145" s="94"/>
      <c r="H145" s="96"/>
      <c r="I145" s="96"/>
      <c r="J145" s="96"/>
      <c r="K145" s="96"/>
      <c r="L145" s="96"/>
      <c r="M145" s="97">
        <f>M144+M143</f>
        <v>0</v>
      </c>
      <c r="N145" s="50"/>
    </row>
    <row r="146" spans="1:14">
      <c r="A146" s="23"/>
      <c r="B146" s="110"/>
      <c r="D146" s="18"/>
      <c r="E146" s="9"/>
      <c r="F146" s="8"/>
      <c r="G146" s="8"/>
      <c r="H146" s="8"/>
      <c r="I146" s="82"/>
      <c r="J146" s="8"/>
      <c r="K146" s="82"/>
      <c r="L146" s="8"/>
      <c r="M146" s="9"/>
      <c r="N146" s="84"/>
    </row>
    <row r="147" spans="1:14">
      <c r="A147" s="23"/>
      <c r="B147" s="110"/>
      <c r="D147" s="18"/>
      <c r="E147" s="9"/>
      <c r="F147" s="8"/>
      <c r="G147" s="8"/>
      <c r="H147" s="8"/>
      <c r="I147" s="82"/>
      <c r="J147" s="85"/>
      <c r="K147" s="82"/>
      <c r="L147" s="8"/>
      <c r="M147" s="34"/>
      <c r="N147" s="84"/>
    </row>
    <row r="148" spans="1:14" s="6" customFormat="1" ht="18" customHeight="1">
      <c r="A148" s="4"/>
      <c r="B148" s="91"/>
      <c r="C148" s="15"/>
      <c r="E148" s="74"/>
      <c r="F148" s="74"/>
      <c r="G148" s="57"/>
      <c r="H148" s="57"/>
      <c r="I148" s="57"/>
      <c r="J148" s="74"/>
      <c r="K148" s="74"/>
      <c r="L148" s="74"/>
      <c r="M148" s="75"/>
    </row>
    <row r="149" spans="1:14">
      <c r="A149" s="23"/>
      <c r="B149" s="110"/>
      <c r="D149" s="18"/>
      <c r="E149" s="9"/>
      <c r="F149" s="8"/>
      <c r="G149" s="8"/>
      <c r="H149" s="8"/>
      <c r="I149" s="82"/>
      <c r="J149" s="8"/>
      <c r="K149" s="82"/>
      <c r="L149" s="8"/>
      <c r="M149" s="87"/>
      <c r="N149" s="84"/>
    </row>
    <row r="150" spans="1:14">
      <c r="A150" s="23"/>
      <c r="B150" s="110"/>
      <c r="D150" s="18"/>
      <c r="E150" s="9"/>
      <c r="F150" s="8"/>
      <c r="G150" s="8"/>
      <c r="H150" s="8"/>
      <c r="I150" s="82"/>
      <c r="J150" s="8"/>
      <c r="K150" s="82"/>
      <c r="L150" s="8"/>
      <c r="M150" s="87"/>
      <c r="N150" s="84"/>
    </row>
    <row r="151" spans="1:14">
      <c r="E151" s="9"/>
      <c r="F151" s="8"/>
      <c r="G151" s="8"/>
      <c r="H151" s="8"/>
      <c r="I151" s="82"/>
      <c r="J151" s="86"/>
      <c r="K151" s="82"/>
      <c r="L151" s="8"/>
      <c r="M151" s="79"/>
    </row>
    <row r="152" spans="1:14">
      <c r="E152" s="9"/>
      <c r="F152" s="8"/>
      <c r="G152" s="8"/>
      <c r="H152" s="8"/>
      <c r="I152" s="82"/>
      <c r="J152" s="8"/>
      <c r="K152" s="82"/>
      <c r="L152" s="8"/>
      <c r="M152" s="9"/>
    </row>
    <row r="153" spans="1:14">
      <c r="E153" s="9"/>
      <c r="F153" s="8"/>
      <c r="G153" s="8"/>
      <c r="H153" s="8"/>
      <c r="I153" s="82"/>
      <c r="J153" s="8"/>
      <c r="K153" s="82"/>
      <c r="L153" s="8"/>
      <c r="M153" s="79"/>
    </row>
    <row r="154" spans="1:14">
      <c r="E154" s="9"/>
      <c r="F154" s="8"/>
      <c r="G154" s="8"/>
      <c r="H154" s="8"/>
      <c r="I154" s="82"/>
      <c r="J154" s="8"/>
      <c r="K154" s="82"/>
      <c r="L154" s="8"/>
    </row>
    <row r="155" spans="1:14">
      <c r="E155" s="9"/>
      <c r="F155" s="8"/>
      <c r="G155" s="8"/>
      <c r="H155" s="8"/>
      <c r="I155" s="82"/>
      <c r="J155" s="8"/>
      <c r="K155" s="82"/>
      <c r="L155" s="8"/>
      <c r="M155" s="68"/>
    </row>
    <row r="156" spans="1:14">
      <c r="E156" s="9"/>
      <c r="F156" s="8"/>
      <c r="G156" s="8"/>
      <c r="H156" s="8"/>
      <c r="I156" s="82"/>
      <c r="J156" s="8"/>
      <c r="K156" s="82"/>
      <c r="L156" s="8"/>
    </row>
    <row r="157" spans="1:14">
      <c r="E157" s="9"/>
      <c r="F157" s="8"/>
      <c r="G157" s="8"/>
      <c r="H157" s="8"/>
      <c r="I157" s="82"/>
      <c r="J157" s="8"/>
      <c r="K157" s="82"/>
      <c r="L157" s="8"/>
    </row>
    <row r="158" spans="1:14">
      <c r="E158" s="9"/>
      <c r="F158" s="8"/>
      <c r="G158" s="8"/>
      <c r="H158" s="8"/>
      <c r="I158" s="82"/>
      <c r="J158" s="8"/>
      <c r="K158" s="82"/>
      <c r="L158" s="8"/>
    </row>
    <row r="159" spans="1:14">
      <c r="E159" s="9"/>
      <c r="F159" s="8"/>
      <c r="G159" s="8"/>
      <c r="H159" s="8"/>
      <c r="I159" s="82"/>
      <c r="J159" s="8"/>
      <c r="K159" s="82"/>
      <c r="L159" s="8"/>
      <c r="N159" s="18"/>
    </row>
    <row r="160" spans="1:14">
      <c r="E160" s="9"/>
      <c r="F160" s="8"/>
      <c r="G160" s="8"/>
      <c r="H160" s="8"/>
      <c r="I160" s="82"/>
      <c r="J160" s="8"/>
      <c r="K160" s="82"/>
      <c r="L160" s="8"/>
      <c r="N160" s="18"/>
    </row>
    <row r="161" spans="1:14">
      <c r="E161" s="9"/>
      <c r="F161" s="8"/>
      <c r="G161" s="8"/>
      <c r="H161" s="8"/>
      <c r="I161" s="82"/>
      <c r="J161" s="8"/>
      <c r="K161" s="82"/>
      <c r="L161" s="8"/>
      <c r="N161" s="18"/>
    </row>
    <row r="162" spans="1:14">
      <c r="E162" s="9"/>
      <c r="F162" s="8"/>
      <c r="G162" s="8"/>
      <c r="H162" s="8"/>
      <c r="I162" s="82"/>
      <c r="J162" s="8"/>
      <c r="K162" s="82"/>
      <c r="L162" s="8"/>
      <c r="N162" s="18"/>
    </row>
    <row r="163" spans="1:14">
      <c r="E163" s="9"/>
      <c r="F163" s="8"/>
      <c r="G163" s="8"/>
      <c r="H163" s="8"/>
      <c r="I163" s="82"/>
      <c r="J163" s="8"/>
      <c r="K163" s="82"/>
      <c r="L163" s="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 ht="13.8">
      <c r="A211" s="18"/>
      <c r="B211" s="90"/>
      <c r="C211" s="18"/>
      <c r="D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 ht="13.8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>
      <c r="M260" s="18"/>
      <c r="N260" s="18"/>
    </row>
    <row r="261" spans="1:14">
      <c r="M261" s="18"/>
      <c r="N261" s="18"/>
    </row>
    <row r="262" spans="1:14">
      <c r="M262" s="18"/>
      <c r="N262" s="18"/>
    </row>
    <row r="263" spans="1:14">
      <c r="M263" s="18"/>
      <c r="N263" s="18"/>
    </row>
    <row r="264" spans="1:14">
      <c r="A264" s="22"/>
      <c r="E264" s="18"/>
      <c r="I264" s="18"/>
      <c r="K264" s="18"/>
      <c r="M264" s="18"/>
      <c r="N264" s="18"/>
    </row>
    <row r="265" spans="1:14">
      <c r="A265" s="22"/>
      <c r="E265" s="18"/>
      <c r="I265" s="18"/>
      <c r="K265" s="18"/>
      <c r="M265" s="18"/>
      <c r="N265" s="18"/>
    </row>
    <row r="266" spans="1:14">
      <c r="A266" s="22"/>
      <c r="E266" s="18"/>
      <c r="I266" s="18"/>
      <c r="K266" s="18"/>
      <c r="M266" s="18"/>
      <c r="N266" s="18"/>
    </row>
    <row r="267" spans="1:14">
      <c r="A267" s="22"/>
      <c r="E267" s="18"/>
      <c r="I267" s="18"/>
      <c r="K267" s="18"/>
      <c r="M267" s="18"/>
      <c r="N267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73" spans="1:14">
      <c r="A273" s="22"/>
      <c r="E273" s="18"/>
      <c r="I273" s="18"/>
      <c r="K273" s="18"/>
      <c r="M273" s="18"/>
      <c r="N273" s="18"/>
    </row>
    <row r="274" spans="1:14">
      <c r="A274" s="22"/>
      <c r="E274" s="18"/>
      <c r="I274" s="18"/>
      <c r="K274" s="18"/>
      <c r="M274" s="18"/>
      <c r="N274" s="18"/>
    </row>
    <row r="275" spans="1:14">
      <c r="A275" s="22"/>
      <c r="E275" s="18"/>
      <c r="I275" s="18"/>
      <c r="K275" s="18"/>
      <c r="M275" s="18"/>
      <c r="N275" s="18"/>
    </row>
    <row r="276" spans="1:14">
      <c r="A276" s="22"/>
      <c r="E276" s="18"/>
      <c r="I276" s="18"/>
      <c r="K276" s="18"/>
      <c r="M276" s="18"/>
      <c r="N276" s="18"/>
    </row>
    <row r="277" spans="1:14">
      <c r="A277" s="22"/>
      <c r="E277" s="18"/>
      <c r="I277" s="18"/>
      <c r="K277" s="18"/>
      <c r="M277" s="18"/>
      <c r="N277" s="18"/>
    </row>
    <row r="278" spans="1:14">
      <c r="A278" s="22"/>
      <c r="E278" s="18"/>
      <c r="I278" s="18"/>
      <c r="K278" s="18"/>
      <c r="M278" s="18"/>
      <c r="N278" s="18"/>
    </row>
    <row r="279" spans="1:14">
      <c r="A279" s="22"/>
      <c r="E279" s="18"/>
      <c r="I279" s="18"/>
      <c r="K279" s="18"/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90" spans="1:14">
      <c r="A290" s="22"/>
      <c r="E290" s="18"/>
      <c r="I290" s="18"/>
      <c r="K290" s="18"/>
      <c r="M290" s="18"/>
      <c r="N290" s="18"/>
    </row>
    <row r="291" spans="1:14">
      <c r="A291" s="22"/>
      <c r="E291" s="18"/>
      <c r="I291" s="18"/>
      <c r="K291" s="18"/>
      <c r="M291" s="18"/>
      <c r="N291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</sheetData>
  <autoFilter ref="A9:M13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50:M192 E149:L149 E146:L146 F147:L147 B147 I137 E140:L141 D137:G137 D139:M139 B137:B143 D141:D143 B149:D192 B146:D146 E138:L138 E142:M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134</v>
      </c>
    </row>
    <row r="2" spans="1:2" s="139" customFormat="1" ht="23.4" customHeight="1">
      <c r="A2" s="139" t="s">
        <v>55</v>
      </c>
      <c r="B2" s="141" t="s">
        <v>113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7" workbookViewId="0">
      <selection activeCell="A142" sqref="A142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VVDU5HPDTQC2-32-910139</_dlc_DocId>
    <_dlc_DocIdUrl xmlns="a5444ea2-90b0-4ece-a612-f39e0dd9a22f">
      <Url>https://docflow.socar.ge/dms/ERequests/_layouts/15/DocIdRedir.aspx?ID=VVDU5HPDTQC2-32-910139</Url>
      <Description>VVDU5HPDTQC2-32-910139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9CB1A93C-5360-4CF2-8B85-C0DAB0FA63B1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2022-08-26T08:56:22Z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346f8875-10fd-4577-aa5d-c9e3eb0882c0</vt:lpwstr>
  </property>
</Properties>
</file>