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zakalashvili\Desktop\M2\PR\მირცხულავა - მე-5 და მე-8 ბლოკების სამუშაოები\ფასადი\"/>
    </mc:Choice>
  </mc:AlternateContent>
  <xr:revisionPtr revIDLastSave="0" documentId="13_ncr:1_{EB73B6F2-DA46-4A50-A6CE-A3A128F558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 კორპუსი ფასადი" sheetId="2" r:id="rId1"/>
    <sheet name="Sheet1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2" l="1"/>
  <c r="F8" i="2" s="1"/>
  <c r="D10" i="2"/>
  <c r="F10" i="2" s="1"/>
  <c r="D12" i="2"/>
  <c r="F12" i="2" s="1"/>
  <c r="D14" i="2"/>
  <c r="F14" i="2" s="1"/>
  <c r="D16" i="2"/>
  <c r="F16" i="2" s="1"/>
  <c r="D18" i="2"/>
  <c r="F18" i="2" s="1"/>
  <c r="H20" i="2"/>
  <c r="D21" i="2"/>
  <c r="F21" i="2"/>
  <c r="H21" i="2"/>
  <c r="I21" i="2" s="1"/>
  <c r="F22" i="2"/>
  <c r="H22" i="2"/>
  <c r="I22" i="2" s="1"/>
  <c r="F23" i="2"/>
  <c r="H23" i="2"/>
  <c r="I23" i="2"/>
  <c r="F24" i="2" a="1"/>
  <c r="F24" i="2" s="1"/>
  <c r="I24" i="2" s="1"/>
  <c r="H24" i="2"/>
  <c r="F25" i="2"/>
  <c r="H25" i="2"/>
  <c r="I25" i="2"/>
  <c r="F26" i="2"/>
  <c r="H26" i="2"/>
  <c r="I26" i="2" s="1"/>
  <c r="F27" i="2"/>
  <c r="H27" i="2"/>
  <c r="I27" i="2" s="1"/>
  <c r="D28" i="2"/>
  <c r="D29" i="2" s="1"/>
  <c r="F28" i="2"/>
  <c r="H28" i="2"/>
  <c r="I28" i="2"/>
  <c r="D30" i="2"/>
  <c r="F30" i="2"/>
  <c r="H30" i="2"/>
  <c r="I30" i="2"/>
  <c r="H32" i="2"/>
  <c r="D33" i="2"/>
  <c r="D34" i="2" s="1"/>
  <c r="H37" i="2"/>
  <c r="F38" i="2"/>
  <c r="I38" i="2" s="1"/>
  <c r="H38" i="2"/>
  <c r="F39" i="2"/>
  <c r="H39" i="2"/>
  <c r="I39" i="2"/>
  <c r="F40" i="2"/>
  <c r="H40" i="2"/>
  <c r="I40" i="2"/>
  <c r="F41" i="2"/>
  <c r="H41" i="2"/>
  <c r="I41" i="2" s="1"/>
  <c r="F42" i="2"/>
  <c r="H42" i="2"/>
  <c r="I42" i="2" s="1"/>
  <c r="F43" i="2"/>
  <c r="H43" i="2"/>
  <c r="I43" i="2" s="1"/>
  <c r="F44" i="2"/>
  <c r="H44" i="2"/>
  <c r="I44" i="2"/>
  <c r="F45" i="2"/>
  <c r="H45" i="2"/>
  <c r="I45" i="2" s="1"/>
  <c r="F46" i="2"/>
  <c r="I46" i="2" s="1"/>
  <c r="H46" i="2"/>
  <c r="F47" i="2"/>
  <c r="H47" i="2"/>
  <c r="I47" i="2"/>
  <c r="F48" i="2"/>
  <c r="H48" i="2"/>
  <c r="I48" i="2"/>
  <c r="F49" i="2"/>
  <c r="H49" i="2"/>
  <c r="I49" i="2" s="1"/>
  <c r="D50" i="2"/>
  <c r="H50" i="2" s="1"/>
  <c r="I50" i="2" s="1"/>
  <c r="F50" i="2"/>
  <c r="D51" i="2"/>
  <c r="F51" i="2" s="1"/>
  <c r="F52" i="2"/>
  <c r="H52" i="2"/>
  <c r="I52" i="2" s="1"/>
  <c r="H53" i="2"/>
  <c r="F54" i="2"/>
  <c r="H54" i="2"/>
  <c r="I54" i="2"/>
  <c r="F55" i="2"/>
  <c r="F56" i="2" s="1"/>
  <c r="I56" i="2" s="1"/>
  <c r="H55" i="2"/>
  <c r="H56" i="2"/>
  <c r="F57" i="2"/>
  <c r="H57" i="2"/>
  <c r="I57" i="2"/>
  <c r="F58" i="2"/>
  <c r="H58" i="2"/>
  <c r="I58" i="2"/>
  <c r="F59" i="2"/>
  <c r="H59" i="2"/>
  <c r="I59" i="2" s="1"/>
  <c r="F60" i="2"/>
  <c r="H60" i="2"/>
  <c r="I60" i="2" s="1"/>
  <c r="F61" i="2"/>
  <c r="H61" i="2"/>
  <c r="I61" i="2" s="1"/>
  <c r="F62" i="2"/>
  <c r="H62" i="2"/>
  <c r="I62" i="2"/>
  <c r="F63" i="2"/>
  <c r="I63" i="2" s="1"/>
  <c r="H63" i="2"/>
  <c r="F64" i="2"/>
  <c r="I64" i="2" s="1"/>
  <c r="H64" i="2"/>
  <c r="D65" i="2"/>
  <c r="F65" i="2"/>
  <c r="H65" i="2"/>
  <c r="I65" i="2" s="1"/>
  <c r="D66" i="2"/>
  <c r="H66" i="2" s="1"/>
  <c r="I66" i="2" s="1"/>
  <c r="F66" i="2"/>
  <c r="F67" i="2"/>
  <c r="H67" i="2"/>
  <c r="I67" i="2"/>
  <c r="D68" i="2"/>
  <c r="F68" i="2"/>
  <c r="H68" i="2"/>
  <c r="I68" i="2" s="1"/>
  <c r="F70" i="2"/>
  <c r="H70" i="2"/>
  <c r="I70" i="2"/>
  <c r="H71" i="2"/>
  <c r="D72" i="2"/>
  <c r="D69" i="2" s="1"/>
  <c r="F73" i="2"/>
  <c r="H73" i="2"/>
  <c r="I73" i="2" s="1"/>
  <c r="F74" i="2"/>
  <c r="H74" i="2"/>
  <c r="I74" i="2" s="1"/>
  <c r="F75" i="2"/>
  <c r="H75" i="2"/>
  <c r="I75" i="2" s="1"/>
  <c r="F76" i="2"/>
  <c r="H76" i="2"/>
  <c r="I76" i="2"/>
  <c r="F77" i="2"/>
  <c r="I77" i="2" s="1"/>
  <c r="H77" i="2"/>
  <c r="D78" i="2"/>
  <c r="F78" i="2" s="1"/>
  <c r="H80" i="2"/>
  <c r="D81" i="2"/>
  <c r="H81" i="2" s="1"/>
  <c r="I81" i="2" s="1"/>
  <c r="F81" i="2"/>
  <c r="F86" i="2" s="1"/>
  <c r="F82" i="2"/>
  <c r="H82" i="2"/>
  <c r="I82" i="2" s="1"/>
  <c r="F83" i="2"/>
  <c r="H83" i="2"/>
  <c r="I83" i="2"/>
  <c r="F84" i="2"/>
  <c r="H84" i="2"/>
  <c r="I84" i="2"/>
  <c r="F85" i="2"/>
  <c r="H85" i="2"/>
  <c r="I85" i="2" s="1"/>
  <c r="H86" i="2"/>
  <c r="I86" i="2" s="1"/>
  <c r="F87" i="2"/>
  <c r="H87" i="2"/>
  <c r="I87" i="2" s="1"/>
  <c r="F88" i="2"/>
  <c r="H88" i="2"/>
  <c r="I88" i="2"/>
  <c r="F89" i="2"/>
  <c r="I89" i="2" s="1"/>
  <c r="H89" i="2"/>
  <c r="F90" i="2"/>
  <c r="H90" i="2"/>
  <c r="I90" i="2" s="1"/>
  <c r="F91" i="2"/>
  <c r="H91" i="2"/>
  <c r="I91" i="2"/>
  <c r="F92" i="2"/>
  <c r="H92" i="2"/>
  <c r="I92" i="2"/>
  <c r="F93" i="2"/>
  <c r="H93" i="2"/>
  <c r="I93" i="2" s="1"/>
  <c r="F94" i="2"/>
  <c r="H94" i="2"/>
  <c r="I94" i="2" s="1"/>
  <c r="F95" i="2"/>
  <c r="H95" i="2"/>
  <c r="I95" i="2" s="1"/>
  <c r="F96" i="2"/>
  <c r="H96" i="2"/>
  <c r="I96" i="2"/>
  <c r="F97" i="2"/>
  <c r="I97" i="2" s="1"/>
  <c r="H97" i="2"/>
  <c r="F98" i="2"/>
  <c r="H98" i="2"/>
  <c r="I98" i="2" s="1"/>
  <c r="F99" i="2"/>
  <c r="H99" i="2"/>
  <c r="I99" i="2"/>
  <c r="F100" i="2"/>
  <c r="H100" i="2"/>
  <c r="I100" i="2"/>
  <c r="F101" i="2"/>
  <c r="H101" i="2"/>
  <c r="I101" i="2" s="1"/>
  <c r="F102" i="2"/>
  <c r="H102" i="2"/>
  <c r="I102" i="2" s="1"/>
  <c r="F103" i="2"/>
  <c r="H103" i="2"/>
  <c r="I103" i="2" s="1"/>
  <c r="F104" i="2"/>
  <c r="H104" i="2"/>
  <c r="I104" i="2"/>
  <c r="F105" i="2"/>
  <c r="I105" i="2" s="1"/>
  <c r="H105" i="2"/>
  <c r="F106" i="2"/>
  <c r="H106" i="2"/>
  <c r="I106" i="2" s="1"/>
  <c r="F107" i="2"/>
  <c r="H107" i="2"/>
  <c r="I107" i="2"/>
  <c r="F108" i="2"/>
  <c r="H108" i="2"/>
  <c r="I108" i="2"/>
  <c r="F109" i="2"/>
  <c r="H109" i="2"/>
  <c r="I109" i="2" s="1"/>
  <c r="F110" i="2"/>
  <c r="H110" i="2"/>
  <c r="I110" i="2" s="1"/>
  <c r="F111" i="2"/>
  <c r="H111" i="2"/>
  <c r="I111" i="2" s="1"/>
  <c r="D112" i="2"/>
  <c r="F112" i="2" s="1"/>
  <c r="H112" i="2"/>
  <c r="F113" i="2"/>
  <c r="H113" i="2"/>
  <c r="I113" i="2"/>
  <c r="F114" i="2"/>
  <c r="H114" i="2"/>
  <c r="I114" i="2" s="1"/>
  <c r="D115" i="2"/>
  <c r="H115" i="2" s="1"/>
  <c r="I115" i="2" s="1"/>
  <c r="F115" i="2"/>
  <c r="D116" i="2"/>
  <c r="F116" i="2" s="1"/>
  <c r="D117" i="2"/>
  <c r="H117" i="2" s="1"/>
  <c r="I117" i="2" s="1"/>
  <c r="F117" i="2"/>
  <c r="H118" i="2"/>
  <c r="F119" i="2"/>
  <c r="H119" i="2"/>
  <c r="I119" i="2"/>
  <c r="F120" i="2"/>
  <c r="H120" i="2"/>
  <c r="I120" i="2"/>
  <c r="F121" i="2"/>
  <c r="H121" i="2"/>
  <c r="I121" i="2" s="1"/>
  <c r="I122" i="2"/>
  <c r="H123" i="2"/>
  <c r="I123" i="2" s="1"/>
  <c r="F124" i="2"/>
  <c r="I124" i="2"/>
  <c r="F125" i="2"/>
  <c r="I125" i="2" s="1"/>
  <c r="H126" i="2"/>
  <c r="I126" i="2"/>
  <c r="F127" i="2"/>
  <c r="I127" i="2" s="1"/>
  <c r="H129" i="2"/>
  <c r="I129" i="2" s="1"/>
  <c r="F130" i="2"/>
  <c r="I130" i="2"/>
  <c r="F131" i="2"/>
  <c r="I131" i="2" s="1"/>
  <c r="H132" i="2"/>
  <c r="I132" i="2"/>
  <c r="F133" i="2"/>
  <c r="I133" i="2" s="1"/>
  <c r="F134" i="2"/>
  <c r="I134" i="2"/>
  <c r="F135" i="2"/>
  <c r="I135" i="2" s="1"/>
  <c r="H137" i="2"/>
  <c r="I137" i="2" s="1"/>
  <c r="F138" i="2"/>
  <c r="I138" i="2"/>
  <c r="F139" i="2"/>
  <c r="I139" i="2" s="1"/>
  <c r="F140" i="2"/>
  <c r="I140" i="2"/>
  <c r="F141" i="2"/>
  <c r="I141" i="2" s="1"/>
  <c r="H142" i="2"/>
  <c r="I142" i="2"/>
  <c r="F143" i="2"/>
  <c r="I143" i="2" s="1"/>
  <c r="H145" i="2"/>
  <c r="I145" i="2" s="1"/>
  <c r="F146" i="2"/>
  <c r="I146" i="2"/>
  <c r="F147" i="2"/>
  <c r="I147" i="2" s="1"/>
  <c r="F148" i="2"/>
  <c r="F149" i="2" s="1"/>
  <c r="I149" i="2" s="1"/>
  <c r="H148" i="2"/>
  <c r="I148" i="2" s="1"/>
  <c r="F150" i="2"/>
  <c r="H150" i="2"/>
  <c r="I150" i="2" s="1"/>
  <c r="F151" i="2"/>
  <c r="H151" i="2"/>
  <c r="I151" i="2" s="1"/>
  <c r="D152" i="2"/>
  <c r="F152" i="2" s="1"/>
  <c r="I152" i="2" s="1"/>
  <c r="H152" i="2"/>
  <c r="H69" i="2" l="1"/>
  <c r="I69" i="2" s="1"/>
  <c r="F69" i="2"/>
  <c r="I53" i="2"/>
  <c r="I112" i="2"/>
  <c r="F118" i="2"/>
  <c r="I118" i="2" s="1"/>
  <c r="F71" i="2" a="1"/>
  <c r="F71" i="2" s="1"/>
  <c r="I71" i="2" s="1"/>
  <c r="H29" i="2"/>
  <c r="F29" i="2"/>
  <c r="F53" i="2"/>
  <c r="F34" i="2"/>
  <c r="H34" i="2"/>
  <c r="I34" i="2" s="1"/>
  <c r="H72" i="2"/>
  <c r="I72" i="2" s="1"/>
  <c r="I55" i="2"/>
  <c r="H33" i="2"/>
  <c r="D6" i="2"/>
  <c r="F144" i="2"/>
  <c r="I144" i="2" s="1"/>
  <c r="F136" i="2"/>
  <c r="I136" i="2" s="1"/>
  <c r="F128" i="2"/>
  <c r="I128" i="2" s="1"/>
  <c r="F72" i="2"/>
  <c r="F33" i="2"/>
  <c r="D31" i="2"/>
  <c r="D35" i="2"/>
  <c r="D79" i="2"/>
  <c r="D17" i="2"/>
  <c r="D19" i="2"/>
  <c r="D15" i="2"/>
  <c r="D13" i="2"/>
  <c r="D11" i="2"/>
  <c r="D9" i="2"/>
  <c r="H116" i="2"/>
  <c r="I116" i="2" s="1"/>
  <c r="H78" i="2"/>
  <c r="I78" i="2" s="1"/>
  <c r="H51" i="2"/>
  <c r="I51" i="2" s="1"/>
  <c r="H18" i="2"/>
  <c r="I18" i="2" s="1"/>
  <c r="H16" i="2"/>
  <c r="I16" i="2" s="1"/>
  <c r="H14" i="2"/>
  <c r="I14" i="2" s="1"/>
  <c r="H12" i="2"/>
  <c r="I12" i="2" s="1"/>
  <c r="H10" i="2"/>
  <c r="I10" i="2" s="1"/>
  <c r="H8" i="2"/>
  <c r="I8" i="2" s="1"/>
  <c r="D36" i="2"/>
  <c r="F15" i="2" l="1"/>
  <c r="H15" i="2"/>
  <c r="I15" i="2" s="1"/>
  <c r="F11" i="2"/>
  <c r="H11" i="2"/>
  <c r="I11" i="2" s="1"/>
  <c r="H19" i="2"/>
  <c r="F19" i="2"/>
  <c r="H79" i="2"/>
  <c r="I79" i="2" s="1"/>
  <c r="F79" i="2"/>
  <c r="F80" i="2" s="1" a="1"/>
  <c r="F80" i="2" s="1"/>
  <c r="I80" i="2" s="1"/>
  <c r="F6" i="2"/>
  <c r="H6" i="2"/>
  <c r="D7" i="2"/>
  <c r="I29" i="2"/>
  <c r="F13" i="2"/>
  <c r="H13" i="2"/>
  <c r="I13" i="2" s="1"/>
  <c r="F32" i="2"/>
  <c r="I32" i="2" s="1"/>
  <c r="F36" i="2"/>
  <c r="H36" i="2"/>
  <c r="F35" i="2"/>
  <c r="F37" i="2" s="1"/>
  <c r="I37" i="2" s="1"/>
  <c r="H35" i="2"/>
  <c r="I35" i="2" s="1"/>
  <c r="I33" i="2"/>
  <c r="F17" i="2"/>
  <c r="H17" i="2"/>
  <c r="I17" i="2" s="1"/>
  <c r="F9" i="2"/>
  <c r="H9" i="2"/>
  <c r="F31" i="2"/>
  <c r="H31" i="2"/>
  <c r="I19" i="2" l="1"/>
  <c r="F7" i="2"/>
  <c r="F20" i="2" s="1"/>
  <c r="H7" i="2"/>
  <c r="I7" i="2" s="1"/>
  <c r="I31" i="2"/>
  <c r="I6" i="2"/>
  <c r="H153" i="2"/>
  <c r="I36" i="2"/>
  <c r="I9" i="2"/>
  <c r="I20" i="2" l="1"/>
  <c r="F153" i="2"/>
  <c r="I154" i="2" s="1"/>
  <c r="I153" i="2"/>
  <c r="I155" i="2" s="1"/>
  <c r="I156" i="2" s="1"/>
  <c r="I157" i="2" s="1"/>
  <c r="I158" i="2" s="1"/>
  <c r="I159" i="2" s="1"/>
  <c r="I160" i="2" s="1"/>
  <c r="I161" i="2" s="1"/>
  <c r="I162" i="2" s="1"/>
  <c r="I16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<sst xmlns="http://schemas.openxmlformats.org/spreadsheetml/2006/main" count="322" uniqueCount="170">
  <si>
    <t>სულ ხარჯთაღრიცხვით</t>
  </si>
  <si>
    <t>დღგ</t>
  </si>
  <si>
    <t>ჯ ა მ ი:</t>
  </si>
  <si>
    <t>გეგმიური მოგება</t>
  </si>
  <si>
    <t>ჯამი</t>
  </si>
  <si>
    <t>ზედნადები ხარჯები</t>
  </si>
  <si>
    <t>შრომის უსაფრთხოება ხარჯები:</t>
  </si>
  <si>
    <t>„</t>
  </si>
  <si>
    <t>მ2</t>
  </si>
  <si>
    <t>თაბაშირ მუყაოს ფილით კედლის შემოსვა (1 ფენა)</t>
  </si>
  <si>
    <t>30</t>
  </si>
  <si>
    <t>თვე</t>
  </si>
  <si>
    <t>ვერტიკალური ტრანსპორტირება</t>
  </si>
  <si>
    <t>29</t>
  </si>
  <si>
    <t>კაც-დღე</t>
  </si>
  <si>
    <t>დამხმარე მუშები</t>
  </si>
  <si>
    <t>28</t>
  </si>
  <si>
    <t>სხვა მასალა</t>
  </si>
  <si>
    <t>ცალი</t>
  </si>
  <si>
    <t>ძაბრების მოწყობა</t>
  </si>
  <si>
    <t>კვ.მ</t>
  </si>
  <si>
    <t>თუნუქი</t>
  </si>
  <si>
    <t>შახტის ქუდის მოწყობა</t>
  </si>
  <si>
    <t>მ</t>
  </si>
  <si>
    <t xml:space="preserve">სახურავის პარაპეტის მოპირკეთება თუნუქით </t>
  </si>
  <si>
    <t>კგ</t>
  </si>
  <si>
    <t>პრაიმერი</t>
  </si>
  <si>
    <t xml:space="preserve">“ტექნოპლასტი“ 6მმ II ფენა </t>
  </si>
  <si>
    <t xml:space="preserve">“ტექნოპლასტი“ 6მმ I ფენა </t>
  </si>
  <si>
    <t>ჰიდროიზოლაცია 2 ფენა “ტექნოპლასტი“ 6მმ</t>
  </si>
  <si>
    <t>ტონა</t>
  </si>
  <si>
    <t>ცემენტი</t>
  </si>
  <si>
    <t>მ3</t>
  </si>
  <si>
    <t>ქვიშა</t>
  </si>
  <si>
    <t>არმატურის ბადე</t>
  </si>
  <si>
    <t>არმირებული მოჭიმვის მოწყობა სისქით 60მმ</t>
  </si>
  <si>
    <t>კბ.მ</t>
  </si>
  <si>
    <t>პემზა</t>
  </si>
  <si>
    <t xml:space="preserve">პემზის ფენილის მოწყობა </t>
  </si>
  <si>
    <t xml:space="preserve">თბოიზოლაციის   XPS (2 ფენა სისქით 100 მმ) </t>
  </si>
  <si>
    <t xml:space="preserve">თბოიზოლაციის ფენის მოწყობა  XPS (2 ფენა სისქით 100 მმ) </t>
  </si>
  <si>
    <t>ორთქლიზოლაციის ფენა 3მმ</t>
  </si>
  <si>
    <t>ორთქლიზოლაციის ფენის მოწყობა სისქით 3მმ</t>
  </si>
  <si>
    <t>გადახურვის მოწყობა</t>
  </si>
  <si>
    <t>27</t>
  </si>
  <si>
    <t>ანკერი, ელექტროდი, საჭრელი ქვა  და სხვა დამხმარე მასალები</t>
  </si>
  <si>
    <t>მეტალის დეტალების ღებვა</t>
  </si>
  <si>
    <t>გრძ.მ</t>
  </si>
  <si>
    <t>პანდუსებზე  მეტალის მოაჯირის მოწყობა</t>
  </si>
  <si>
    <t>26</t>
  </si>
  <si>
    <t>სხვა დამხმარე მასალა</t>
  </si>
  <si>
    <t>წებო-ცემენტი</t>
  </si>
  <si>
    <t xml:space="preserve">ბაზალტის ფილა  </t>
  </si>
  <si>
    <t>კიბის საფეხურების მოპირკეთება ბაზალტის ფილებით</t>
  </si>
  <si>
    <t>25</t>
  </si>
  <si>
    <t xml:space="preserve">ბაზალტის  ფილა  </t>
  </si>
  <si>
    <t>გარე ბაქნების და პანდუსების  მოპირკეთება  ბაზალტის ფილებით</t>
  </si>
  <si>
    <t>სხვა დამხმარე მასალები</t>
  </si>
  <si>
    <t>ლ</t>
  </si>
  <si>
    <t>Sylitol Finish 130 (ფასადის საღებავი)</t>
  </si>
  <si>
    <t>Mineralleichtputz K+R (დეკორატიული ბათქაში)</t>
  </si>
  <si>
    <t>Putzgrund 610 (დეკორატიული ბათქაშის გრუნტი)</t>
  </si>
  <si>
    <t>კუთხოვანა ბადით</t>
  </si>
  <si>
    <t>Leichtgrundputz 170 (სალესი ფითხი)</t>
  </si>
  <si>
    <t>Sylitol Konzentrat 111  (ზედაპირის დასამუშავებელი გრუნტი)</t>
  </si>
  <si>
    <t>ფასადის ფერდილების ლესვა ფითხით და მიუნხენი</t>
  </si>
  <si>
    <t>23</t>
  </si>
  <si>
    <t>მინაბოჭკოვანი ბადე</t>
  </si>
  <si>
    <t>ფასადის კედლების ლესვა ფითხით და მიუნხენი</t>
  </si>
  <si>
    <t>22</t>
  </si>
  <si>
    <t>ც</t>
  </si>
  <si>
    <t>პლასტმასის დუბელის ლურსმანი</t>
  </si>
  <si>
    <t xml:space="preserve">წებო-ცემენტი </t>
  </si>
  <si>
    <t>ქვაბამბა ფილები სისქით 50 მმ</t>
  </si>
  <si>
    <t>გ/მ</t>
  </si>
  <si>
    <t>ფასადზე ბეტონის სვეტებზე და კოჭებზე ქვაბამბის გაკვრა</t>
  </si>
  <si>
    <t>21</t>
  </si>
  <si>
    <t>ფასადზე ბეტონის კედლებზე ქვაბამბის გაკვრა</t>
  </si>
  <si>
    <t>20</t>
  </si>
  <si>
    <t>გამჭედი ანკერი</t>
  </si>
  <si>
    <t>ლითონის ფურცელი (1400X150X8)</t>
  </si>
  <si>
    <t>ლითონის მილკვადრატი 80X40X3</t>
  </si>
  <si>
    <t>ფასადზე მეტალის ცხაურას მოწყობა</t>
  </si>
  <si>
    <t>19</t>
  </si>
  <si>
    <t>აივნის მეტალის მოაჯირის მოწყობა</t>
  </si>
  <si>
    <t>18</t>
  </si>
  <si>
    <t>საღებავი 2 ფენა (ფერში)</t>
  </si>
  <si>
    <t>ზუმფარა</t>
  </si>
  <si>
    <t>გრუნტი</t>
  </si>
  <si>
    <t>ფითხი</t>
  </si>
  <si>
    <t>აკვაპანელის ზედაპირების დამუშავება და ღებვა</t>
  </si>
  <si>
    <t>17</t>
  </si>
  <si>
    <t>აკვაპანელის გაკვრა შიდა მხრიდან</t>
  </si>
  <si>
    <t>საქვაბის გამყოფი კონსტრუქცია</t>
  </si>
  <si>
    <t>კომპოზიტური პანელით აივნის  მოაჯირის მოწყობა</t>
  </si>
  <si>
    <t>კომპოზიტური პანელით აივნის  ძირების მოპირკეთება</t>
  </si>
  <si>
    <t>ფასადის მოპირკეთება კომპოზიტური  პანელით</t>
  </si>
  <si>
    <t>კომპოზიტური პანელით მოპირკეთება</t>
  </si>
  <si>
    <t>16</t>
  </si>
  <si>
    <r>
      <t>მ</t>
    </r>
    <r>
      <rPr>
        <vertAlign val="superscript"/>
        <sz val="10"/>
        <rFont val="Sylfaen"/>
        <family val="1"/>
      </rPr>
      <t>2</t>
    </r>
  </si>
  <si>
    <t>აკვაპანელის ფილები 12.5მმ</t>
  </si>
  <si>
    <t>აკვაპანელის ფილების მონტაჟი საქვაბის შიგნიდან, მზა კარკასზე</t>
  </si>
  <si>
    <t>15</t>
  </si>
  <si>
    <t>საღებავი ანტიკოროზიული</t>
  </si>
  <si>
    <t>საქვაბის კედლის მეტალის კარკასის შეღებვა ანტიკოროზიული ზეთოვანი საღებავით</t>
  </si>
  <si>
    <t>14</t>
  </si>
  <si>
    <t>ქვაბამბის ფილები 50 მმ სისქის</t>
  </si>
  <si>
    <t>საქვაბის ტიხრების დათბუნება 50მმ სისქის  ქვაბამბის ფილებით</t>
  </si>
  <si>
    <t>13</t>
  </si>
  <si>
    <t>სხვა დამხმაე მასალა</t>
  </si>
  <si>
    <t>მეტალოპლასტმასის კარი</t>
  </si>
  <si>
    <t>საქვაბის მეტალოპლასტმასის კარის მონტაჟი</t>
  </si>
  <si>
    <t>12</t>
  </si>
  <si>
    <t>ელექტროდი</t>
  </si>
  <si>
    <t>მეტალის ბადე</t>
  </si>
  <si>
    <t>კუთხოვანა 40*40*3მმ</t>
  </si>
  <si>
    <t>საქვაბის ცხაურას მოწყობა</t>
  </si>
  <si>
    <t>11</t>
  </si>
  <si>
    <t>ლითონის ფირფიტა 100*100*8მმ</t>
  </si>
  <si>
    <t>ლითონის ფირფიტა 130*130*8მმ</t>
  </si>
  <si>
    <t>კუთხოვანა 60*60*3მმ</t>
  </si>
  <si>
    <t>მილკვადრატი 60*60*3მმ</t>
  </si>
  <si>
    <t xml:space="preserve">საქვაბის კედლების და კარების ჩარჩოს მოწყობა ლითონკოსნსტრუქციებით </t>
  </si>
  <si>
    <t>10</t>
  </si>
  <si>
    <t>აივნის ძირების და შუბლების ღებვა</t>
  </si>
  <si>
    <t>ფასადზე აივნის ძირების და შუბლების გაწმენდა და დაშლიფოვკება</t>
  </si>
  <si>
    <t>9</t>
  </si>
  <si>
    <t>დუბელი</t>
  </si>
  <si>
    <t>სილიკონი</t>
  </si>
  <si>
    <t>თუნუქის ფურცელი (0.5)</t>
  </si>
  <si>
    <t xml:space="preserve">ვიტრაჟების თავზე საცრემლეების მოწყობა </t>
  </si>
  <si>
    <t>8</t>
  </si>
  <si>
    <t xml:space="preserve">თუნუქის ფურცელი </t>
  </si>
  <si>
    <t xml:space="preserve">ფანჯრის ძირზე ნალექის გადამყვანი რაფის მოწყობა </t>
  </si>
  <si>
    <t>7</t>
  </si>
  <si>
    <t>სამაგრი ელემენტები</t>
  </si>
  <si>
    <t>აივნების საცრემლეების მოწყობა</t>
  </si>
  <si>
    <t>6</t>
  </si>
  <si>
    <t>სამაგრები და სხვა დამხმარე მასალები</t>
  </si>
  <si>
    <t xml:space="preserve">სანიაღვრე მილი </t>
  </si>
  <si>
    <t>სანიაღვრე ტრაპი</t>
  </si>
  <si>
    <t>წყალსაწრეტი მილების მოწყობა</t>
  </si>
  <si>
    <t>5</t>
  </si>
  <si>
    <t>სხვა დამხმარე მასალა  (1-4 პუნქტები)</t>
  </si>
  <si>
    <t>დეკორატიული ცემენტი</t>
  </si>
  <si>
    <t>წებო-ცემენტი ყინვაგამძლე</t>
  </si>
  <si>
    <t>კერამოგრანიტის ფილა</t>
  </si>
  <si>
    <t xml:space="preserve">აივნებზე და ტერასებზე კერამოგრანიტის პლინტუსების მოწყობა </t>
  </si>
  <si>
    <t>4</t>
  </si>
  <si>
    <t>აივნებზე და ტერასებზე კერამოგრანიტის ფილების დაგება (საქვაბეს ჩათვლით)</t>
  </si>
  <si>
    <t>3</t>
  </si>
  <si>
    <t>ტნ</t>
  </si>
  <si>
    <t>კუბ.მ</t>
  </si>
  <si>
    <t xml:space="preserve">დუღაბი მჭიმის </t>
  </si>
  <si>
    <t>აივნებზე და ტერასებზე მჭიმის მოწყობა ქვიშა-ცემენტის ხსნარით (საქვაბეს ჩათვლით)</t>
  </si>
  <si>
    <t>2</t>
  </si>
  <si>
    <t xml:space="preserve">პრაიმერი </t>
  </si>
  <si>
    <t>აივნების ჰიდროიზოლაცია პრაიმერით (ორჯერადად)</t>
  </si>
  <si>
    <t>1</t>
  </si>
  <si>
    <t>სულ</t>
  </si>
  <si>
    <t>ერთ. ფასი</t>
  </si>
  <si>
    <t>მთლიანი
ღირებულება</t>
  </si>
  <si>
    <t>ხელფასი</t>
  </si>
  <si>
    <t>მასალა</t>
  </si>
  <si>
    <t>ღირებულება  (ლარი)</t>
  </si>
  <si>
    <t>რაოდენობა</t>
  </si>
  <si>
    <t>განზ. 
ერთეული</t>
  </si>
  <si>
    <t>სამუშაოების და ხარჯების დასახელება</t>
  </si>
  <si>
    <t>№ რიგზე</t>
  </si>
  <si>
    <t>მირცხულავა კორპ.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</si>
</sst>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[$$-409]* #,##0.00_);_([$$-409]* \(#,##0.00\);_([$$-409]* &quot;-&quot;??_);_(@_)"/>
    <numFmt numFmtId="165" formatCode="_-* #,##0.00_-;\-* #,##0.00_-;_-* &quot;-&quot;??_-;_-@_-"/>
    <numFmt numFmtId="166" formatCode="_-[$$-409]* #,##0.00_ ;_-[$$-409]* \-#,##0.00\ ;_-[$$-409]* &quot;-&quot;??_ ;_-@_ "/>
    <numFmt numFmtId="167" formatCode="_-* #,##0.00\ &quot;₾&quot;_-;\-* #,##0.00\ &quot;₾&quot;_-;_-* &quot;-&quot;??\ &quot;₾&quot;_-;_-@_-"/>
    <numFmt numFmtId="168" formatCode="0.0%"/>
    <numFmt numFmtId="169" formatCode="0.0"/>
    <numFmt numFmtId="170" formatCode="#,##0.000"/>
    <numFmt numFmtId="171" formatCode="#,##0.00_ ;\-#,##0.00\ "/>
    <numFmt numFmtId="172" formatCode="_ * #,##0.00_ \ [$$-C0C]_ ;_ * \-#,##0.00\ \ [$$-C0C]_ ;_ * &quot;-&quot;??_ \ [$$-C0C]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Sylfaen"/>
      <family val="1"/>
    </font>
    <font>
      <b/>
      <sz val="10"/>
      <name val="Sylfaen"/>
      <family val="1"/>
    </font>
    <font>
      <sz val="11"/>
      <name val="Sylfaen"/>
      <family val="1"/>
    </font>
    <font>
      <sz val="11"/>
      <color theme="1"/>
      <name val="Calibri"/>
      <family val="2"/>
      <charset val="204"/>
      <scheme val="minor"/>
    </font>
    <font>
      <sz val="11"/>
      <color indexed="8"/>
      <name val="Sylfaen"/>
      <family val="1"/>
    </font>
    <font>
      <b/>
      <sz val="11"/>
      <color indexed="8"/>
      <name val="Sylfaen"/>
      <family val="1"/>
    </font>
    <font>
      <sz val="10"/>
      <name val="Sylfaen"/>
      <family val="1"/>
    </font>
    <font>
      <sz val="10"/>
      <color indexed="8"/>
      <name val="Sylfaen"/>
      <family val="1"/>
    </font>
    <font>
      <b/>
      <sz val="10"/>
      <color indexed="8"/>
      <name val="Sylfaen"/>
      <family val="1"/>
    </font>
    <font>
      <sz val="10"/>
      <color rgb="FFFF0000"/>
      <name val="Sylfaen"/>
      <family val="1"/>
    </font>
    <font>
      <sz val="11"/>
      <color rgb="FFFF0000"/>
      <name val="Sylfaen"/>
      <family val="1"/>
    </font>
    <font>
      <sz val="11"/>
      <name val="Times New Roman"/>
      <family val="1"/>
      <charset val="204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indexed="8"/>
      <name val="Calibri"/>
      <family val="2"/>
      <charset val="204"/>
    </font>
    <font>
      <b/>
      <sz val="10"/>
      <color theme="1"/>
      <name val="Sylfaen"/>
      <family val="1"/>
    </font>
    <font>
      <vertAlign val="superscript"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b/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14" fillId="0" borderId="0"/>
    <xf numFmtId="165" fontId="17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1">
    <xf numFmtId="0" fontId="0" fillId="0" borderId="0" xfId="0"/>
    <xf numFmtId="43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49" fontId="0" fillId="0" borderId="0" xfId="0" applyNumberFormat="1"/>
    <xf numFmtId="0" fontId="2" fillId="0" borderId="0" xfId="0" applyFont="1"/>
    <xf numFmtId="165" fontId="0" fillId="0" borderId="0" xfId="1" applyFont="1" applyFill="1"/>
    <xf numFmtId="166" fontId="3" fillId="0" borderId="0" xfId="1" applyNumberFormat="1" applyFont="1" applyFill="1" applyBorder="1"/>
    <xf numFmtId="167" fontId="2" fillId="0" borderId="0" xfId="2" applyFont="1" applyFill="1"/>
    <xf numFmtId="165" fontId="4" fillId="0" borderId="0" xfId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right"/>
    </xf>
    <xf numFmtId="49" fontId="5" fillId="0" borderId="5" xfId="0" applyNumberFormat="1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9" fontId="10" fillId="0" borderId="7" xfId="3" applyNumberFormat="1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/>
    </xf>
    <xf numFmtId="9" fontId="12" fillId="0" borderId="7" xfId="3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2" fillId="0" borderId="7" xfId="0" applyFont="1" applyBorder="1" applyAlignment="1">
      <alignment horizontal="right"/>
    </xf>
    <xf numFmtId="49" fontId="9" fillId="0" borderId="8" xfId="0" applyNumberFormat="1" applyFont="1" applyBorder="1" applyAlignment="1">
      <alignment horizontal="center"/>
    </xf>
    <xf numFmtId="4" fontId="9" fillId="0" borderId="7" xfId="1" applyNumberFormat="1" applyFont="1" applyFill="1" applyBorder="1" applyAlignment="1">
      <alignment horizontal="right" vertical="center"/>
    </xf>
    <xf numFmtId="49" fontId="4" fillId="0" borderId="8" xfId="0" applyNumberFormat="1" applyFont="1" applyBorder="1" applyAlignment="1">
      <alignment horizontal="center" vertical="center"/>
    </xf>
    <xf numFmtId="168" fontId="12" fillId="0" borderId="7" xfId="0" applyNumberFormat="1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right" vertical="center"/>
    </xf>
    <xf numFmtId="49" fontId="4" fillId="0" borderId="13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" fontId="9" fillId="0" borderId="7" xfId="1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left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169" fontId="15" fillId="0" borderId="7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left" vertical="center" wrapText="1"/>
    </xf>
    <xf numFmtId="2" fontId="16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6" fillId="2" borderId="8" xfId="0" applyFont="1" applyFill="1" applyBorder="1" applyAlignment="1">
      <alignment horizontal="center" vertical="center" wrapText="1"/>
    </xf>
    <xf numFmtId="165" fontId="16" fillId="0" borderId="7" xfId="5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4" fontId="9" fillId="0" borderId="7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4" fontId="9" fillId="0" borderId="7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horizontal="left" wrapText="1"/>
    </xf>
    <xf numFmtId="0" fontId="18" fillId="0" borderId="7" xfId="0" applyFont="1" applyBorder="1" applyAlignment="1">
      <alignment vertical="center"/>
    </xf>
    <xf numFmtId="4" fontId="18" fillId="0" borderId="7" xfId="0" applyNumberFormat="1" applyFont="1" applyBorder="1" applyAlignment="1">
      <alignment horizontal="right" vertical="center" wrapText="1"/>
    </xf>
    <xf numFmtId="0" fontId="18" fillId="0" borderId="7" xfId="0" applyFont="1" applyBorder="1"/>
    <xf numFmtId="0" fontId="9" fillId="0" borderId="7" xfId="0" applyFont="1" applyBorder="1" applyAlignment="1">
      <alignment horizontal="left"/>
    </xf>
    <xf numFmtId="170" fontId="9" fillId="0" borderId="7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right" vertical="center"/>
    </xf>
    <xf numFmtId="0" fontId="9" fillId="0" borderId="7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left" vertical="center" wrapText="1"/>
    </xf>
    <xf numFmtId="4" fontId="18" fillId="0" borderId="7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 wrapText="1"/>
    </xf>
    <xf numFmtId="167" fontId="0" fillId="0" borderId="0" xfId="0" applyNumberFormat="1"/>
    <xf numFmtId="0" fontId="20" fillId="0" borderId="7" xfId="0" applyFont="1" applyBorder="1" applyAlignment="1">
      <alignment vertical="center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/>
    <xf numFmtId="4" fontId="9" fillId="0" borderId="7" xfId="7" applyNumberFormat="1" applyFont="1" applyFill="1" applyBorder="1" applyAlignment="1">
      <alignment horizontal="right" vertical="distributed"/>
    </xf>
    <xf numFmtId="4" fontId="9" fillId="0" borderId="18" xfId="7" applyNumberFormat="1" applyFont="1" applyFill="1" applyBorder="1" applyAlignment="1">
      <alignment horizontal="right" vertical="distributed"/>
    </xf>
    <xf numFmtId="0" fontId="9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3" fontId="9" fillId="3" borderId="20" xfId="0" applyNumberFormat="1" applyFont="1" applyFill="1" applyBorder="1" applyAlignment="1">
      <alignment horizontal="center" vertical="center"/>
    </xf>
    <xf numFmtId="3" fontId="9" fillId="3" borderId="20" xfId="0" applyNumberFormat="1" applyFont="1" applyFill="1" applyBorder="1" applyAlignment="1">
      <alignment horizontal="right" vertical="center"/>
    </xf>
    <xf numFmtId="49" fontId="4" fillId="3" borderId="20" xfId="0" applyNumberFormat="1" applyFont="1" applyFill="1" applyBorder="1" applyAlignment="1">
      <alignment horizontal="center" vertical="center"/>
    </xf>
    <xf numFmtId="0" fontId="23" fillId="0" borderId="7" xfId="0" applyFont="1" applyBorder="1" applyAlignment="1">
      <alignment horizontal="center" vertical="center" wrapText="1"/>
    </xf>
    <xf numFmtId="172" fontId="23" fillId="0" borderId="7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right"/>
    </xf>
    <xf numFmtId="49" fontId="0" fillId="0" borderId="7" xfId="0" applyNumberFormat="1" applyBorder="1"/>
    <xf numFmtId="0" fontId="11" fillId="0" borderId="7" xfId="3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8" fillId="0" borderId="3" xfId="3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90" wrapText="1"/>
    </xf>
    <xf numFmtId="1" fontId="9" fillId="0" borderId="7" xfId="0" applyNumberFormat="1" applyFont="1" applyBorder="1" applyAlignment="1">
      <alignment horizontal="right" vertical="center" textRotation="90" wrapText="1"/>
    </xf>
    <xf numFmtId="172" fontId="24" fillId="0" borderId="7" xfId="0" applyNumberFormat="1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171" fontId="22" fillId="0" borderId="7" xfId="1" applyNumberFormat="1" applyFont="1" applyFill="1" applyBorder="1" applyAlignment="1">
      <alignment horizontal="center" vertical="center" wrapText="1"/>
    </xf>
    <xf numFmtId="171" fontId="22" fillId="0" borderId="7" xfId="1" applyNumberFormat="1" applyFont="1" applyFill="1" applyBorder="1" applyAlignment="1">
      <alignment horizontal="center" vertical="center"/>
    </xf>
    <xf numFmtId="43" fontId="9" fillId="0" borderId="18" xfId="8" applyFont="1" applyFill="1" applyBorder="1" applyAlignment="1">
      <alignment horizontal="center" vertical="center"/>
    </xf>
    <xf numFmtId="43" fontId="9" fillId="0" borderId="18" xfId="8" applyFont="1" applyFill="1" applyBorder="1" applyAlignment="1">
      <alignment vertical="center"/>
    </xf>
    <xf numFmtId="43" fontId="9" fillId="0" borderId="17" xfId="8" applyFont="1" applyFill="1" applyBorder="1" applyAlignment="1">
      <alignment vertical="center"/>
    </xf>
    <xf numFmtId="43" fontId="9" fillId="0" borderId="7" xfId="8" applyFont="1" applyFill="1" applyBorder="1" applyAlignment="1">
      <alignment horizontal="center" vertical="center"/>
    </xf>
    <xf numFmtId="43" fontId="9" fillId="0" borderId="7" xfId="8" applyFont="1" applyFill="1" applyBorder="1" applyAlignment="1">
      <alignment vertical="center"/>
    </xf>
    <xf numFmtId="43" fontId="9" fillId="0" borderId="6" xfId="8" applyFont="1" applyFill="1" applyBorder="1" applyAlignment="1">
      <alignment vertical="center"/>
    </xf>
    <xf numFmtId="43" fontId="9" fillId="0" borderId="7" xfId="8" applyFont="1" applyFill="1" applyBorder="1" applyAlignment="1">
      <alignment horizontal="center"/>
    </xf>
    <xf numFmtId="43" fontId="4" fillId="0" borderId="7" xfId="8" applyFont="1" applyFill="1" applyBorder="1" applyAlignment="1">
      <alignment horizontal="center" vertical="center"/>
    </xf>
    <xf numFmtId="43" fontId="16" fillId="0" borderId="7" xfId="8" applyFont="1" applyBorder="1" applyAlignment="1">
      <alignment horizontal="center" vertical="center" wrapText="1"/>
    </xf>
    <xf numFmtId="43" fontId="9" fillId="0" borderId="15" xfId="8" applyFont="1" applyFill="1" applyBorder="1" applyAlignment="1">
      <alignment horizontal="center" vertical="center"/>
    </xf>
    <xf numFmtId="43" fontId="9" fillId="0" borderId="15" xfId="8" applyFont="1" applyFill="1" applyBorder="1" applyAlignment="1">
      <alignment vertical="center"/>
    </xf>
    <xf numFmtId="43" fontId="9" fillId="0" borderId="14" xfId="8" applyFont="1" applyFill="1" applyBorder="1" applyAlignment="1">
      <alignment vertical="center"/>
    </xf>
    <xf numFmtId="43" fontId="9" fillId="0" borderId="10" xfId="8" applyFont="1" applyFill="1" applyBorder="1" applyAlignment="1">
      <alignment horizontal="center" vertical="center"/>
    </xf>
    <xf numFmtId="43" fontId="9" fillId="0" borderId="10" xfId="8" applyFont="1" applyFill="1" applyBorder="1" applyAlignment="1">
      <alignment vertical="center"/>
    </xf>
    <xf numFmtId="43" fontId="9" fillId="0" borderId="9" xfId="8" applyFont="1" applyFill="1" applyBorder="1" applyAlignment="1">
      <alignment vertical="center"/>
    </xf>
    <xf numFmtId="43" fontId="12" fillId="0" borderId="7" xfId="8" applyFont="1" applyBorder="1"/>
    <xf numFmtId="43" fontId="13" fillId="0" borderId="7" xfId="8" applyFont="1" applyBorder="1"/>
    <xf numFmtId="43" fontId="5" fillId="0" borderId="7" xfId="8" applyFont="1" applyBorder="1"/>
    <xf numFmtId="43" fontId="5" fillId="0" borderId="2" xfId="8" applyFont="1" applyBorder="1"/>
    <xf numFmtId="43" fontId="4" fillId="0" borderId="1" xfId="8" applyFont="1" applyFill="1" applyBorder="1" applyAlignment="1">
      <alignment horizontal="center" vertical="center"/>
    </xf>
  </cellXfs>
  <cellStyles count="9">
    <cellStyle name="Comma" xfId="8" builtinId="3"/>
    <cellStyle name="Comma 2" xfId="1" xr:uid="{DAF8ED2A-9267-4363-8054-2A06F3B8710C}"/>
    <cellStyle name="Comma 2 2" xfId="7" xr:uid="{74E0625A-4483-446F-A118-FE766D14CB06}"/>
    <cellStyle name="Comma 3" xfId="5" xr:uid="{208BD1C6-FA31-4A84-9CB2-86FB9941AAC0}"/>
    <cellStyle name="Currency 2" xfId="2" xr:uid="{AF069D74-0173-4622-9C26-72BDDA14AF11}"/>
    <cellStyle name="Normal" xfId="0" builtinId="0"/>
    <cellStyle name="Обычный 2" xfId="3" xr:uid="{2B58889B-F3DA-4418-8B49-E94DB34EDD5D}"/>
    <cellStyle name="Обычный 3" xfId="4" xr:uid="{8976F139-8A9B-4D2F-8C81-8FB3C4CF27CA}"/>
    <cellStyle name="Обычный_Лист1" xfId="6" xr:uid="{B6366B63-8A64-4745-957C-E5467718347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badalashvili/Desktop/V-VIII/V-VIII/Architecture/&#4304;&#4320;&#4325;&#4312;&#4322;&#4308;&#4325;&#4322;&#4323;&#4320;&#4304;%20-5%20-%208%20-%20&#4313;&#4317;&#4320;&#4308;&#4325;&#4322;&#4312;&#4320;&#4308;&#4305;&#4323;&#4314;&#4312;%2010.08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კორპუსი ფასადი"/>
      <sheetName val="V კორპუსი შიდა სამუშაოები"/>
      <sheetName val="VIII კორპუსი ფასადი"/>
      <sheetName val="VIII კორპუსი შიდა სამუშაოები"/>
      <sheetName val="5 ბლოკი"/>
      <sheetName val="8 ბლოკი"/>
    </sheetNames>
    <sheetDataSet>
      <sheetData sheetId="0"/>
      <sheetData sheetId="1"/>
      <sheetData sheetId="2"/>
      <sheetData sheetId="3"/>
      <sheetData sheetId="4">
        <row r="1">
          <cell r="C1">
            <v>1837.1999999999996</v>
          </cell>
        </row>
        <row r="24">
          <cell r="C24">
            <v>633</v>
          </cell>
        </row>
        <row r="25">
          <cell r="C25">
            <v>927.80000000000007</v>
          </cell>
        </row>
        <row r="27">
          <cell r="C27">
            <v>177.3</v>
          </cell>
        </row>
        <row r="28">
          <cell r="C28">
            <v>740.4</v>
          </cell>
        </row>
        <row r="53">
          <cell r="C53">
            <v>114.7</v>
          </cell>
        </row>
        <row r="54">
          <cell r="C54">
            <v>107</v>
          </cell>
        </row>
        <row r="57">
          <cell r="C57">
            <v>1388.6</v>
          </cell>
        </row>
        <row r="58">
          <cell r="C58">
            <v>237.5</v>
          </cell>
        </row>
        <row r="59">
          <cell r="C59">
            <v>1373.2522000000006</v>
          </cell>
        </row>
        <row r="80">
          <cell r="C80">
            <v>127.8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EE2F0-B5AC-45C3-AB36-524123345AF9}">
  <dimension ref="A1:M176"/>
  <sheetViews>
    <sheetView showGridLines="0" tabSelected="1" workbookViewId="0">
      <pane ySplit="5" topLeftCell="A6" activePane="bottomLeft" state="frozen"/>
      <selection pane="bottomLeft" activeCell="F13" sqref="F13"/>
    </sheetView>
  </sheetViews>
  <sheetFormatPr defaultRowHeight="15" x14ac:dyDescent="0.25"/>
  <cols>
    <col min="1" max="1" width="7.42578125" customWidth="1"/>
    <col min="2" max="2" width="68.140625" customWidth="1"/>
    <col min="3" max="8" width="15.140625" customWidth="1"/>
    <col min="9" max="9" width="22.7109375" customWidth="1"/>
    <col min="10" max="10" width="13.140625" bestFit="1" customWidth="1"/>
    <col min="11" max="11" width="14.5703125" bestFit="1" customWidth="1"/>
    <col min="12" max="12" width="10" bestFit="1" customWidth="1"/>
  </cols>
  <sheetData>
    <row r="1" spans="1:13" x14ac:dyDescent="0.25">
      <c r="A1" s="84"/>
      <c r="B1" s="82" t="s">
        <v>169</v>
      </c>
      <c r="C1" s="82"/>
      <c r="D1" s="83"/>
      <c r="E1" s="82"/>
      <c r="F1" s="82"/>
      <c r="G1" s="82"/>
      <c r="H1" s="82"/>
      <c r="I1" s="82"/>
    </row>
    <row r="2" spans="1:13" x14ac:dyDescent="0.25">
      <c r="A2" s="93" t="s">
        <v>168</v>
      </c>
      <c r="B2" s="94" t="s">
        <v>167</v>
      </c>
      <c r="C2" s="95" t="s">
        <v>166</v>
      </c>
      <c r="D2" s="96" t="s">
        <v>165</v>
      </c>
      <c r="E2" s="94" t="s">
        <v>164</v>
      </c>
      <c r="F2" s="94"/>
      <c r="G2" s="94"/>
      <c r="H2" s="94"/>
      <c r="I2" s="94"/>
    </row>
    <row r="3" spans="1:13" x14ac:dyDescent="0.25">
      <c r="A3" s="93"/>
      <c r="B3" s="94"/>
      <c r="C3" s="95"/>
      <c r="D3" s="96"/>
      <c r="E3" s="97" t="s">
        <v>163</v>
      </c>
      <c r="F3" s="98"/>
      <c r="G3" s="98" t="s">
        <v>162</v>
      </c>
      <c r="H3" s="98"/>
      <c r="I3" s="99" t="s">
        <v>161</v>
      </c>
    </row>
    <row r="4" spans="1:13" x14ac:dyDescent="0.25">
      <c r="A4" s="93"/>
      <c r="B4" s="94"/>
      <c r="C4" s="95"/>
      <c r="D4" s="96"/>
      <c r="E4" s="81" t="s">
        <v>160</v>
      </c>
      <c r="F4" s="80" t="s">
        <v>159</v>
      </c>
      <c r="G4" s="81" t="s">
        <v>160</v>
      </c>
      <c r="H4" s="80" t="s">
        <v>159</v>
      </c>
      <c r="I4" s="100"/>
    </row>
    <row r="5" spans="1:13" ht="15.75" thickBot="1" x14ac:dyDescent="0.3">
      <c r="A5" s="79">
        <v>1</v>
      </c>
      <c r="B5" s="77">
        <v>2</v>
      </c>
      <c r="C5" s="77">
        <v>3</v>
      </c>
      <c r="D5" s="78">
        <v>4</v>
      </c>
      <c r="E5" s="77">
        <v>0</v>
      </c>
      <c r="F5" s="77">
        <v>6</v>
      </c>
      <c r="G5" s="77">
        <v>0</v>
      </c>
      <c r="H5" s="77">
        <v>8</v>
      </c>
      <c r="I5" s="77">
        <v>0</v>
      </c>
    </row>
    <row r="6" spans="1:13" x14ac:dyDescent="0.25">
      <c r="A6" s="92" t="s">
        <v>158</v>
      </c>
      <c r="B6" s="76" t="s">
        <v>157</v>
      </c>
      <c r="C6" s="75" t="s">
        <v>8</v>
      </c>
      <c r="D6" s="74">
        <f>D8</f>
        <v>1837.1999999999996</v>
      </c>
      <c r="E6" s="101">
        <v>0</v>
      </c>
      <c r="F6" s="101">
        <f t="shared" ref="F6:F19" si="0">E6*D6</f>
        <v>0</v>
      </c>
      <c r="G6" s="101">
        <v>0</v>
      </c>
      <c r="H6" s="102">
        <f t="shared" ref="H6:H37" si="1">G6*D6</f>
        <v>0</v>
      </c>
      <c r="I6" s="103">
        <f t="shared" ref="I6:I37" si="2">H6+F6</f>
        <v>0</v>
      </c>
      <c r="K6" s="1"/>
      <c r="L6" s="1"/>
      <c r="M6" s="1"/>
    </row>
    <row r="7" spans="1:13" x14ac:dyDescent="0.25">
      <c r="A7" s="86"/>
      <c r="B7" s="51" t="s">
        <v>156</v>
      </c>
      <c r="C7" s="63" t="s">
        <v>25</v>
      </c>
      <c r="D7" s="50">
        <f>D6*0.6</f>
        <v>1102.3199999999997</v>
      </c>
      <c r="E7" s="104">
        <v>0</v>
      </c>
      <c r="F7" s="104">
        <f t="shared" si="0"/>
        <v>0</v>
      </c>
      <c r="G7" s="104">
        <v>0</v>
      </c>
      <c r="H7" s="105">
        <f t="shared" si="1"/>
        <v>0</v>
      </c>
      <c r="I7" s="106">
        <f t="shared" si="2"/>
        <v>0</v>
      </c>
      <c r="K7" s="1"/>
      <c r="L7" s="1"/>
      <c r="M7" s="1"/>
    </row>
    <row r="8" spans="1:13" ht="30" x14ac:dyDescent="0.25">
      <c r="A8" s="86" t="s">
        <v>155</v>
      </c>
      <c r="B8" s="37" t="s">
        <v>154</v>
      </c>
      <c r="C8" s="36" t="s">
        <v>8</v>
      </c>
      <c r="D8" s="73">
        <f>'[1]5 ბლოკი'!C1</f>
        <v>1837.1999999999996</v>
      </c>
      <c r="E8" s="104">
        <v>0</v>
      </c>
      <c r="F8" s="104">
        <f t="shared" si="0"/>
        <v>0</v>
      </c>
      <c r="G8" s="104">
        <v>0</v>
      </c>
      <c r="H8" s="105">
        <f t="shared" si="1"/>
        <v>0</v>
      </c>
      <c r="I8" s="106">
        <f t="shared" si="2"/>
        <v>0</v>
      </c>
      <c r="K8" s="1"/>
      <c r="L8" s="1"/>
      <c r="M8" s="1"/>
    </row>
    <row r="9" spans="1:13" x14ac:dyDescent="0.25">
      <c r="A9" s="86"/>
      <c r="B9" s="51" t="s">
        <v>153</v>
      </c>
      <c r="C9" s="36" t="s">
        <v>152</v>
      </c>
      <c r="D9" s="50">
        <f>D8*0.1</f>
        <v>183.71999999999997</v>
      </c>
      <c r="E9" s="104">
        <v>0</v>
      </c>
      <c r="F9" s="104">
        <f t="shared" si="0"/>
        <v>0</v>
      </c>
      <c r="G9" s="104">
        <v>0</v>
      </c>
      <c r="H9" s="105">
        <f t="shared" si="1"/>
        <v>0</v>
      </c>
      <c r="I9" s="106">
        <f t="shared" si="2"/>
        <v>0</v>
      </c>
      <c r="K9" s="1"/>
      <c r="L9" s="1"/>
      <c r="M9" s="1"/>
    </row>
    <row r="10" spans="1:13" x14ac:dyDescent="0.25">
      <c r="A10" s="86"/>
      <c r="B10" s="51" t="s">
        <v>33</v>
      </c>
      <c r="C10" s="36" t="s">
        <v>152</v>
      </c>
      <c r="D10" s="50">
        <f>D76*0.116</f>
        <v>19.999949759999996</v>
      </c>
      <c r="E10" s="104">
        <v>0</v>
      </c>
      <c r="F10" s="104">
        <f t="shared" si="0"/>
        <v>0</v>
      </c>
      <c r="G10" s="104">
        <v>0</v>
      </c>
      <c r="H10" s="105">
        <f t="shared" si="1"/>
        <v>0</v>
      </c>
      <c r="I10" s="106">
        <f t="shared" si="2"/>
        <v>0</v>
      </c>
      <c r="K10" s="1"/>
      <c r="L10" s="1"/>
      <c r="M10" s="1"/>
    </row>
    <row r="11" spans="1:13" x14ac:dyDescent="0.25">
      <c r="A11" s="86"/>
      <c r="B11" s="68" t="s">
        <v>31</v>
      </c>
      <c r="C11" s="36" t="s">
        <v>151</v>
      </c>
      <c r="D11" s="50">
        <f>D8*0.04</f>
        <v>73.487999999999985</v>
      </c>
      <c r="E11" s="104">
        <v>0</v>
      </c>
      <c r="F11" s="104">
        <f t="shared" si="0"/>
        <v>0</v>
      </c>
      <c r="G11" s="104">
        <v>0</v>
      </c>
      <c r="H11" s="105">
        <f t="shared" si="1"/>
        <v>0</v>
      </c>
      <c r="I11" s="106">
        <f t="shared" si="2"/>
        <v>0</v>
      </c>
      <c r="K11" s="1"/>
      <c r="L11" s="1"/>
      <c r="M11" s="1"/>
    </row>
    <row r="12" spans="1:13" ht="30" x14ac:dyDescent="0.25">
      <c r="A12" s="86" t="s">
        <v>150</v>
      </c>
      <c r="B12" s="37" t="s">
        <v>149</v>
      </c>
      <c r="C12" s="63" t="s">
        <v>8</v>
      </c>
      <c r="D12" s="50">
        <f>D8</f>
        <v>1837.1999999999996</v>
      </c>
      <c r="E12" s="104">
        <v>0</v>
      </c>
      <c r="F12" s="104">
        <f t="shared" si="0"/>
        <v>0</v>
      </c>
      <c r="G12" s="104">
        <v>0</v>
      </c>
      <c r="H12" s="105">
        <f t="shared" si="1"/>
        <v>0</v>
      </c>
      <c r="I12" s="106">
        <f t="shared" si="2"/>
        <v>0</v>
      </c>
      <c r="K12" s="1"/>
      <c r="L12" s="1"/>
      <c r="M12" s="1"/>
    </row>
    <row r="13" spans="1:13" x14ac:dyDescent="0.25">
      <c r="A13" s="86"/>
      <c r="B13" s="68" t="s">
        <v>146</v>
      </c>
      <c r="C13" s="63" t="s">
        <v>8</v>
      </c>
      <c r="D13" s="50">
        <f>D12*1.02</f>
        <v>1873.9439999999995</v>
      </c>
      <c r="E13" s="104">
        <v>0</v>
      </c>
      <c r="F13" s="104">
        <f t="shared" si="0"/>
        <v>0</v>
      </c>
      <c r="G13" s="104">
        <v>0</v>
      </c>
      <c r="H13" s="105">
        <f t="shared" si="1"/>
        <v>0</v>
      </c>
      <c r="I13" s="106">
        <f t="shared" si="2"/>
        <v>0</v>
      </c>
      <c r="K13" s="1"/>
      <c r="L13" s="1"/>
      <c r="M13" s="1"/>
    </row>
    <row r="14" spans="1:13" ht="15.75" x14ac:dyDescent="0.3">
      <c r="A14" s="86"/>
      <c r="B14" s="68" t="s">
        <v>145</v>
      </c>
      <c r="C14" s="63" t="s">
        <v>25</v>
      </c>
      <c r="D14" s="67">
        <f>D12*6.25</f>
        <v>11482.499999999998</v>
      </c>
      <c r="E14" s="107">
        <v>0</v>
      </c>
      <c r="F14" s="104">
        <f t="shared" si="0"/>
        <v>0</v>
      </c>
      <c r="G14" s="104">
        <v>0</v>
      </c>
      <c r="H14" s="105">
        <f t="shared" si="1"/>
        <v>0</v>
      </c>
      <c r="I14" s="106">
        <f t="shared" si="2"/>
        <v>0</v>
      </c>
      <c r="K14" s="1"/>
      <c r="L14" s="1"/>
      <c r="M14" s="1"/>
    </row>
    <row r="15" spans="1:13" x14ac:dyDescent="0.25">
      <c r="A15" s="86"/>
      <c r="B15" s="68" t="s">
        <v>144</v>
      </c>
      <c r="C15" s="63" t="s">
        <v>25</v>
      </c>
      <c r="D15" s="50">
        <f>D12*0.25</f>
        <v>459.2999999999999</v>
      </c>
      <c r="E15" s="105">
        <v>0</v>
      </c>
      <c r="F15" s="104">
        <f t="shared" si="0"/>
        <v>0</v>
      </c>
      <c r="G15" s="104">
        <v>0</v>
      </c>
      <c r="H15" s="105">
        <f t="shared" si="1"/>
        <v>0</v>
      </c>
      <c r="I15" s="106">
        <f t="shared" si="2"/>
        <v>0</v>
      </c>
      <c r="K15" s="1"/>
      <c r="L15" s="1"/>
      <c r="M15" s="1"/>
    </row>
    <row r="16" spans="1:13" x14ac:dyDescent="0.25">
      <c r="A16" s="86" t="s">
        <v>148</v>
      </c>
      <c r="B16" s="37" t="s">
        <v>147</v>
      </c>
      <c r="C16" s="63" t="s">
        <v>47</v>
      </c>
      <c r="D16" s="50">
        <f>'[1]5 ბლოკი'!C25</f>
        <v>927.80000000000007</v>
      </c>
      <c r="E16" s="104">
        <v>0</v>
      </c>
      <c r="F16" s="104">
        <f t="shared" si="0"/>
        <v>0</v>
      </c>
      <c r="G16" s="104">
        <v>0</v>
      </c>
      <c r="H16" s="105">
        <f t="shared" si="1"/>
        <v>0</v>
      </c>
      <c r="I16" s="106">
        <f t="shared" si="2"/>
        <v>0</v>
      </c>
      <c r="K16" s="1"/>
      <c r="L16" s="1"/>
      <c r="M16" s="1"/>
    </row>
    <row r="17" spans="1:13" x14ac:dyDescent="0.25">
      <c r="A17" s="86"/>
      <c r="B17" s="51" t="s">
        <v>146</v>
      </c>
      <c r="C17" s="63" t="s">
        <v>8</v>
      </c>
      <c r="D17" s="50">
        <f>D16*0.735</f>
        <v>681.93299999999999</v>
      </c>
      <c r="E17" s="104">
        <v>0</v>
      </c>
      <c r="F17" s="104">
        <f t="shared" si="0"/>
        <v>0</v>
      </c>
      <c r="G17" s="104">
        <v>0</v>
      </c>
      <c r="H17" s="105">
        <f t="shared" si="1"/>
        <v>0</v>
      </c>
      <c r="I17" s="106">
        <f t="shared" si="2"/>
        <v>0</v>
      </c>
      <c r="K17" s="1"/>
      <c r="L17" s="1"/>
      <c r="M17" s="1"/>
    </row>
    <row r="18" spans="1:13" ht="15.75" x14ac:dyDescent="0.3">
      <c r="A18" s="86"/>
      <c r="B18" s="51" t="s">
        <v>145</v>
      </c>
      <c r="C18" s="63" t="s">
        <v>25</v>
      </c>
      <c r="D18" s="67">
        <f>D16*0.459375</f>
        <v>426.208125</v>
      </c>
      <c r="E18" s="107">
        <v>0</v>
      </c>
      <c r="F18" s="104">
        <f t="shared" si="0"/>
        <v>0</v>
      </c>
      <c r="G18" s="104">
        <v>0</v>
      </c>
      <c r="H18" s="105">
        <f t="shared" si="1"/>
        <v>0</v>
      </c>
      <c r="I18" s="106">
        <f t="shared" si="2"/>
        <v>0</v>
      </c>
      <c r="K18" s="1"/>
      <c r="L18" s="1"/>
      <c r="M18" s="1"/>
    </row>
    <row r="19" spans="1:13" x14ac:dyDescent="0.25">
      <c r="A19" s="86"/>
      <c r="B19" s="51" t="s">
        <v>144</v>
      </c>
      <c r="C19" s="63" t="s">
        <v>25</v>
      </c>
      <c r="D19" s="50">
        <f>D16*0.18375</f>
        <v>170.48325</v>
      </c>
      <c r="E19" s="105">
        <v>0</v>
      </c>
      <c r="F19" s="104">
        <f t="shared" si="0"/>
        <v>0</v>
      </c>
      <c r="G19" s="104">
        <v>0</v>
      </c>
      <c r="H19" s="105">
        <f t="shared" si="1"/>
        <v>0</v>
      </c>
      <c r="I19" s="106">
        <f t="shared" si="2"/>
        <v>0</v>
      </c>
      <c r="K19" s="1"/>
      <c r="L19" s="1"/>
      <c r="M19" s="1"/>
    </row>
    <row r="20" spans="1:13" x14ac:dyDescent="0.25">
      <c r="A20" s="86"/>
      <c r="B20" s="51" t="s">
        <v>143</v>
      </c>
      <c r="C20" s="63"/>
      <c r="D20" s="50"/>
      <c r="E20" s="105">
        <v>0</v>
      </c>
      <c r="F20" s="104">
        <f>SUM(F6:F19)*0.05</f>
        <v>0</v>
      </c>
      <c r="G20" s="104">
        <v>0</v>
      </c>
      <c r="H20" s="105">
        <f t="shared" si="1"/>
        <v>0</v>
      </c>
      <c r="I20" s="106">
        <f t="shared" si="2"/>
        <v>0</v>
      </c>
      <c r="K20" s="1"/>
      <c r="L20" s="1"/>
      <c r="M20" s="1"/>
    </row>
    <row r="21" spans="1:13" x14ac:dyDescent="0.25">
      <c r="A21" s="86" t="s">
        <v>142</v>
      </c>
      <c r="B21" s="37" t="s">
        <v>141</v>
      </c>
      <c r="C21" s="36" t="s">
        <v>47</v>
      </c>
      <c r="D21" s="50">
        <f>'[1]5 ბლოკი'!C24</f>
        <v>633</v>
      </c>
      <c r="E21" s="104">
        <v>0</v>
      </c>
      <c r="F21" s="104">
        <f>E21*D21</f>
        <v>0</v>
      </c>
      <c r="G21" s="104">
        <v>0</v>
      </c>
      <c r="H21" s="105">
        <f t="shared" si="1"/>
        <v>0</v>
      </c>
      <c r="I21" s="106">
        <f t="shared" si="2"/>
        <v>0</v>
      </c>
      <c r="K21" s="1"/>
      <c r="L21" s="1"/>
      <c r="M21" s="1"/>
    </row>
    <row r="22" spans="1:13" x14ac:dyDescent="0.25">
      <c r="A22" s="86"/>
      <c r="B22" s="68" t="s">
        <v>140</v>
      </c>
      <c r="C22" s="36" t="s">
        <v>18</v>
      </c>
      <c r="D22" s="50">
        <v>10</v>
      </c>
      <c r="E22" s="104">
        <v>0</v>
      </c>
      <c r="F22" s="104">
        <f>E22*D22</f>
        <v>0</v>
      </c>
      <c r="G22" s="104">
        <v>0</v>
      </c>
      <c r="H22" s="105">
        <f t="shared" si="1"/>
        <v>0</v>
      </c>
      <c r="I22" s="106">
        <f t="shared" si="2"/>
        <v>0</v>
      </c>
      <c r="K22" s="1"/>
      <c r="L22" s="1"/>
      <c r="M22" s="1"/>
    </row>
    <row r="23" spans="1:13" x14ac:dyDescent="0.25">
      <c r="A23" s="86"/>
      <c r="B23" s="51" t="s">
        <v>139</v>
      </c>
      <c r="C23" s="36" t="s">
        <v>47</v>
      </c>
      <c r="D23" s="50">
        <v>662</v>
      </c>
      <c r="E23" s="104">
        <v>0</v>
      </c>
      <c r="F23" s="104">
        <f>E23*D23</f>
        <v>0</v>
      </c>
      <c r="G23" s="104">
        <v>0</v>
      </c>
      <c r="H23" s="105">
        <f t="shared" si="1"/>
        <v>0</v>
      </c>
      <c r="I23" s="106">
        <f t="shared" si="2"/>
        <v>0</v>
      </c>
      <c r="K23" s="1"/>
      <c r="L23" s="1"/>
      <c r="M23" s="1"/>
    </row>
    <row r="24" spans="1:13" x14ac:dyDescent="0.25">
      <c r="A24" s="86"/>
      <c r="B24" s="51" t="s">
        <v>138</v>
      </c>
      <c r="C24" s="36"/>
      <c r="D24" s="50"/>
      <c r="E24" s="104">
        <v>0</v>
      </c>
      <c r="F24" s="104" cm="1">
        <f t="array" ref="F24">SUM(F22:F23*0.05)</f>
        <v>0</v>
      </c>
      <c r="G24" s="104">
        <v>0</v>
      </c>
      <c r="H24" s="105">
        <f t="shared" si="1"/>
        <v>0</v>
      </c>
      <c r="I24" s="106">
        <f t="shared" si="2"/>
        <v>0</v>
      </c>
      <c r="K24" s="1"/>
      <c r="L24" s="1"/>
      <c r="M24" s="1"/>
    </row>
    <row r="25" spans="1:13" x14ac:dyDescent="0.25">
      <c r="A25" s="86" t="s">
        <v>137</v>
      </c>
      <c r="B25" s="37" t="s">
        <v>136</v>
      </c>
      <c r="C25" s="36" t="s">
        <v>47</v>
      </c>
      <c r="D25" s="50">
        <v>1452.25</v>
      </c>
      <c r="E25" s="104">
        <v>0</v>
      </c>
      <c r="F25" s="104">
        <f t="shared" ref="F25:F31" si="3">E25*D25</f>
        <v>0</v>
      </c>
      <c r="G25" s="104">
        <v>0</v>
      </c>
      <c r="H25" s="105">
        <f t="shared" si="1"/>
        <v>0</v>
      </c>
      <c r="I25" s="106">
        <f t="shared" si="2"/>
        <v>0</v>
      </c>
      <c r="K25" s="1"/>
      <c r="L25" s="1"/>
      <c r="M25" s="1"/>
    </row>
    <row r="26" spans="1:13" x14ac:dyDescent="0.25">
      <c r="A26" s="86"/>
      <c r="B26" s="51" t="s">
        <v>132</v>
      </c>
      <c r="C26" s="36" t="s">
        <v>8</v>
      </c>
      <c r="D26" s="50">
        <v>705.79349999999999</v>
      </c>
      <c r="E26" s="104">
        <v>0</v>
      </c>
      <c r="F26" s="104">
        <f t="shared" si="3"/>
        <v>0</v>
      </c>
      <c r="G26" s="104">
        <v>0</v>
      </c>
      <c r="H26" s="105">
        <f t="shared" si="1"/>
        <v>0</v>
      </c>
      <c r="I26" s="106">
        <f t="shared" si="2"/>
        <v>0</v>
      </c>
      <c r="K26" s="1"/>
      <c r="L26" s="1"/>
      <c r="M26" s="1"/>
    </row>
    <row r="27" spans="1:13" x14ac:dyDescent="0.25">
      <c r="A27" s="86"/>
      <c r="B27" s="51" t="s">
        <v>135</v>
      </c>
      <c r="C27" s="36" t="s">
        <v>18</v>
      </c>
      <c r="D27" s="50">
        <v>1452.25</v>
      </c>
      <c r="E27" s="104">
        <v>0</v>
      </c>
      <c r="F27" s="104">
        <f t="shared" si="3"/>
        <v>0</v>
      </c>
      <c r="G27" s="104">
        <v>0</v>
      </c>
      <c r="H27" s="105">
        <f t="shared" si="1"/>
        <v>0</v>
      </c>
      <c r="I27" s="106">
        <f t="shared" si="2"/>
        <v>0</v>
      </c>
      <c r="K27" s="1"/>
      <c r="L27" s="1"/>
      <c r="M27" s="1"/>
    </row>
    <row r="28" spans="1:13" x14ac:dyDescent="0.25">
      <c r="A28" s="86" t="s">
        <v>134</v>
      </c>
      <c r="B28" s="37" t="s">
        <v>133</v>
      </c>
      <c r="C28" s="36" t="s">
        <v>47</v>
      </c>
      <c r="D28" s="50">
        <f>'[1]5 ბლოკი'!C27</f>
        <v>177.3</v>
      </c>
      <c r="E28" s="104">
        <v>0</v>
      </c>
      <c r="F28" s="104">
        <f t="shared" si="3"/>
        <v>0</v>
      </c>
      <c r="G28" s="104">
        <v>0</v>
      </c>
      <c r="H28" s="105">
        <f t="shared" si="1"/>
        <v>0</v>
      </c>
      <c r="I28" s="106">
        <f t="shared" si="2"/>
        <v>0</v>
      </c>
      <c r="K28" s="1"/>
      <c r="L28" s="1"/>
      <c r="M28" s="1"/>
    </row>
    <row r="29" spans="1:13" x14ac:dyDescent="0.25">
      <c r="A29" s="86"/>
      <c r="B29" s="51" t="s">
        <v>132</v>
      </c>
      <c r="C29" s="36" t="s">
        <v>20</v>
      </c>
      <c r="D29" s="50">
        <f>D28*0.525</f>
        <v>93.08250000000001</v>
      </c>
      <c r="E29" s="104">
        <v>0</v>
      </c>
      <c r="F29" s="104">
        <f t="shared" si="3"/>
        <v>0</v>
      </c>
      <c r="G29" s="104">
        <v>0</v>
      </c>
      <c r="H29" s="105">
        <f t="shared" si="1"/>
        <v>0</v>
      </c>
      <c r="I29" s="106">
        <f t="shared" si="2"/>
        <v>0</v>
      </c>
      <c r="K29" s="1"/>
      <c r="L29" s="1"/>
      <c r="M29" s="1"/>
    </row>
    <row r="30" spans="1:13" x14ac:dyDescent="0.25">
      <c r="A30" s="86"/>
      <c r="B30" s="68" t="s">
        <v>128</v>
      </c>
      <c r="C30" s="36" t="s">
        <v>18</v>
      </c>
      <c r="D30" s="50">
        <f>D28*0.12</f>
        <v>21.276</v>
      </c>
      <c r="E30" s="104">
        <v>0</v>
      </c>
      <c r="F30" s="104">
        <f t="shared" si="3"/>
        <v>0</v>
      </c>
      <c r="G30" s="104">
        <v>0</v>
      </c>
      <c r="H30" s="105">
        <f t="shared" si="1"/>
        <v>0</v>
      </c>
      <c r="I30" s="106">
        <f t="shared" si="2"/>
        <v>0</v>
      </c>
      <c r="K30" s="1"/>
      <c r="L30" s="1"/>
      <c r="M30" s="1"/>
    </row>
    <row r="31" spans="1:13" x14ac:dyDescent="0.25">
      <c r="A31" s="86"/>
      <c r="B31" s="51" t="s">
        <v>127</v>
      </c>
      <c r="C31" s="36" t="s">
        <v>18</v>
      </c>
      <c r="D31" s="50">
        <f>D28*6</f>
        <v>1063.8000000000002</v>
      </c>
      <c r="E31" s="104">
        <v>0</v>
      </c>
      <c r="F31" s="104">
        <f t="shared" si="3"/>
        <v>0</v>
      </c>
      <c r="G31" s="104">
        <v>0</v>
      </c>
      <c r="H31" s="105">
        <f t="shared" si="1"/>
        <v>0</v>
      </c>
      <c r="I31" s="106">
        <f t="shared" si="2"/>
        <v>0</v>
      </c>
      <c r="K31" s="1"/>
      <c r="L31" s="1"/>
      <c r="M31" s="1"/>
    </row>
    <row r="32" spans="1:13" x14ac:dyDescent="0.25">
      <c r="A32" s="86"/>
      <c r="B32" s="51" t="s">
        <v>50</v>
      </c>
      <c r="C32" s="36"/>
      <c r="D32" s="50"/>
      <c r="E32" s="104">
        <v>0</v>
      </c>
      <c r="F32" s="104">
        <f>SUM(F29:F31)*0.05</f>
        <v>0</v>
      </c>
      <c r="G32" s="104">
        <v>0</v>
      </c>
      <c r="H32" s="105">
        <f t="shared" si="1"/>
        <v>0</v>
      </c>
      <c r="I32" s="106">
        <f t="shared" si="2"/>
        <v>0</v>
      </c>
      <c r="K32" s="1"/>
      <c r="L32" s="1"/>
      <c r="M32" s="1"/>
    </row>
    <row r="33" spans="1:13" x14ac:dyDescent="0.25">
      <c r="A33" s="86" t="s">
        <v>131</v>
      </c>
      <c r="B33" s="37" t="s">
        <v>130</v>
      </c>
      <c r="C33" s="36" t="s">
        <v>47</v>
      </c>
      <c r="D33" s="50">
        <f>'[1]5 ბლოკი'!C28</f>
        <v>740.4</v>
      </c>
      <c r="E33" s="104">
        <v>0</v>
      </c>
      <c r="F33" s="104">
        <f>E33*D33</f>
        <v>0</v>
      </c>
      <c r="G33" s="104">
        <v>0</v>
      </c>
      <c r="H33" s="105">
        <f t="shared" si="1"/>
        <v>0</v>
      </c>
      <c r="I33" s="106">
        <f t="shared" si="2"/>
        <v>0</v>
      </c>
      <c r="K33" s="1"/>
      <c r="L33" s="1"/>
      <c r="M33" s="1"/>
    </row>
    <row r="34" spans="1:13" x14ac:dyDescent="0.25">
      <c r="A34" s="86"/>
      <c r="B34" s="51" t="s">
        <v>129</v>
      </c>
      <c r="C34" s="36" t="s">
        <v>20</v>
      </c>
      <c r="D34" s="50">
        <f>D33*0.21</f>
        <v>155.48399999999998</v>
      </c>
      <c r="E34" s="104">
        <v>0</v>
      </c>
      <c r="F34" s="104">
        <f>E34*D34</f>
        <v>0</v>
      </c>
      <c r="G34" s="104">
        <v>0</v>
      </c>
      <c r="H34" s="105">
        <f t="shared" si="1"/>
        <v>0</v>
      </c>
      <c r="I34" s="106">
        <f t="shared" si="2"/>
        <v>0</v>
      </c>
      <c r="K34" s="1"/>
      <c r="L34" s="1"/>
      <c r="M34" s="1"/>
    </row>
    <row r="35" spans="1:13" x14ac:dyDescent="0.25">
      <c r="A35" s="86"/>
      <c r="B35" s="68" t="s">
        <v>128</v>
      </c>
      <c r="C35" s="36" t="s">
        <v>18</v>
      </c>
      <c r="D35" s="50">
        <f>D33*0.12</f>
        <v>88.847999999999999</v>
      </c>
      <c r="E35" s="104">
        <v>0</v>
      </c>
      <c r="F35" s="104">
        <f>E35*D35</f>
        <v>0</v>
      </c>
      <c r="G35" s="104">
        <v>0</v>
      </c>
      <c r="H35" s="105">
        <f t="shared" si="1"/>
        <v>0</v>
      </c>
      <c r="I35" s="106">
        <f t="shared" si="2"/>
        <v>0</v>
      </c>
      <c r="K35" s="1"/>
      <c r="L35" s="1"/>
      <c r="M35" s="1"/>
    </row>
    <row r="36" spans="1:13" x14ac:dyDescent="0.25">
      <c r="A36" s="86"/>
      <c r="B36" s="51" t="s">
        <v>127</v>
      </c>
      <c r="C36" s="36" t="s">
        <v>18</v>
      </c>
      <c r="D36" s="50">
        <f>D33*6</f>
        <v>4442.3999999999996</v>
      </c>
      <c r="E36" s="104">
        <v>0</v>
      </c>
      <c r="F36" s="104">
        <f>E36*D36</f>
        <v>0</v>
      </c>
      <c r="G36" s="104">
        <v>0</v>
      </c>
      <c r="H36" s="105">
        <f t="shared" si="1"/>
        <v>0</v>
      </c>
      <c r="I36" s="106">
        <f t="shared" si="2"/>
        <v>0</v>
      </c>
      <c r="K36" s="1"/>
      <c r="L36" s="1"/>
      <c r="M36" s="1"/>
    </row>
    <row r="37" spans="1:13" x14ac:dyDescent="0.25">
      <c r="A37" s="86"/>
      <c r="B37" s="51" t="s">
        <v>50</v>
      </c>
      <c r="C37" s="36"/>
      <c r="D37" s="50"/>
      <c r="E37" s="104">
        <v>0</v>
      </c>
      <c r="F37" s="104">
        <f>SUM(F34:F36)*0.05</f>
        <v>0</v>
      </c>
      <c r="G37" s="104">
        <v>0</v>
      </c>
      <c r="H37" s="105">
        <f t="shared" si="1"/>
        <v>0</v>
      </c>
      <c r="I37" s="106">
        <f t="shared" si="2"/>
        <v>0</v>
      </c>
      <c r="K37" s="1"/>
      <c r="L37" s="1"/>
      <c r="M37" s="1"/>
    </row>
    <row r="38" spans="1:13" ht="30" x14ac:dyDescent="0.25">
      <c r="A38" s="86" t="s">
        <v>126</v>
      </c>
      <c r="B38" s="37" t="s">
        <v>125</v>
      </c>
      <c r="C38" s="36" t="s">
        <v>8</v>
      </c>
      <c r="D38" s="50">
        <v>0</v>
      </c>
      <c r="E38" s="104">
        <v>0</v>
      </c>
      <c r="F38" s="104">
        <f t="shared" ref="F38:F52" si="4">E38*D38</f>
        <v>0</v>
      </c>
      <c r="G38" s="104">
        <v>0</v>
      </c>
      <c r="H38" s="105">
        <f t="shared" ref="H38:H69" si="5">G38*D38</f>
        <v>0</v>
      </c>
      <c r="I38" s="106">
        <f t="shared" ref="I38:I69" si="6">H38+F38</f>
        <v>0</v>
      </c>
      <c r="K38" s="1"/>
      <c r="L38" s="1"/>
      <c r="M38" s="1"/>
    </row>
    <row r="39" spans="1:13" x14ac:dyDescent="0.25">
      <c r="A39" s="86"/>
      <c r="B39" s="51" t="s">
        <v>124</v>
      </c>
      <c r="C39" s="36" t="s">
        <v>8</v>
      </c>
      <c r="D39" s="50">
        <v>0</v>
      </c>
      <c r="E39" s="104">
        <v>0</v>
      </c>
      <c r="F39" s="104">
        <f t="shared" si="4"/>
        <v>0</v>
      </c>
      <c r="G39" s="104">
        <v>0</v>
      </c>
      <c r="H39" s="105">
        <f t="shared" si="5"/>
        <v>0</v>
      </c>
      <c r="I39" s="106">
        <f t="shared" si="6"/>
        <v>0</v>
      </c>
      <c r="K39" s="1"/>
      <c r="L39" s="1"/>
      <c r="M39" s="1"/>
    </row>
    <row r="40" spans="1:13" x14ac:dyDescent="0.25">
      <c r="A40" s="86"/>
      <c r="B40" s="51" t="s">
        <v>50</v>
      </c>
      <c r="C40" s="36"/>
      <c r="D40" s="50"/>
      <c r="E40" s="104">
        <v>0</v>
      </c>
      <c r="F40" s="104">
        <f t="shared" si="4"/>
        <v>0</v>
      </c>
      <c r="G40" s="104">
        <v>0</v>
      </c>
      <c r="H40" s="105">
        <f t="shared" si="5"/>
        <v>0</v>
      </c>
      <c r="I40" s="106">
        <f t="shared" si="6"/>
        <v>0</v>
      </c>
      <c r="K40" s="1"/>
      <c r="L40" s="1"/>
      <c r="M40" s="1"/>
    </row>
    <row r="41" spans="1:13" ht="30" x14ac:dyDescent="0.25">
      <c r="A41" s="86" t="s">
        <v>123</v>
      </c>
      <c r="B41" s="37" t="s">
        <v>122</v>
      </c>
      <c r="C41" s="63" t="s">
        <v>18</v>
      </c>
      <c r="D41" s="55">
        <v>0</v>
      </c>
      <c r="E41" s="104">
        <v>0</v>
      </c>
      <c r="F41" s="104">
        <f t="shared" si="4"/>
        <v>0</v>
      </c>
      <c r="G41" s="104">
        <v>0</v>
      </c>
      <c r="H41" s="105">
        <f t="shared" si="5"/>
        <v>0</v>
      </c>
      <c r="I41" s="106">
        <f t="shared" si="6"/>
        <v>0</v>
      </c>
      <c r="K41" s="1"/>
      <c r="L41" s="1"/>
      <c r="M41" s="1"/>
    </row>
    <row r="42" spans="1:13" ht="15.75" x14ac:dyDescent="0.3">
      <c r="A42" s="86"/>
      <c r="B42" s="60" t="s">
        <v>121</v>
      </c>
      <c r="C42" s="56" t="s">
        <v>47</v>
      </c>
      <c r="D42" s="55">
        <v>0</v>
      </c>
      <c r="E42" s="104">
        <v>0</v>
      </c>
      <c r="F42" s="104">
        <f t="shared" si="4"/>
        <v>0</v>
      </c>
      <c r="G42" s="104">
        <v>0</v>
      </c>
      <c r="H42" s="105">
        <f t="shared" si="5"/>
        <v>0</v>
      </c>
      <c r="I42" s="106">
        <f t="shared" si="6"/>
        <v>0</v>
      </c>
      <c r="K42" s="1"/>
      <c r="L42" s="1"/>
      <c r="M42" s="1"/>
    </row>
    <row r="43" spans="1:13" ht="15.75" x14ac:dyDescent="0.3">
      <c r="A43" s="86"/>
      <c r="B43" s="61" t="s">
        <v>120</v>
      </c>
      <c r="C43" s="56" t="s">
        <v>47</v>
      </c>
      <c r="D43" s="55">
        <v>0</v>
      </c>
      <c r="E43" s="104">
        <v>0</v>
      </c>
      <c r="F43" s="104">
        <f t="shared" si="4"/>
        <v>0</v>
      </c>
      <c r="G43" s="104">
        <v>0</v>
      </c>
      <c r="H43" s="105">
        <f t="shared" si="5"/>
        <v>0</v>
      </c>
      <c r="I43" s="106">
        <f t="shared" si="6"/>
        <v>0</v>
      </c>
      <c r="K43" s="1"/>
      <c r="L43" s="1"/>
      <c r="M43" s="1"/>
    </row>
    <row r="44" spans="1:13" ht="15.75" x14ac:dyDescent="0.3">
      <c r="A44" s="86"/>
      <c r="B44" s="61" t="s">
        <v>115</v>
      </c>
      <c r="C44" s="56" t="s">
        <v>47</v>
      </c>
      <c r="D44" s="55">
        <v>0</v>
      </c>
      <c r="E44" s="104">
        <v>0</v>
      </c>
      <c r="F44" s="104">
        <f t="shared" si="4"/>
        <v>0</v>
      </c>
      <c r="G44" s="104">
        <v>0</v>
      </c>
      <c r="H44" s="105">
        <f t="shared" si="5"/>
        <v>0</v>
      </c>
      <c r="I44" s="106">
        <f t="shared" si="6"/>
        <v>0</v>
      </c>
      <c r="K44" s="1"/>
      <c r="L44" s="1"/>
      <c r="M44" s="1"/>
    </row>
    <row r="45" spans="1:13" ht="15.75" x14ac:dyDescent="0.3">
      <c r="A45" s="86"/>
      <c r="B45" s="61" t="s">
        <v>119</v>
      </c>
      <c r="C45" s="56" t="s">
        <v>18</v>
      </c>
      <c r="D45" s="55">
        <v>0</v>
      </c>
      <c r="E45" s="104">
        <v>0</v>
      </c>
      <c r="F45" s="104">
        <f t="shared" si="4"/>
        <v>0</v>
      </c>
      <c r="G45" s="104">
        <v>0</v>
      </c>
      <c r="H45" s="105">
        <f t="shared" si="5"/>
        <v>0</v>
      </c>
      <c r="I45" s="106">
        <f t="shared" si="6"/>
        <v>0</v>
      </c>
      <c r="K45" s="1"/>
      <c r="L45" s="1"/>
      <c r="M45" s="1"/>
    </row>
    <row r="46" spans="1:13" ht="15.75" x14ac:dyDescent="0.3">
      <c r="A46" s="86"/>
      <c r="B46" s="61" t="s">
        <v>118</v>
      </c>
      <c r="C46" s="56" t="s">
        <v>18</v>
      </c>
      <c r="D46" s="55">
        <v>0</v>
      </c>
      <c r="E46" s="104">
        <v>0</v>
      </c>
      <c r="F46" s="104">
        <f t="shared" si="4"/>
        <v>0</v>
      </c>
      <c r="G46" s="104">
        <v>0</v>
      </c>
      <c r="H46" s="105">
        <f t="shared" si="5"/>
        <v>0</v>
      </c>
      <c r="I46" s="106">
        <f t="shared" si="6"/>
        <v>0</v>
      </c>
      <c r="K46" s="1"/>
      <c r="L46" s="1"/>
      <c r="M46" s="1"/>
    </row>
    <row r="47" spans="1:13" ht="15.75" x14ac:dyDescent="0.3">
      <c r="A47" s="86"/>
      <c r="B47" s="60" t="s">
        <v>113</v>
      </c>
      <c r="C47" s="56" t="s">
        <v>25</v>
      </c>
      <c r="D47" s="55">
        <v>0</v>
      </c>
      <c r="E47" s="104">
        <v>0</v>
      </c>
      <c r="F47" s="104">
        <f t="shared" si="4"/>
        <v>0</v>
      </c>
      <c r="G47" s="104">
        <v>0</v>
      </c>
      <c r="H47" s="105">
        <f t="shared" si="5"/>
        <v>0</v>
      </c>
      <c r="I47" s="106">
        <f t="shared" si="6"/>
        <v>0</v>
      </c>
      <c r="K47" s="1"/>
      <c r="L47" s="1"/>
      <c r="M47" s="1"/>
    </row>
    <row r="48" spans="1:13" ht="15.75" x14ac:dyDescent="0.3">
      <c r="A48" s="86"/>
      <c r="B48" s="60" t="s">
        <v>50</v>
      </c>
      <c r="C48" s="56"/>
      <c r="D48" s="55"/>
      <c r="E48" s="104">
        <v>0</v>
      </c>
      <c r="F48" s="104">
        <f t="shared" si="4"/>
        <v>0</v>
      </c>
      <c r="G48" s="104">
        <v>0</v>
      </c>
      <c r="H48" s="105">
        <f t="shared" si="5"/>
        <v>0</v>
      </c>
      <c r="I48" s="106">
        <f t="shared" si="6"/>
        <v>0</v>
      </c>
      <c r="K48" s="1"/>
      <c r="L48" s="1"/>
      <c r="M48" s="1"/>
    </row>
    <row r="49" spans="1:13" ht="15.75" x14ac:dyDescent="0.3">
      <c r="A49" s="86" t="s">
        <v>117</v>
      </c>
      <c r="B49" s="72" t="s">
        <v>116</v>
      </c>
      <c r="C49" s="56" t="s">
        <v>18</v>
      </c>
      <c r="D49" s="55">
        <v>240</v>
      </c>
      <c r="E49" s="104">
        <v>0</v>
      </c>
      <c r="F49" s="104">
        <f t="shared" si="4"/>
        <v>0</v>
      </c>
      <c r="G49" s="104">
        <v>0</v>
      </c>
      <c r="H49" s="105">
        <f t="shared" si="5"/>
        <v>0</v>
      </c>
      <c r="I49" s="106">
        <f t="shared" si="6"/>
        <v>0</v>
      </c>
      <c r="K49" s="1"/>
      <c r="L49" s="1"/>
      <c r="M49" s="1"/>
    </row>
    <row r="50" spans="1:13" ht="15.75" x14ac:dyDescent="0.3">
      <c r="A50" s="86"/>
      <c r="B50" s="61" t="s">
        <v>115</v>
      </c>
      <c r="C50" s="56" t="s">
        <v>47</v>
      </c>
      <c r="D50" s="55">
        <f>965*1.08</f>
        <v>1042.2</v>
      </c>
      <c r="E50" s="104">
        <v>0</v>
      </c>
      <c r="F50" s="104">
        <f t="shared" si="4"/>
        <v>0</v>
      </c>
      <c r="G50" s="104">
        <v>0</v>
      </c>
      <c r="H50" s="105">
        <f t="shared" si="5"/>
        <v>0</v>
      </c>
      <c r="I50" s="106">
        <f t="shared" si="6"/>
        <v>0</v>
      </c>
      <c r="K50" s="1"/>
      <c r="L50" s="1"/>
      <c r="M50" s="1"/>
    </row>
    <row r="51" spans="1:13" ht="15.75" x14ac:dyDescent="0.3">
      <c r="A51" s="86"/>
      <c r="B51" s="61" t="s">
        <v>114</v>
      </c>
      <c r="C51" s="56" t="s">
        <v>8</v>
      </c>
      <c r="D51" s="55">
        <f>0.984*0.864*240*1.05</f>
        <v>214.24435199999999</v>
      </c>
      <c r="E51" s="104">
        <v>0</v>
      </c>
      <c r="F51" s="104">
        <f t="shared" si="4"/>
        <v>0</v>
      </c>
      <c r="G51" s="104">
        <v>0</v>
      </c>
      <c r="H51" s="105">
        <f t="shared" si="5"/>
        <v>0</v>
      </c>
      <c r="I51" s="106">
        <f t="shared" si="6"/>
        <v>0</v>
      </c>
      <c r="K51" s="1"/>
      <c r="L51" s="1"/>
      <c r="M51" s="1"/>
    </row>
    <row r="52" spans="1:13" ht="15.75" x14ac:dyDescent="0.3">
      <c r="A52" s="86"/>
      <c r="B52" s="60" t="s">
        <v>113</v>
      </c>
      <c r="C52" s="56" t="s">
        <v>25</v>
      </c>
      <c r="D52" s="55">
        <v>8.9013759999999991</v>
      </c>
      <c r="E52" s="104">
        <v>0</v>
      </c>
      <c r="F52" s="104">
        <f t="shared" si="4"/>
        <v>0</v>
      </c>
      <c r="G52" s="104">
        <v>0</v>
      </c>
      <c r="H52" s="105">
        <f t="shared" si="5"/>
        <v>0</v>
      </c>
      <c r="I52" s="106">
        <f t="shared" si="6"/>
        <v>0</v>
      </c>
      <c r="K52" s="1"/>
      <c r="L52" s="1"/>
      <c r="M52" s="1"/>
    </row>
    <row r="53" spans="1:13" ht="15.75" x14ac:dyDescent="0.3">
      <c r="A53" s="86"/>
      <c r="B53" s="60" t="s">
        <v>50</v>
      </c>
      <c r="C53" s="56"/>
      <c r="D53" s="55"/>
      <c r="E53" s="104">
        <v>0</v>
      </c>
      <c r="F53" s="104">
        <f>SUM(F49:F52)*0.05</f>
        <v>0</v>
      </c>
      <c r="G53" s="104">
        <v>0</v>
      </c>
      <c r="H53" s="105">
        <f t="shared" si="5"/>
        <v>0</v>
      </c>
      <c r="I53" s="106">
        <f t="shared" si="6"/>
        <v>0</v>
      </c>
      <c r="K53" s="1"/>
      <c r="L53" s="1"/>
      <c r="M53" s="1"/>
    </row>
    <row r="54" spans="1:13" ht="15.75" x14ac:dyDescent="0.3">
      <c r="A54" s="86" t="s">
        <v>112</v>
      </c>
      <c r="B54" s="72" t="s">
        <v>111</v>
      </c>
      <c r="C54" s="56" t="s">
        <v>18</v>
      </c>
      <c r="D54" s="55">
        <v>240</v>
      </c>
      <c r="E54" s="104">
        <v>0</v>
      </c>
      <c r="F54" s="104">
        <f>E54*D54</f>
        <v>0</v>
      </c>
      <c r="G54" s="104">
        <v>0</v>
      </c>
      <c r="H54" s="105">
        <f t="shared" si="5"/>
        <v>0</v>
      </c>
      <c r="I54" s="106">
        <f t="shared" si="6"/>
        <v>0</v>
      </c>
      <c r="K54" s="1"/>
      <c r="L54" s="1"/>
      <c r="M54" s="1"/>
    </row>
    <row r="55" spans="1:13" ht="15.75" x14ac:dyDescent="0.3">
      <c r="A55" s="86"/>
      <c r="B55" s="60" t="s">
        <v>110</v>
      </c>
      <c r="C55" s="56" t="s">
        <v>18</v>
      </c>
      <c r="D55" s="55">
        <v>240</v>
      </c>
      <c r="E55" s="104">
        <v>0</v>
      </c>
      <c r="F55" s="104">
        <f>E55*D55</f>
        <v>0</v>
      </c>
      <c r="G55" s="104">
        <v>0</v>
      </c>
      <c r="H55" s="105">
        <f t="shared" si="5"/>
        <v>0</v>
      </c>
      <c r="I55" s="106">
        <f t="shared" si="6"/>
        <v>0</v>
      </c>
      <c r="K55" s="1"/>
      <c r="L55" s="1"/>
      <c r="M55" s="1"/>
    </row>
    <row r="56" spans="1:13" ht="15.75" x14ac:dyDescent="0.3">
      <c r="A56" s="86"/>
      <c r="B56" s="60" t="s">
        <v>109</v>
      </c>
      <c r="C56" s="56"/>
      <c r="D56" s="55"/>
      <c r="E56" s="104">
        <v>0</v>
      </c>
      <c r="F56" s="104">
        <f>SUM(F54:F55)*0.05</f>
        <v>0</v>
      </c>
      <c r="G56" s="104">
        <v>0</v>
      </c>
      <c r="H56" s="105">
        <f t="shared" si="5"/>
        <v>0</v>
      </c>
      <c r="I56" s="106">
        <f t="shared" si="6"/>
        <v>0</v>
      </c>
      <c r="K56" s="1"/>
      <c r="L56" s="1"/>
      <c r="M56" s="1"/>
    </row>
    <row r="57" spans="1:13" ht="15.75" x14ac:dyDescent="0.25">
      <c r="A57" s="86" t="s">
        <v>108</v>
      </c>
      <c r="B57" s="71" t="s">
        <v>107</v>
      </c>
      <c r="C57" s="63" t="s">
        <v>99</v>
      </c>
      <c r="D57" s="59">
        <v>0</v>
      </c>
      <c r="E57" s="104">
        <v>0</v>
      </c>
      <c r="F57" s="104">
        <f t="shared" ref="F57:F70" si="7">E57*D57</f>
        <v>0</v>
      </c>
      <c r="G57" s="104">
        <v>0</v>
      </c>
      <c r="H57" s="105">
        <f t="shared" si="5"/>
        <v>0</v>
      </c>
      <c r="I57" s="106">
        <f t="shared" si="6"/>
        <v>0</v>
      </c>
      <c r="K57" s="1"/>
      <c r="L57" s="1"/>
      <c r="M57" s="1"/>
    </row>
    <row r="58" spans="1:13" ht="15.75" x14ac:dyDescent="0.3">
      <c r="A58" s="86"/>
      <c r="B58" s="60" t="s">
        <v>106</v>
      </c>
      <c r="C58" s="56" t="s">
        <v>99</v>
      </c>
      <c r="D58" s="59">
        <v>0</v>
      </c>
      <c r="E58" s="104">
        <v>0</v>
      </c>
      <c r="F58" s="104">
        <f t="shared" si="7"/>
        <v>0</v>
      </c>
      <c r="G58" s="104">
        <v>0</v>
      </c>
      <c r="H58" s="105">
        <f t="shared" si="5"/>
        <v>0</v>
      </c>
      <c r="I58" s="106">
        <f t="shared" si="6"/>
        <v>0</v>
      </c>
      <c r="K58" s="1"/>
      <c r="L58" s="1"/>
      <c r="M58" s="1"/>
    </row>
    <row r="59" spans="1:13" ht="15.75" x14ac:dyDescent="0.3">
      <c r="A59" s="86"/>
      <c r="B59" s="60" t="s">
        <v>50</v>
      </c>
      <c r="C59" s="56"/>
      <c r="D59" s="55"/>
      <c r="E59" s="104">
        <v>0</v>
      </c>
      <c r="F59" s="104">
        <f t="shared" si="7"/>
        <v>0</v>
      </c>
      <c r="G59" s="104">
        <v>0</v>
      </c>
      <c r="H59" s="105">
        <f t="shared" si="5"/>
        <v>0</v>
      </c>
      <c r="I59" s="106">
        <f t="shared" si="6"/>
        <v>0</v>
      </c>
      <c r="K59" s="1"/>
      <c r="L59" s="1"/>
      <c r="M59" s="1"/>
    </row>
    <row r="60" spans="1:13" ht="30" x14ac:dyDescent="0.25">
      <c r="A60" s="86" t="s">
        <v>105</v>
      </c>
      <c r="B60" s="71" t="s">
        <v>104</v>
      </c>
      <c r="C60" s="63" t="s">
        <v>99</v>
      </c>
      <c r="D60" s="59">
        <v>0</v>
      </c>
      <c r="E60" s="104">
        <v>0</v>
      </c>
      <c r="F60" s="104">
        <f t="shared" si="7"/>
        <v>0</v>
      </c>
      <c r="G60" s="104">
        <v>0</v>
      </c>
      <c r="H60" s="105">
        <f t="shared" si="5"/>
        <v>0</v>
      </c>
      <c r="I60" s="106">
        <f t="shared" si="6"/>
        <v>0</v>
      </c>
      <c r="K60" s="1"/>
      <c r="L60" s="1"/>
      <c r="M60" s="1"/>
    </row>
    <row r="61" spans="1:13" x14ac:dyDescent="0.25">
      <c r="A61" s="86"/>
      <c r="B61" s="58" t="s">
        <v>103</v>
      </c>
      <c r="C61" s="36" t="s">
        <v>25</v>
      </c>
      <c r="D61" s="59">
        <v>0</v>
      </c>
      <c r="E61" s="104">
        <v>0</v>
      </c>
      <c r="F61" s="104">
        <f t="shared" si="7"/>
        <v>0</v>
      </c>
      <c r="G61" s="104">
        <v>0</v>
      </c>
      <c r="H61" s="105">
        <f t="shared" si="5"/>
        <v>0</v>
      </c>
      <c r="I61" s="106">
        <f t="shared" si="6"/>
        <v>0</v>
      </c>
      <c r="K61" s="1"/>
      <c r="L61" s="1"/>
      <c r="M61" s="1"/>
    </row>
    <row r="62" spans="1:13" ht="15.75" x14ac:dyDescent="0.25">
      <c r="A62" s="86" t="s">
        <v>102</v>
      </c>
      <c r="B62" s="71" t="s">
        <v>101</v>
      </c>
      <c r="C62" s="63" t="s">
        <v>99</v>
      </c>
      <c r="D62" s="59">
        <v>0</v>
      </c>
      <c r="E62" s="104">
        <v>0</v>
      </c>
      <c r="F62" s="104">
        <f t="shared" si="7"/>
        <v>0</v>
      </c>
      <c r="G62" s="104">
        <v>0</v>
      </c>
      <c r="H62" s="105">
        <f t="shared" si="5"/>
        <v>0</v>
      </c>
      <c r="I62" s="106">
        <f t="shared" si="6"/>
        <v>0</v>
      </c>
      <c r="K62" s="1"/>
      <c r="L62" s="1"/>
      <c r="M62" s="1"/>
    </row>
    <row r="63" spans="1:13" ht="15.75" x14ac:dyDescent="0.25">
      <c r="A63" s="86"/>
      <c r="B63" s="58" t="s">
        <v>100</v>
      </c>
      <c r="C63" s="36" t="s">
        <v>99</v>
      </c>
      <c r="D63" s="59">
        <v>0</v>
      </c>
      <c r="E63" s="104">
        <v>0</v>
      </c>
      <c r="F63" s="104">
        <f t="shared" si="7"/>
        <v>0</v>
      </c>
      <c r="G63" s="104">
        <v>0</v>
      </c>
      <c r="H63" s="105">
        <f t="shared" si="5"/>
        <v>0</v>
      </c>
      <c r="I63" s="106">
        <f t="shared" si="6"/>
        <v>0</v>
      </c>
      <c r="K63" s="1"/>
      <c r="L63" s="1"/>
      <c r="M63" s="1"/>
    </row>
    <row r="64" spans="1:13" x14ac:dyDescent="0.25">
      <c r="A64" s="86"/>
      <c r="B64" s="58" t="s">
        <v>50</v>
      </c>
      <c r="C64" s="36"/>
      <c r="D64" s="59"/>
      <c r="E64" s="104">
        <v>0</v>
      </c>
      <c r="F64" s="104">
        <f t="shared" si="7"/>
        <v>0</v>
      </c>
      <c r="G64" s="104">
        <v>0</v>
      </c>
      <c r="H64" s="105">
        <f t="shared" si="5"/>
        <v>0</v>
      </c>
      <c r="I64" s="106">
        <f t="shared" si="6"/>
        <v>0</v>
      </c>
      <c r="K64" s="1"/>
      <c r="L64" s="1"/>
      <c r="M64" s="1"/>
    </row>
    <row r="65" spans="1:13" x14ac:dyDescent="0.25">
      <c r="A65" s="86" t="s">
        <v>98</v>
      </c>
      <c r="B65" s="70" t="s">
        <v>97</v>
      </c>
      <c r="C65" s="36"/>
      <c r="D65" s="59">
        <f>'[1]5 ბლოკი'!C57</f>
        <v>1388.6</v>
      </c>
      <c r="E65" s="104">
        <v>0</v>
      </c>
      <c r="F65" s="104">
        <f t="shared" si="7"/>
        <v>0</v>
      </c>
      <c r="G65" s="104">
        <v>0</v>
      </c>
      <c r="H65" s="105">
        <f t="shared" si="5"/>
        <v>0</v>
      </c>
      <c r="I65" s="106">
        <f t="shared" si="6"/>
        <v>0</v>
      </c>
      <c r="K65" s="1"/>
      <c r="L65" s="1"/>
      <c r="M65" s="1"/>
    </row>
    <row r="66" spans="1:13" x14ac:dyDescent="0.25">
      <c r="A66" s="86"/>
      <c r="B66" s="68" t="s">
        <v>96</v>
      </c>
      <c r="C66" s="63" t="s">
        <v>20</v>
      </c>
      <c r="D66" s="25">
        <f>1106.41*1.2</f>
        <v>1327.692</v>
      </c>
      <c r="E66" s="104">
        <v>0</v>
      </c>
      <c r="F66" s="104">
        <f t="shared" si="7"/>
        <v>0</v>
      </c>
      <c r="G66" s="104">
        <v>0</v>
      </c>
      <c r="H66" s="105">
        <f t="shared" si="5"/>
        <v>0</v>
      </c>
      <c r="I66" s="106">
        <f t="shared" si="6"/>
        <v>0</v>
      </c>
      <c r="J66" s="69"/>
      <c r="K66" s="1"/>
      <c r="L66" s="1"/>
      <c r="M66" s="1"/>
    </row>
    <row r="67" spans="1:13" x14ac:dyDescent="0.25">
      <c r="A67" s="86"/>
      <c r="B67" s="51" t="s">
        <v>95</v>
      </c>
      <c r="C67" s="36" t="s">
        <v>8</v>
      </c>
      <c r="D67" s="25">
        <v>0</v>
      </c>
      <c r="E67" s="104">
        <v>0</v>
      </c>
      <c r="F67" s="104">
        <f t="shared" si="7"/>
        <v>0</v>
      </c>
      <c r="G67" s="104">
        <v>0</v>
      </c>
      <c r="H67" s="105">
        <f t="shared" si="5"/>
        <v>0</v>
      </c>
      <c r="I67" s="106">
        <f t="shared" si="6"/>
        <v>0</v>
      </c>
      <c r="K67" s="1"/>
      <c r="L67" s="1"/>
      <c r="M67" s="1"/>
    </row>
    <row r="68" spans="1:13" x14ac:dyDescent="0.25">
      <c r="A68" s="86"/>
      <c r="B68" s="51" t="s">
        <v>94</v>
      </c>
      <c r="C68" s="36" t="s">
        <v>8</v>
      </c>
      <c r="D68" s="25">
        <f>282.21*1.2</f>
        <v>338.65199999999999</v>
      </c>
      <c r="E68" s="104">
        <v>0</v>
      </c>
      <c r="F68" s="104">
        <f t="shared" si="7"/>
        <v>0</v>
      </c>
      <c r="G68" s="104">
        <v>0</v>
      </c>
      <c r="H68" s="105">
        <f t="shared" si="5"/>
        <v>0</v>
      </c>
      <c r="I68" s="106">
        <f t="shared" si="6"/>
        <v>0</v>
      </c>
      <c r="K68" s="1"/>
      <c r="L68" s="1"/>
      <c r="M68" s="1"/>
    </row>
    <row r="69" spans="1:13" x14ac:dyDescent="0.25">
      <c r="A69" s="86"/>
      <c r="B69" s="51" t="s">
        <v>93</v>
      </c>
      <c r="C69" s="36" t="s">
        <v>18</v>
      </c>
      <c r="D69" s="25">
        <f>D72</f>
        <v>237.5</v>
      </c>
      <c r="E69" s="104">
        <v>0</v>
      </c>
      <c r="F69" s="104">
        <f t="shared" si="7"/>
        <v>0</v>
      </c>
      <c r="G69" s="104">
        <v>0</v>
      </c>
      <c r="H69" s="105">
        <f t="shared" si="5"/>
        <v>0</v>
      </c>
      <c r="I69" s="106">
        <f t="shared" si="6"/>
        <v>0</v>
      </c>
      <c r="J69" s="69"/>
      <c r="K69" s="1"/>
      <c r="L69" s="1"/>
      <c r="M69" s="1"/>
    </row>
    <row r="70" spans="1:13" x14ac:dyDescent="0.25">
      <c r="A70" s="86"/>
      <c r="B70" s="51" t="s">
        <v>92</v>
      </c>
      <c r="C70" s="36" t="s">
        <v>8</v>
      </c>
      <c r="D70" s="25">
        <v>273.67199999999991</v>
      </c>
      <c r="E70" s="104">
        <v>0</v>
      </c>
      <c r="F70" s="104">
        <f t="shared" si="7"/>
        <v>0</v>
      </c>
      <c r="G70" s="104">
        <v>0</v>
      </c>
      <c r="H70" s="105">
        <f t="shared" ref="H70:H101" si="8">G70*D70</f>
        <v>0</v>
      </c>
      <c r="I70" s="106">
        <f t="shared" ref="I70:I101" si="9">H70+F70</f>
        <v>0</v>
      </c>
      <c r="K70" s="1"/>
      <c r="L70" s="1"/>
      <c r="M70" s="1"/>
    </row>
    <row r="71" spans="1:13" x14ac:dyDescent="0.25">
      <c r="A71" s="86"/>
      <c r="B71" s="51" t="s">
        <v>45</v>
      </c>
      <c r="C71" s="36"/>
      <c r="D71" s="25"/>
      <c r="E71" s="104">
        <v>0</v>
      </c>
      <c r="F71" s="104" cm="1">
        <f t="array" ref="F71">SUM(F65:F70*0.05)</f>
        <v>0</v>
      </c>
      <c r="G71" s="104">
        <v>0</v>
      </c>
      <c r="H71" s="105">
        <f t="shared" si="8"/>
        <v>0</v>
      </c>
      <c r="I71" s="106">
        <f t="shared" si="9"/>
        <v>0</v>
      </c>
      <c r="K71" s="1"/>
      <c r="L71" s="1"/>
      <c r="M71" s="1"/>
    </row>
    <row r="72" spans="1:13" x14ac:dyDescent="0.25">
      <c r="A72" s="86" t="s">
        <v>91</v>
      </c>
      <c r="B72" s="52" t="s">
        <v>90</v>
      </c>
      <c r="C72" s="63" t="s">
        <v>8</v>
      </c>
      <c r="D72" s="50">
        <f>'[1]5 ბლოკი'!C58</f>
        <v>237.5</v>
      </c>
      <c r="E72" s="104">
        <v>0</v>
      </c>
      <c r="F72" s="104">
        <f t="shared" ref="F72:F79" si="10">E72*D72</f>
        <v>0</v>
      </c>
      <c r="G72" s="104">
        <v>0</v>
      </c>
      <c r="H72" s="105">
        <f t="shared" si="8"/>
        <v>0</v>
      </c>
      <c r="I72" s="106">
        <f t="shared" si="9"/>
        <v>0</v>
      </c>
      <c r="K72" s="1"/>
      <c r="L72" s="1"/>
      <c r="M72" s="1"/>
    </row>
    <row r="73" spans="1:13" x14ac:dyDescent="0.25">
      <c r="A73" s="86"/>
      <c r="B73" s="66" t="s">
        <v>89</v>
      </c>
      <c r="C73" s="36" t="s">
        <v>25</v>
      </c>
      <c r="D73" s="50">
        <v>172.41335999999995</v>
      </c>
      <c r="E73" s="104">
        <v>0</v>
      </c>
      <c r="F73" s="104">
        <f t="shared" si="10"/>
        <v>0</v>
      </c>
      <c r="G73" s="104">
        <v>0</v>
      </c>
      <c r="H73" s="105">
        <f t="shared" si="8"/>
        <v>0</v>
      </c>
      <c r="I73" s="106">
        <f t="shared" si="9"/>
        <v>0</v>
      </c>
      <c r="K73" s="1"/>
      <c r="L73" s="1"/>
      <c r="M73" s="1"/>
    </row>
    <row r="74" spans="1:13" x14ac:dyDescent="0.25">
      <c r="A74" s="86"/>
      <c r="B74" s="66" t="s">
        <v>88</v>
      </c>
      <c r="C74" s="36" t="s">
        <v>25</v>
      </c>
      <c r="D74" s="50">
        <v>54.734399999999987</v>
      </c>
      <c r="E74" s="104">
        <v>0</v>
      </c>
      <c r="F74" s="104">
        <f t="shared" si="10"/>
        <v>0</v>
      </c>
      <c r="G74" s="104">
        <v>0</v>
      </c>
      <c r="H74" s="105">
        <f t="shared" si="8"/>
        <v>0</v>
      </c>
      <c r="I74" s="106">
        <f t="shared" si="9"/>
        <v>0</v>
      </c>
      <c r="K74" s="1"/>
      <c r="L74" s="1"/>
      <c r="M74" s="1"/>
    </row>
    <row r="75" spans="1:13" x14ac:dyDescent="0.25">
      <c r="A75" s="86"/>
      <c r="B75" s="51" t="s">
        <v>87</v>
      </c>
      <c r="C75" s="36" t="s">
        <v>20</v>
      </c>
      <c r="D75" s="50">
        <v>2.7367199999999992</v>
      </c>
      <c r="E75" s="104">
        <v>0</v>
      </c>
      <c r="F75" s="104">
        <f t="shared" si="10"/>
        <v>0</v>
      </c>
      <c r="G75" s="104">
        <v>0</v>
      </c>
      <c r="H75" s="105">
        <f t="shared" si="8"/>
        <v>0</v>
      </c>
      <c r="I75" s="106">
        <f t="shared" si="9"/>
        <v>0</v>
      </c>
      <c r="K75" s="1"/>
      <c r="L75" s="1"/>
      <c r="M75" s="1"/>
    </row>
    <row r="76" spans="1:13" x14ac:dyDescent="0.25">
      <c r="A76" s="86"/>
      <c r="B76" s="68" t="s">
        <v>86</v>
      </c>
      <c r="C76" s="36" t="s">
        <v>25</v>
      </c>
      <c r="D76" s="67">
        <v>172.41335999999995</v>
      </c>
      <c r="E76" s="104">
        <v>0</v>
      </c>
      <c r="F76" s="104">
        <f t="shared" si="10"/>
        <v>0</v>
      </c>
      <c r="G76" s="104">
        <v>0</v>
      </c>
      <c r="H76" s="105">
        <f t="shared" si="8"/>
        <v>0</v>
      </c>
      <c r="I76" s="106">
        <f t="shared" si="9"/>
        <v>0</v>
      </c>
      <c r="K76" s="1"/>
      <c r="L76" s="1"/>
      <c r="M76" s="1"/>
    </row>
    <row r="77" spans="1:13" ht="15.75" x14ac:dyDescent="0.3">
      <c r="A77" s="86"/>
      <c r="B77" s="57" t="s">
        <v>57</v>
      </c>
      <c r="C77" s="56" t="s">
        <v>8</v>
      </c>
      <c r="D77" s="55">
        <v>273.67199999999991</v>
      </c>
      <c r="E77" s="104">
        <v>0</v>
      </c>
      <c r="F77" s="104">
        <f t="shared" si="10"/>
        <v>0</v>
      </c>
      <c r="G77" s="104">
        <v>0</v>
      </c>
      <c r="H77" s="105">
        <f t="shared" si="8"/>
        <v>0</v>
      </c>
      <c r="I77" s="106">
        <f t="shared" si="9"/>
        <v>0</v>
      </c>
      <c r="K77" s="1"/>
      <c r="L77" s="1"/>
      <c r="M77" s="1"/>
    </row>
    <row r="78" spans="1:13" x14ac:dyDescent="0.25">
      <c r="A78" s="86" t="s">
        <v>85</v>
      </c>
      <c r="B78" s="52" t="s">
        <v>84</v>
      </c>
      <c r="C78" s="36" t="s">
        <v>8</v>
      </c>
      <c r="D78" s="50">
        <f>'[1]5 ბლოკი'!C59</f>
        <v>1373.2522000000006</v>
      </c>
      <c r="E78" s="108">
        <v>0</v>
      </c>
      <c r="F78" s="108">
        <f t="shared" si="10"/>
        <v>0</v>
      </c>
      <c r="G78" s="104">
        <v>0</v>
      </c>
      <c r="H78" s="105">
        <f t="shared" si="8"/>
        <v>0</v>
      </c>
      <c r="I78" s="106">
        <f t="shared" si="9"/>
        <v>0</v>
      </c>
      <c r="K78" s="1"/>
      <c r="L78" s="1"/>
      <c r="M78" s="1"/>
    </row>
    <row r="79" spans="1:13" x14ac:dyDescent="0.25">
      <c r="A79" s="86"/>
      <c r="B79" s="51" t="s">
        <v>46</v>
      </c>
      <c r="C79" s="36" t="s">
        <v>8</v>
      </c>
      <c r="D79" s="50">
        <f>D78*1.2</f>
        <v>1647.9026400000007</v>
      </c>
      <c r="E79" s="104">
        <v>0</v>
      </c>
      <c r="F79" s="104">
        <f t="shared" si="10"/>
        <v>0</v>
      </c>
      <c r="G79" s="104">
        <v>0</v>
      </c>
      <c r="H79" s="105">
        <f t="shared" si="8"/>
        <v>0</v>
      </c>
      <c r="I79" s="106">
        <f t="shared" si="9"/>
        <v>0</v>
      </c>
      <c r="K79" s="1"/>
      <c r="L79" s="1"/>
      <c r="M79" s="1"/>
    </row>
    <row r="80" spans="1:13" x14ac:dyDescent="0.25">
      <c r="A80" s="86"/>
      <c r="B80" s="51" t="s">
        <v>45</v>
      </c>
      <c r="C80" s="36"/>
      <c r="D80" s="50"/>
      <c r="E80" s="104">
        <v>0</v>
      </c>
      <c r="F80" s="104" cm="1">
        <f t="array" ref="F80">SUM(F78:F79*0.05)</f>
        <v>0</v>
      </c>
      <c r="G80" s="104">
        <v>0</v>
      </c>
      <c r="H80" s="105">
        <f t="shared" si="8"/>
        <v>0</v>
      </c>
      <c r="I80" s="106">
        <f t="shared" si="9"/>
        <v>0</v>
      </c>
      <c r="K80" s="1"/>
      <c r="L80" s="1"/>
      <c r="M80" s="1"/>
    </row>
    <row r="81" spans="1:13" x14ac:dyDescent="0.25">
      <c r="A81" s="86" t="s">
        <v>83</v>
      </c>
      <c r="B81" s="52" t="s">
        <v>82</v>
      </c>
      <c r="C81" s="36" t="s">
        <v>8</v>
      </c>
      <c r="D81" s="50">
        <f>'[1]5 ბლოკი'!C80</f>
        <v>127.8</v>
      </c>
      <c r="E81" s="108">
        <v>0</v>
      </c>
      <c r="F81" s="108">
        <f>E81*D81</f>
        <v>0</v>
      </c>
      <c r="G81" s="104">
        <v>0</v>
      </c>
      <c r="H81" s="105">
        <f t="shared" si="8"/>
        <v>0</v>
      </c>
      <c r="I81" s="106">
        <f t="shared" si="9"/>
        <v>0</v>
      </c>
      <c r="K81" s="1"/>
      <c r="L81" s="1"/>
      <c r="M81" s="1"/>
    </row>
    <row r="82" spans="1:13" x14ac:dyDescent="0.25">
      <c r="A82" s="86"/>
      <c r="B82" s="51" t="s">
        <v>81</v>
      </c>
      <c r="C82" s="36" t="s">
        <v>74</v>
      </c>
      <c r="D82" s="50">
        <v>874.80000000000007</v>
      </c>
      <c r="E82" s="104">
        <v>0</v>
      </c>
      <c r="F82" s="104">
        <f>E82*D82</f>
        <v>0</v>
      </c>
      <c r="G82" s="104">
        <v>0</v>
      </c>
      <c r="H82" s="105">
        <f t="shared" si="8"/>
        <v>0</v>
      </c>
      <c r="I82" s="106">
        <f t="shared" si="9"/>
        <v>0</v>
      </c>
      <c r="K82" s="1"/>
      <c r="L82" s="1"/>
      <c r="M82" s="1"/>
    </row>
    <row r="83" spans="1:13" x14ac:dyDescent="0.25">
      <c r="A83" s="86"/>
      <c r="B83" s="51" t="s">
        <v>80</v>
      </c>
      <c r="C83" s="36" t="s">
        <v>8</v>
      </c>
      <c r="D83" s="50">
        <v>15.12</v>
      </c>
      <c r="E83" s="104">
        <v>0</v>
      </c>
      <c r="F83" s="104">
        <f>E83*D83</f>
        <v>0</v>
      </c>
      <c r="G83" s="104">
        <v>0</v>
      </c>
      <c r="H83" s="105">
        <f t="shared" si="8"/>
        <v>0</v>
      </c>
      <c r="I83" s="106">
        <f t="shared" si="9"/>
        <v>0</v>
      </c>
      <c r="K83" s="1"/>
      <c r="L83" s="1"/>
      <c r="M83" s="1"/>
    </row>
    <row r="84" spans="1:13" x14ac:dyDescent="0.25">
      <c r="A84" s="86"/>
      <c r="B84" s="51" t="s">
        <v>46</v>
      </c>
      <c r="C84" s="36" t="s">
        <v>8</v>
      </c>
      <c r="D84" s="50">
        <v>408.23999999999995</v>
      </c>
      <c r="E84" s="104">
        <v>0</v>
      </c>
      <c r="F84" s="104">
        <f>E84*D84</f>
        <v>0</v>
      </c>
      <c r="G84" s="104">
        <v>0</v>
      </c>
      <c r="H84" s="105">
        <f t="shared" si="8"/>
        <v>0</v>
      </c>
      <c r="I84" s="106">
        <f t="shared" si="9"/>
        <v>0</v>
      </c>
      <c r="K84" s="1"/>
      <c r="L84" s="1"/>
      <c r="M84" s="1"/>
    </row>
    <row r="85" spans="1:13" x14ac:dyDescent="0.25">
      <c r="A85" s="86"/>
      <c r="B85" s="51" t="s">
        <v>79</v>
      </c>
      <c r="C85" s="36" t="s">
        <v>18</v>
      </c>
      <c r="D85" s="50">
        <v>432</v>
      </c>
      <c r="E85" s="104">
        <v>0</v>
      </c>
      <c r="F85" s="104">
        <f>E85*D85</f>
        <v>0</v>
      </c>
      <c r="G85" s="104">
        <v>0</v>
      </c>
      <c r="H85" s="105">
        <f t="shared" si="8"/>
        <v>0</v>
      </c>
      <c r="I85" s="106">
        <f t="shared" si="9"/>
        <v>0</v>
      </c>
      <c r="K85" s="1"/>
      <c r="L85" s="1"/>
      <c r="M85" s="1"/>
    </row>
    <row r="86" spans="1:13" x14ac:dyDescent="0.25">
      <c r="A86" s="86"/>
      <c r="B86" s="51" t="s">
        <v>57</v>
      </c>
      <c r="C86" s="36"/>
      <c r="D86" s="50"/>
      <c r="E86" s="104">
        <v>0</v>
      </c>
      <c r="F86" s="104">
        <f>SUM(F81:F85)*0.05</f>
        <v>0</v>
      </c>
      <c r="G86" s="104">
        <v>0</v>
      </c>
      <c r="H86" s="105">
        <f t="shared" si="8"/>
        <v>0</v>
      </c>
      <c r="I86" s="106">
        <f t="shared" si="9"/>
        <v>0</v>
      </c>
      <c r="K86" s="1"/>
      <c r="L86" s="1"/>
      <c r="M86" s="1"/>
    </row>
    <row r="87" spans="1:13" x14ac:dyDescent="0.25">
      <c r="A87" s="86" t="s">
        <v>78</v>
      </c>
      <c r="B87" s="37" t="s">
        <v>77</v>
      </c>
      <c r="C87" s="63" t="s">
        <v>20</v>
      </c>
      <c r="D87" s="50">
        <v>506.54</v>
      </c>
      <c r="E87" s="104">
        <v>0</v>
      </c>
      <c r="F87" s="104">
        <f t="shared" ref="F87:F117" si="11">E87*D87</f>
        <v>0</v>
      </c>
      <c r="G87" s="105">
        <v>0</v>
      </c>
      <c r="H87" s="105">
        <f t="shared" si="8"/>
        <v>0</v>
      </c>
      <c r="I87" s="106">
        <f t="shared" si="9"/>
        <v>0</v>
      </c>
      <c r="K87" s="1"/>
      <c r="L87" s="1"/>
      <c r="M87" s="1"/>
    </row>
    <row r="88" spans="1:13" x14ac:dyDescent="0.25">
      <c r="A88" s="86"/>
      <c r="B88" s="66" t="s">
        <v>73</v>
      </c>
      <c r="C88" s="65" t="s">
        <v>8</v>
      </c>
      <c r="D88" s="50">
        <v>516.67079999999999</v>
      </c>
      <c r="E88" s="104">
        <v>0</v>
      </c>
      <c r="F88" s="104">
        <f t="shared" si="11"/>
        <v>0</v>
      </c>
      <c r="G88" s="104">
        <v>0</v>
      </c>
      <c r="H88" s="105">
        <f t="shared" si="8"/>
        <v>0</v>
      </c>
      <c r="I88" s="106">
        <f t="shared" si="9"/>
        <v>0</v>
      </c>
      <c r="K88" s="1"/>
      <c r="L88" s="1"/>
      <c r="M88" s="1"/>
    </row>
    <row r="89" spans="1:13" x14ac:dyDescent="0.25">
      <c r="A89" s="86"/>
      <c r="B89" s="66" t="s">
        <v>72</v>
      </c>
      <c r="C89" s="65" t="s">
        <v>25</v>
      </c>
      <c r="D89" s="50">
        <v>3100.0248000000001</v>
      </c>
      <c r="E89" s="104">
        <v>0</v>
      </c>
      <c r="F89" s="104">
        <f t="shared" si="11"/>
        <v>0</v>
      </c>
      <c r="G89" s="104">
        <v>0</v>
      </c>
      <c r="H89" s="105">
        <f t="shared" si="8"/>
        <v>0</v>
      </c>
      <c r="I89" s="106">
        <f t="shared" si="9"/>
        <v>0</v>
      </c>
      <c r="K89" s="1"/>
      <c r="L89" s="1"/>
      <c r="M89" s="1"/>
    </row>
    <row r="90" spans="1:13" x14ac:dyDescent="0.25">
      <c r="A90" s="86"/>
      <c r="B90" s="66" t="s">
        <v>71</v>
      </c>
      <c r="C90" s="65" t="s">
        <v>70</v>
      </c>
      <c r="D90" s="64">
        <v>3461.69436</v>
      </c>
      <c r="E90" s="104">
        <v>0</v>
      </c>
      <c r="F90" s="104">
        <f t="shared" si="11"/>
        <v>0</v>
      </c>
      <c r="G90" s="104">
        <v>0</v>
      </c>
      <c r="H90" s="105">
        <f t="shared" si="8"/>
        <v>0</v>
      </c>
      <c r="I90" s="106">
        <f t="shared" si="9"/>
        <v>0</v>
      </c>
      <c r="K90" s="1"/>
      <c r="L90" s="1"/>
      <c r="M90" s="1"/>
    </row>
    <row r="91" spans="1:13" x14ac:dyDescent="0.25">
      <c r="A91" s="86" t="s">
        <v>76</v>
      </c>
      <c r="B91" s="37" t="s">
        <v>75</v>
      </c>
      <c r="C91" s="63" t="s">
        <v>74</v>
      </c>
      <c r="D91" s="50">
        <v>1746.85</v>
      </c>
      <c r="E91" s="104">
        <v>0</v>
      </c>
      <c r="F91" s="104">
        <f t="shared" si="11"/>
        <v>0</v>
      </c>
      <c r="G91" s="105">
        <v>0</v>
      </c>
      <c r="H91" s="105">
        <f t="shared" si="8"/>
        <v>0</v>
      </c>
      <c r="I91" s="106">
        <f t="shared" si="9"/>
        <v>0</v>
      </c>
      <c r="K91" s="1"/>
      <c r="L91" s="1"/>
      <c r="M91" s="1"/>
    </row>
    <row r="92" spans="1:13" x14ac:dyDescent="0.25">
      <c r="A92" s="86"/>
      <c r="B92" s="66" t="s">
        <v>73</v>
      </c>
      <c r="C92" s="65" t="s">
        <v>8</v>
      </c>
      <c r="D92" s="50">
        <v>1670.6703</v>
      </c>
      <c r="E92" s="104">
        <v>0</v>
      </c>
      <c r="F92" s="104">
        <f t="shared" si="11"/>
        <v>0</v>
      </c>
      <c r="G92" s="104">
        <v>0</v>
      </c>
      <c r="H92" s="105">
        <f t="shared" si="8"/>
        <v>0</v>
      </c>
      <c r="I92" s="106">
        <f t="shared" si="9"/>
        <v>0</v>
      </c>
      <c r="K92" s="1"/>
      <c r="L92" s="1"/>
      <c r="M92" s="1"/>
    </row>
    <row r="93" spans="1:13" x14ac:dyDescent="0.25">
      <c r="A93" s="86"/>
      <c r="B93" s="66" t="s">
        <v>72</v>
      </c>
      <c r="C93" s="65" t="s">
        <v>25</v>
      </c>
      <c r="D93" s="50">
        <v>10024.0218</v>
      </c>
      <c r="E93" s="104">
        <v>0</v>
      </c>
      <c r="F93" s="104">
        <f t="shared" si="11"/>
        <v>0</v>
      </c>
      <c r="G93" s="104">
        <v>0</v>
      </c>
      <c r="H93" s="105">
        <f t="shared" si="8"/>
        <v>0</v>
      </c>
      <c r="I93" s="106">
        <f t="shared" si="9"/>
        <v>0</v>
      </c>
      <c r="K93" s="1"/>
      <c r="L93" s="1"/>
      <c r="M93" s="1"/>
    </row>
    <row r="94" spans="1:13" x14ac:dyDescent="0.25">
      <c r="A94" s="86"/>
      <c r="B94" s="66" t="s">
        <v>71</v>
      </c>
      <c r="C94" s="65" t="s">
        <v>70</v>
      </c>
      <c r="D94" s="64">
        <v>11193.49101</v>
      </c>
      <c r="E94" s="104">
        <v>0</v>
      </c>
      <c r="F94" s="104">
        <f t="shared" si="11"/>
        <v>0</v>
      </c>
      <c r="G94" s="104">
        <v>0</v>
      </c>
      <c r="H94" s="105">
        <f t="shared" si="8"/>
        <v>0</v>
      </c>
      <c r="I94" s="106">
        <f t="shared" si="9"/>
        <v>0</v>
      </c>
      <c r="K94" s="1"/>
      <c r="L94" s="1"/>
      <c r="M94" s="1"/>
    </row>
    <row r="95" spans="1:13" x14ac:dyDescent="0.25">
      <c r="A95" s="86" t="s">
        <v>69</v>
      </c>
      <c r="B95" s="37" t="s">
        <v>68</v>
      </c>
      <c r="C95" s="63" t="s">
        <v>20</v>
      </c>
      <c r="D95" s="55">
        <v>7853</v>
      </c>
      <c r="E95" s="104">
        <v>0</v>
      </c>
      <c r="F95" s="104">
        <f t="shared" si="11"/>
        <v>0</v>
      </c>
      <c r="G95" s="104">
        <v>0</v>
      </c>
      <c r="H95" s="105">
        <f t="shared" si="8"/>
        <v>0</v>
      </c>
      <c r="I95" s="106">
        <f t="shared" si="9"/>
        <v>0</v>
      </c>
      <c r="K95" s="1"/>
      <c r="L95" s="1"/>
      <c r="M95" s="1"/>
    </row>
    <row r="96" spans="1:13" ht="15.75" x14ac:dyDescent="0.3">
      <c r="A96" s="86"/>
      <c r="B96" s="60" t="s">
        <v>64</v>
      </c>
      <c r="C96" s="56" t="s">
        <v>58</v>
      </c>
      <c r="D96" s="55">
        <v>2748.5499999999997</v>
      </c>
      <c r="E96" s="104">
        <v>0</v>
      </c>
      <c r="F96" s="104">
        <f t="shared" si="11"/>
        <v>0</v>
      </c>
      <c r="G96" s="104">
        <v>0</v>
      </c>
      <c r="H96" s="105">
        <f t="shared" si="8"/>
        <v>0</v>
      </c>
      <c r="I96" s="106">
        <f t="shared" si="9"/>
        <v>0</v>
      </c>
      <c r="K96" s="1"/>
      <c r="L96" s="1"/>
      <c r="M96" s="1"/>
    </row>
    <row r="97" spans="1:13" ht="15.75" x14ac:dyDescent="0.3">
      <c r="A97" s="86"/>
      <c r="B97" s="60" t="s">
        <v>63</v>
      </c>
      <c r="C97" s="56" t="s">
        <v>25</v>
      </c>
      <c r="D97" s="62">
        <v>51044.5</v>
      </c>
      <c r="E97" s="104">
        <v>0</v>
      </c>
      <c r="F97" s="104">
        <f t="shared" si="11"/>
        <v>0</v>
      </c>
      <c r="G97" s="104">
        <v>0</v>
      </c>
      <c r="H97" s="105">
        <f t="shared" si="8"/>
        <v>0</v>
      </c>
      <c r="I97" s="106">
        <f t="shared" si="9"/>
        <v>0</v>
      </c>
      <c r="K97" s="1"/>
      <c r="L97" s="1"/>
      <c r="M97" s="1"/>
    </row>
    <row r="98" spans="1:13" ht="15.75" x14ac:dyDescent="0.3">
      <c r="A98" s="86"/>
      <c r="B98" s="61" t="s">
        <v>62</v>
      </c>
      <c r="C98" s="56" t="s">
        <v>23</v>
      </c>
      <c r="D98" s="55">
        <v>2355.9</v>
      </c>
      <c r="E98" s="104">
        <v>0</v>
      </c>
      <c r="F98" s="104">
        <f t="shared" si="11"/>
        <v>0</v>
      </c>
      <c r="G98" s="104">
        <v>0</v>
      </c>
      <c r="H98" s="105">
        <f t="shared" si="8"/>
        <v>0</v>
      </c>
      <c r="I98" s="106">
        <f t="shared" si="9"/>
        <v>0</v>
      </c>
      <c r="K98" s="1"/>
      <c r="L98" s="1"/>
      <c r="M98" s="1"/>
    </row>
    <row r="99" spans="1:13" ht="15.75" x14ac:dyDescent="0.3">
      <c r="A99" s="86"/>
      <c r="B99" s="61" t="s">
        <v>67</v>
      </c>
      <c r="C99" s="56" t="s">
        <v>8</v>
      </c>
      <c r="D99" s="55">
        <v>8638.3000000000011</v>
      </c>
      <c r="E99" s="104">
        <v>0</v>
      </c>
      <c r="F99" s="104">
        <f t="shared" si="11"/>
        <v>0</v>
      </c>
      <c r="G99" s="104">
        <v>0</v>
      </c>
      <c r="H99" s="105">
        <f t="shared" si="8"/>
        <v>0</v>
      </c>
      <c r="I99" s="106">
        <f t="shared" si="9"/>
        <v>0</v>
      </c>
      <c r="K99" s="1"/>
      <c r="L99" s="1"/>
      <c r="M99" s="1"/>
    </row>
    <row r="100" spans="1:13" ht="15.75" x14ac:dyDescent="0.3">
      <c r="A100" s="86"/>
      <c r="B100" s="60" t="s">
        <v>61</v>
      </c>
      <c r="C100" s="56" t="s">
        <v>25</v>
      </c>
      <c r="D100" s="55">
        <v>2748.5499999999997</v>
      </c>
      <c r="E100" s="104">
        <v>0</v>
      </c>
      <c r="F100" s="104">
        <f t="shared" si="11"/>
        <v>0</v>
      </c>
      <c r="G100" s="104">
        <v>0</v>
      </c>
      <c r="H100" s="105">
        <f t="shared" si="8"/>
        <v>0</v>
      </c>
      <c r="I100" s="106">
        <f t="shared" si="9"/>
        <v>0</v>
      </c>
      <c r="K100" s="1"/>
      <c r="L100" s="1"/>
      <c r="M100" s="1"/>
    </row>
    <row r="101" spans="1:13" ht="15.75" x14ac:dyDescent="0.3">
      <c r="A101" s="86"/>
      <c r="B101" s="60" t="s">
        <v>60</v>
      </c>
      <c r="C101" s="56" t="s">
        <v>25</v>
      </c>
      <c r="D101" s="59">
        <v>36673.51</v>
      </c>
      <c r="E101" s="104">
        <v>0</v>
      </c>
      <c r="F101" s="104">
        <f t="shared" si="11"/>
        <v>0</v>
      </c>
      <c r="G101" s="104">
        <v>0</v>
      </c>
      <c r="H101" s="105">
        <f t="shared" si="8"/>
        <v>0</v>
      </c>
      <c r="I101" s="106">
        <f t="shared" si="9"/>
        <v>0</v>
      </c>
      <c r="K101" s="1"/>
      <c r="L101" s="1"/>
      <c r="M101" s="1"/>
    </row>
    <row r="102" spans="1:13" ht="15.75" x14ac:dyDescent="0.3">
      <c r="A102" s="86"/>
      <c r="B102" s="60" t="s">
        <v>59</v>
      </c>
      <c r="C102" s="56" t="s">
        <v>58</v>
      </c>
      <c r="D102" s="55">
        <v>3926.5</v>
      </c>
      <c r="E102" s="104">
        <v>0</v>
      </c>
      <c r="F102" s="104">
        <f t="shared" si="11"/>
        <v>0</v>
      </c>
      <c r="G102" s="104">
        <v>0</v>
      </c>
      <c r="H102" s="105">
        <f t="shared" ref="H102:H133" si="12">G102*D102</f>
        <v>0</v>
      </c>
      <c r="I102" s="106">
        <f t="shared" ref="I102:I133" si="13">H102+F102</f>
        <v>0</v>
      </c>
      <c r="K102" s="1"/>
      <c r="L102" s="1"/>
      <c r="M102" s="1"/>
    </row>
    <row r="103" spans="1:13" ht="15.75" x14ac:dyDescent="0.3">
      <c r="A103" s="86"/>
      <c r="B103" s="57" t="s">
        <v>57</v>
      </c>
      <c r="C103" s="56" t="s">
        <v>8</v>
      </c>
      <c r="D103" s="55">
        <v>7853</v>
      </c>
      <c r="E103" s="104">
        <v>0</v>
      </c>
      <c r="F103" s="104">
        <f t="shared" si="11"/>
        <v>0</v>
      </c>
      <c r="G103" s="104">
        <v>0</v>
      </c>
      <c r="H103" s="105">
        <f t="shared" si="12"/>
        <v>0</v>
      </c>
      <c r="I103" s="106">
        <f t="shared" si="13"/>
        <v>0</v>
      </c>
      <c r="K103" s="1"/>
      <c r="L103" s="1"/>
      <c r="M103" s="1"/>
    </row>
    <row r="104" spans="1:13" x14ac:dyDescent="0.25">
      <c r="A104" s="86" t="s">
        <v>66</v>
      </c>
      <c r="B104" s="37" t="s">
        <v>65</v>
      </c>
      <c r="C104" s="63" t="s">
        <v>47</v>
      </c>
      <c r="D104" s="55">
        <v>3141.2</v>
      </c>
      <c r="E104" s="104">
        <v>0</v>
      </c>
      <c r="F104" s="104">
        <f t="shared" si="11"/>
        <v>0</v>
      </c>
      <c r="G104" s="104">
        <v>0</v>
      </c>
      <c r="H104" s="105">
        <f t="shared" si="12"/>
        <v>0</v>
      </c>
      <c r="I104" s="106">
        <f t="shared" si="13"/>
        <v>0</v>
      </c>
      <c r="K104" s="1"/>
      <c r="L104" s="1"/>
      <c r="M104" s="1"/>
    </row>
    <row r="105" spans="1:13" ht="15.75" x14ac:dyDescent="0.3">
      <c r="A105" s="86"/>
      <c r="B105" s="60" t="s">
        <v>64</v>
      </c>
      <c r="C105" s="56" t="s">
        <v>58</v>
      </c>
      <c r="D105" s="55">
        <v>164.91299999999998</v>
      </c>
      <c r="E105" s="104">
        <v>0</v>
      </c>
      <c r="F105" s="104">
        <f t="shared" si="11"/>
        <v>0</v>
      </c>
      <c r="G105" s="104">
        <v>0</v>
      </c>
      <c r="H105" s="105">
        <f t="shared" si="12"/>
        <v>0</v>
      </c>
      <c r="I105" s="106">
        <f t="shared" si="13"/>
        <v>0</v>
      </c>
      <c r="K105" s="1"/>
      <c r="L105" s="1"/>
      <c r="M105" s="1"/>
    </row>
    <row r="106" spans="1:13" ht="15.75" x14ac:dyDescent="0.3">
      <c r="A106" s="86"/>
      <c r="B106" s="60" t="s">
        <v>63</v>
      </c>
      <c r="C106" s="56" t="s">
        <v>25</v>
      </c>
      <c r="D106" s="62">
        <v>3062.67</v>
      </c>
      <c r="E106" s="104">
        <v>0</v>
      </c>
      <c r="F106" s="104">
        <f t="shared" si="11"/>
        <v>0</v>
      </c>
      <c r="G106" s="104">
        <v>0</v>
      </c>
      <c r="H106" s="105">
        <f t="shared" si="12"/>
        <v>0</v>
      </c>
      <c r="I106" s="106">
        <f t="shared" si="13"/>
        <v>0</v>
      </c>
      <c r="K106" s="1"/>
      <c r="L106" s="1"/>
      <c r="M106" s="1"/>
    </row>
    <row r="107" spans="1:13" ht="15.75" x14ac:dyDescent="0.3">
      <c r="A107" s="86"/>
      <c r="B107" s="61" t="s">
        <v>62</v>
      </c>
      <c r="C107" s="56" t="s">
        <v>23</v>
      </c>
      <c r="D107" s="55">
        <v>3204.0239999999999</v>
      </c>
      <c r="E107" s="104">
        <v>0</v>
      </c>
      <c r="F107" s="104">
        <f t="shared" si="11"/>
        <v>0</v>
      </c>
      <c r="G107" s="104">
        <v>0</v>
      </c>
      <c r="H107" s="105">
        <f t="shared" si="12"/>
        <v>0</v>
      </c>
      <c r="I107" s="106">
        <f t="shared" si="13"/>
        <v>0</v>
      </c>
      <c r="K107" s="1"/>
      <c r="L107" s="1"/>
      <c r="M107" s="1"/>
    </row>
    <row r="108" spans="1:13" ht="15.75" x14ac:dyDescent="0.3">
      <c r="A108" s="86"/>
      <c r="B108" s="60" t="s">
        <v>61</v>
      </c>
      <c r="C108" s="56" t="s">
        <v>25</v>
      </c>
      <c r="D108" s="55">
        <v>164.91299999999998</v>
      </c>
      <c r="E108" s="104">
        <v>0</v>
      </c>
      <c r="F108" s="104">
        <f t="shared" si="11"/>
        <v>0</v>
      </c>
      <c r="G108" s="104">
        <v>0</v>
      </c>
      <c r="H108" s="105">
        <f t="shared" si="12"/>
        <v>0</v>
      </c>
      <c r="I108" s="106">
        <f t="shared" si="13"/>
        <v>0</v>
      </c>
      <c r="K108" s="1"/>
      <c r="L108" s="1"/>
      <c r="M108" s="1"/>
    </row>
    <row r="109" spans="1:13" ht="15.75" x14ac:dyDescent="0.3">
      <c r="A109" s="86"/>
      <c r="B109" s="60" t="s">
        <v>60</v>
      </c>
      <c r="C109" s="56" t="s">
        <v>25</v>
      </c>
      <c r="D109" s="59">
        <v>2200.4105999999997</v>
      </c>
      <c r="E109" s="104">
        <v>0</v>
      </c>
      <c r="F109" s="104">
        <f t="shared" si="11"/>
        <v>0</v>
      </c>
      <c r="G109" s="104">
        <v>0</v>
      </c>
      <c r="H109" s="105">
        <f t="shared" si="12"/>
        <v>0</v>
      </c>
      <c r="I109" s="106">
        <f t="shared" si="13"/>
        <v>0</v>
      </c>
      <c r="K109" s="1"/>
      <c r="L109" s="1"/>
      <c r="M109" s="1"/>
    </row>
    <row r="110" spans="1:13" x14ac:dyDescent="0.25">
      <c r="A110" s="86"/>
      <c r="B110" s="58" t="s">
        <v>59</v>
      </c>
      <c r="C110" s="36" t="s">
        <v>58</v>
      </c>
      <c r="D110" s="55">
        <v>235.58999999999997</v>
      </c>
      <c r="E110" s="104">
        <v>0</v>
      </c>
      <c r="F110" s="104">
        <f t="shared" si="11"/>
        <v>0</v>
      </c>
      <c r="G110" s="104">
        <v>0</v>
      </c>
      <c r="H110" s="105">
        <f t="shared" si="12"/>
        <v>0</v>
      </c>
      <c r="I110" s="106">
        <f t="shared" si="13"/>
        <v>0</v>
      </c>
      <c r="K110" s="1"/>
      <c r="L110" s="1"/>
      <c r="M110" s="1"/>
    </row>
    <row r="111" spans="1:13" ht="15.75" x14ac:dyDescent="0.3">
      <c r="A111" s="86"/>
      <c r="B111" s="57" t="s">
        <v>57</v>
      </c>
      <c r="C111" s="56" t="s">
        <v>47</v>
      </c>
      <c r="D111" s="55">
        <v>3141.2</v>
      </c>
      <c r="E111" s="104">
        <v>0</v>
      </c>
      <c r="F111" s="104">
        <f t="shared" si="11"/>
        <v>0</v>
      </c>
      <c r="G111" s="104">
        <v>0</v>
      </c>
      <c r="H111" s="105">
        <f t="shared" si="12"/>
        <v>0</v>
      </c>
      <c r="I111" s="106">
        <f t="shared" si="13"/>
        <v>0</v>
      </c>
      <c r="K111" s="1"/>
      <c r="L111" s="1"/>
      <c r="M111" s="1"/>
    </row>
    <row r="112" spans="1:13" ht="30" x14ac:dyDescent="0.25">
      <c r="A112" s="91">
        <v>24</v>
      </c>
      <c r="B112" s="54" t="s">
        <v>56</v>
      </c>
      <c r="C112" s="36" t="s">
        <v>8</v>
      </c>
      <c r="D112" s="50">
        <f>'[1]5 ბლოკი'!C53</f>
        <v>114.7</v>
      </c>
      <c r="E112" s="104">
        <v>0</v>
      </c>
      <c r="F112" s="104">
        <f t="shared" si="11"/>
        <v>0</v>
      </c>
      <c r="G112" s="104">
        <v>0</v>
      </c>
      <c r="H112" s="105">
        <f t="shared" si="12"/>
        <v>0</v>
      </c>
      <c r="I112" s="106">
        <f t="shared" si="13"/>
        <v>0</v>
      </c>
      <c r="K112" s="1"/>
      <c r="L112" s="1"/>
      <c r="M112" s="1"/>
    </row>
    <row r="113" spans="1:13" x14ac:dyDescent="0.25">
      <c r="A113" s="91"/>
      <c r="B113" s="53" t="s">
        <v>55</v>
      </c>
      <c r="C113" s="36" t="s">
        <v>8</v>
      </c>
      <c r="D113" s="50">
        <v>164.1</v>
      </c>
      <c r="E113" s="104">
        <v>0</v>
      </c>
      <c r="F113" s="104">
        <f t="shared" si="11"/>
        <v>0</v>
      </c>
      <c r="G113" s="104">
        <v>0</v>
      </c>
      <c r="H113" s="105">
        <f t="shared" si="12"/>
        <v>0</v>
      </c>
      <c r="I113" s="106">
        <f t="shared" si="13"/>
        <v>0</v>
      </c>
      <c r="K113" s="1"/>
      <c r="L113" s="1"/>
      <c r="M113" s="1"/>
    </row>
    <row r="114" spans="1:13" x14ac:dyDescent="0.25">
      <c r="A114" s="91"/>
      <c r="B114" s="53" t="s">
        <v>51</v>
      </c>
      <c r="C114" s="36" t="s">
        <v>25</v>
      </c>
      <c r="D114" s="50">
        <v>738.45</v>
      </c>
      <c r="E114" s="104">
        <v>0</v>
      </c>
      <c r="F114" s="104">
        <f t="shared" si="11"/>
        <v>0</v>
      </c>
      <c r="G114" s="104">
        <v>0</v>
      </c>
      <c r="H114" s="105">
        <f t="shared" si="12"/>
        <v>0</v>
      </c>
      <c r="I114" s="106">
        <f t="shared" si="13"/>
        <v>0</v>
      </c>
      <c r="K114" s="1"/>
      <c r="L114" s="1"/>
      <c r="M114" s="1"/>
    </row>
    <row r="115" spans="1:13" x14ac:dyDescent="0.25">
      <c r="A115" s="86" t="s">
        <v>54</v>
      </c>
      <c r="B115" s="54" t="s">
        <v>53</v>
      </c>
      <c r="C115" s="36" t="s">
        <v>47</v>
      </c>
      <c r="D115" s="50">
        <f>'[1]5 ბლოკი'!C54</f>
        <v>107</v>
      </c>
      <c r="E115" s="104">
        <v>0</v>
      </c>
      <c r="F115" s="104">
        <f t="shared" si="11"/>
        <v>0</v>
      </c>
      <c r="G115" s="104">
        <v>0</v>
      </c>
      <c r="H115" s="105">
        <f t="shared" si="12"/>
        <v>0</v>
      </c>
      <c r="I115" s="106">
        <f t="shared" si="13"/>
        <v>0</v>
      </c>
      <c r="K115" s="1"/>
      <c r="L115" s="1"/>
      <c r="M115" s="1"/>
    </row>
    <row r="116" spans="1:13" x14ac:dyDescent="0.25">
      <c r="A116" s="86"/>
      <c r="B116" s="53" t="s">
        <v>52</v>
      </c>
      <c r="C116" s="36" t="s">
        <v>20</v>
      </c>
      <c r="D116" s="50">
        <f>D115*0.517</f>
        <v>55.319000000000003</v>
      </c>
      <c r="E116" s="104">
        <v>0</v>
      </c>
      <c r="F116" s="104">
        <f t="shared" si="11"/>
        <v>0</v>
      </c>
      <c r="G116" s="104">
        <v>0</v>
      </c>
      <c r="H116" s="105">
        <f t="shared" si="12"/>
        <v>0</v>
      </c>
      <c r="I116" s="106">
        <f t="shared" si="13"/>
        <v>0</v>
      </c>
      <c r="K116" s="1"/>
      <c r="L116" s="1"/>
      <c r="M116" s="1"/>
    </row>
    <row r="117" spans="1:13" x14ac:dyDescent="0.25">
      <c r="A117" s="86"/>
      <c r="B117" s="53" t="s">
        <v>51</v>
      </c>
      <c r="C117" s="36" t="s">
        <v>25</v>
      </c>
      <c r="D117" s="50">
        <f>D115*4.136</f>
        <v>442.55200000000002</v>
      </c>
      <c r="E117" s="104">
        <v>0</v>
      </c>
      <c r="F117" s="104">
        <f t="shared" si="11"/>
        <v>0</v>
      </c>
      <c r="G117" s="104">
        <v>0</v>
      </c>
      <c r="H117" s="105">
        <f t="shared" si="12"/>
        <v>0</v>
      </c>
      <c r="I117" s="106">
        <f t="shared" si="13"/>
        <v>0</v>
      </c>
      <c r="K117" s="1"/>
      <c r="L117" s="1"/>
      <c r="M117" s="1"/>
    </row>
    <row r="118" spans="1:13" x14ac:dyDescent="0.25">
      <c r="A118" s="86"/>
      <c r="B118" s="53" t="s">
        <v>50</v>
      </c>
      <c r="C118" s="36"/>
      <c r="D118" s="50"/>
      <c r="E118" s="104">
        <v>0</v>
      </c>
      <c r="F118" s="104">
        <f>SUM(F112:F117)*0.05</f>
        <v>0</v>
      </c>
      <c r="G118" s="104">
        <v>0</v>
      </c>
      <c r="H118" s="105">
        <f t="shared" si="12"/>
        <v>0</v>
      </c>
      <c r="I118" s="106">
        <f t="shared" si="13"/>
        <v>0</v>
      </c>
      <c r="K118" s="1"/>
      <c r="L118" s="1"/>
      <c r="M118" s="1"/>
    </row>
    <row r="119" spans="1:13" x14ac:dyDescent="0.25">
      <c r="A119" s="86" t="s">
        <v>49</v>
      </c>
      <c r="B119" s="52" t="s">
        <v>48</v>
      </c>
      <c r="C119" s="36" t="s">
        <v>47</v>
      </c>
      <c r="D119" s="50">
        <v>10.119999999999999</v>
      </c>
      <c r="E119" s="104">
        <v>0</v>
      </c>
      <c r="F119" s="104">
        <f>E119*D119</f>
        <v>0</v>
      </c>
      <c r="G119" s="104">
        <v>0</v>
      </c>
      <c r="H119" s="105">
        <f t="shared" si="12"/>
        <v>0</v>
      </c>
      <c r="I119" s="106">
        <f t="shared" si="13"/>
        <v>0</v>
      </c>
      <c r="K119" s="1"/>
      <c r="L119" s="1"/>
      <c r="M119" s="1"/>
    </row>
    <row r="120" spans="1:13" x14ac:dyDescent="0.25">
      <c r="A120" s="86"/>
      <c r="B120" s="51" t="s">
        <v>46</v>
      </c>
      <c r="C120" s="36" t="s">
        <v>8</v>
      </c>
      <c r="D120" s="50">
        <v>30.36</v>
      </c>
      <c r="E120" s="104">
        <v>0</v>
      </c>
      <c r="F120" s="104">
        <f>E120*D120</f>
        <v>0</v>
      </c>
      <c r="G120" s="104">
        <v>0</v>
      </c>
      <c r="H120" s="105">
        <f t="shared" si="12"/>
        <v>0</v>
      </c>
      <c r="I120" s="106">
        <f t="shared" si="13"/>
        <v>0</v>
      </c>
      <c r="K120" s="1"/>
      <c r="L120" s="1"/>
      <c r="M120" s="1"/>
    </row>
    <row r="121" spans="1:13" x14ac:dyDescent="0.25">
      <c r="A121" s="86"/>
      <c r="B121" s="51" t="s">
        <v>45</v>
      </c>
      <c r="C121" s="36"/>
      <c r="D121" s="50"/>
      <c r="E121" s="104">
        <v>0</v>
      </c>
      <c r="F121" s="104">
        <f>SUM(F119:F120)*0.05</f>
        <v>0</v>
      </c>
      <c r="G121" s="104">
        <v>0</v>
      </c>
      <c r="H121" s="105">
        <f t="shared" si="12"/>
        <v>0</v>
      </c>
      <c r="I121" s="106">
        <f t="shared" si="13"/>
        <v>0</v>
      </c>
      <c r="K121" s="1"/>
      <c r="L121" s="1"/>
      <c r="M121" s="1"/>
    </row>
    <row r="122" spans="1:13" x14ac:dyDescent="0.25">
      <c r="A122" s="42" t="s">
        <v>44</v>
      </c>
      <c r="B122" s="40" t="s">
        <v>43</v>
      </c>
      <c r="C122" s="40"/>
      <c r="D122" s="40"/>
      <c r="E122" s="104">
        <v>0</v>
      </c>
      <c r="F122" s="109"/>
      <c r="G122" s="104">
        <v>0</v>
      </c>
      <c r="H122" s="109"/>
      <c r="I122" s="106">
        <f t="shared" si="13"/>
        <v>0</v>
      </c>
    </row>
    <row r="123" spans="1:13" x14ac:dyDescent="0.25">
      <c r="A123" s="42"/>
      <c r="B123" s="44" t="s">
        <v>42</v>
      </c>
      <c r="C123" s="40" t="s">
        <v>20</v>
      </c>
      <c r="D123" s="43">
        <v>792.5</v>
      </c>
      <c r="E123" s="104">
        <v>0</v>
      </c>
      <c r="F123" s="104"/>
      <c r="G123" s="104">
        <v>0</v>
      </c>
      <c r="H123" s="105">
        <f>G123*D123</f>
        <v>0</v>
      </c>
      <c r="I123" s="106">
        <f t="shared" si="13"/>
        <v>0</v>
      </c>
    </row>
    <row r="124" spans="1:13" x14ac:dyDescent="0.25">
      <c r="A124" s="42"/>
      <c r="B124" s="41" t="s">
        <v>41</v>
      </c>
      <c r="C124" s="40" t="s">
        <v>20</v>
      </c>
      <c r="D124" s="43">
        <v>832.125</v>
      </c>
      <c r="E124" s="104">
        <v>0</v>
      </c>
      <c r="F124" s="104">
        <f>E124*D124</f>
        <v>0</v>
      </c>
      <c r="G124" s="104">
        <v>0</v>
      </c>
      <c r="H124" s="105"/>
      <c r="I124" s="106">
        <f t="shared" si="13"/>
        <v>0</v>
      </c>
    </row>
    <row r="125" spans="1:13" x14ac:dyDescent="0.25">
      <c r="A125" s="42"/>
      <c r="B125" s="41" t="s">
        <v>17</v>
      </c>
      <c r="C125" s="40"/>
      <c r="D125" s="39">
        <v>1</v>
      </c>
      <c r="E125" s="104">
        <v>0</v>
      </c>
      <c r="F125" s="104">
        <f>SUM(F124)*5%</f>
        <v>0</v>
      </c>
      <c r="G125" s="104">
        <v>0</v>
      </c>
      <c r="H125" s="105"/>
      <c r="I125" s="106">
        <f t="shared" si="13"/>
        <v>0</v>
      </c>
    </row>
    <row r="126" spans="1:13" x14ac:dyDescent="0.25">
      <c r="A126" s="42"/>
      <c r="B126" s="44" t="s">
        <v>40</v>
      </c>
      <c r="C126" s="40" t="s">
        <v>20</v>
      </c>
      <c r="D126" s="43">
        <v>792.5</v>
      </c>
      <c r="E126" s="104">
        <v>0</v>
      </c>
      <c r="F126" s="104"/>
      <c r="G126" s="104">
        <v>0</v>
      </c>
      <c r="H126" s="105">
        <f>G126*D126</f>
        <v>0</v>
      </c>
      <c r="I126" s="106">
        <f t="shared" si="13"/>
        <v>0</v>
      </c>
    </row>
    <row r="127" spans="1:13" x14ac:dyDescent="0.25">
      <c r="A127" s="42"/>
      <c r="B127" s="41" t="s">
        <v>39</v>
      </c>
      <c r="C127" s="40" t="s">
        <v>20</v>
      </c>
      <c r="D127" s="43">
        <v>1664.25</v>
      </c>
      <c r="E127" s="104">
        <v>0</v>
      </c>
      <c r="F127" s="104">
        <f>E127*D127</f>
        <v>0</v>
      </c>
      <c r="G127" s="104">
        <v>0</v>
      </c>
      <c r="H127" s="105"/>
      <c r="I127" s="106">
        <f t="shared" si="13"/>
        <v>0</v>
      </c>
    </row>
    <row r="128" spans="1:13" x14ac:dyDescent="0.25">
      <c r="A128" s="42"/>
      <c r="B128" s="41" t="s">
        <v>17</v>
      </c>
      <c r="C128" s="40"/>
      <c r="D128" s="39">
        <v>1</v>
      </c>
      <c r="E128" s="104">
        <v>0</v>
      </c>
      <c r="F128" s="104">
        <f>SUM(F127)*5%</f>
        <v>0</v>
      </c>
      <c r="G128" s="104">
        <v>0</v>
      </c>
      <c r="H128" s="105"/>
      <c r="I128" s="106">
        <f t="shared" si="13"/>
        <v>0</v>
      </c>
    </row>
    <row r="129" spans="1:9" x14ac:dyDescent="0.25">
      <c r="A129" s="42"/>
      <c r="B129" s="44" t="s">
        <v>38</v>
      </c>
      <c r="C129" s="40" t="s">
        <v>20</v>
      </c>
      <c r="D129" s="43">
        <v>792.5</v>
      </c>
      <c r="E129" s="104">
        <v>0</v>
      </c>
      <c r="F129" s="104"/>
      <c r="G129" s="104">
        <v>0</v>
      </c>
      <c r="H129" s="105">
        <f>G129*D129</f>
        <v>0</v>
      </c>
      <c r="I129" s="106">
        <f t="shared" si="13"/>
        <v>0</v>
      </c>
    </row>
    <row r="130" spans="1:9" x14ac:dyDescent="0.25">
      <c r="A130" s="42"/>
      <c r="B130" s="41" t="s">
        <v>37</v>
      </c>
      <c r="C130" s="40" t="s">
        <v>36</v>
      </c>
      <c r="D130" s="43">
        <v>134.72500000000002</v>
      </c>
      <c r="E130" s="104">
        <v>0</v>
      </c>
      <c r="F130" s="104">
        <f>E130*D130</f>
        <v>0</v>
      </c>
      <c r="G130" s="104">
        <v>0</v>
      </c>
      <c r="H130" s="105"/>
      <c r="I130" s="106">
        <f t="shared" si="13"/>
        <v>0</v>
      </c>
    </row>
    <row r="131" spans="1:9" x14ac:dyDescent="0.25">
      <c r="A131" s="42"/>
      <c r="B131" s="41" t="s">
        <v>17</v>
      </c>
      <c r="C131" s="40"/>
      <c r="D131" s="39">
        <v>1</v>
      </c>
      <c r="E131" s="104">
        <v>0</v>
      </c>
      <c r="F131" s="104">
        <f>SUM(F130)*5%</f>
        <v>0</v>
      </c>
      <c r="G131" s="104">
        <v>0</v>
      </c>
      <c r="H131" s="105"/>
      <c r="I131" s="106">
        <f t="shared" si="13"/>
        <v>0</v>
      </c>
    </row>
    <row r="132" spans="1:9" x14ac:dyDescent="0.25">
      <c r="A132" s="47"/>
      <c r="B132" s="49" t="s">
        <v>35</v>
      </c>
      <c r="C132" s="48" t="s">
        <v>8</v>
      </c>
      <c r="D132" s="39">
        <v>792.5</v>
      </c>
      <c r="E132" s="104">
        <v>0</v>
      </c>
      <c r="F132" s="104"/>
      <c r="G132" s="104">
        <v>0</v>
      </c>
      <c r="H132" s="105">
        <f>G132*D132</f>
        <v>0</v>
      </c>
      <c r="I132" s="106">
        <f t="shared" si="13"/>
        <v>0</v>
      </c>
    </row>
    <row r="133" spans="1:9" x14ac:dyDescent="0.25">
      <c r="A133" s="47"/>
      <c r="B133" s="46" t="s">
        <v>34</v>
      </c>
      <c r="C133" s="48" t="s">
        <v>8</v>
      </c>
      <c r="D133" s="39">
        <v>832.125</v>
      </c>
      <c r="E133" s="104">
        <v>0</v>
      </c>
      <c r="F133" s="104">
        <f>D133*E133</f>
        <v>0</v>
      </c>
      <c r="G133" s="104">
        <v>0</v>
      </c>
      <c r="H133" s="105"/>
      <c r="I133" s="106">
        <f t="shared" si="13"/>
        <v>0</v>
      </c>
    </row>
    <row r="134" spans="1:9" x14ac:dyDescent="0.25">
      <c r="A134" s="47"/>
      <c r="B134" s="46" t="s">
        <v>33</v>
      </c>
      <c r="C134" s="48" t="s">
        <v>32</v>
      </c>
      <c r="D134" s="39">
        <v>63.4</v>
      </c>
      <c r="E134" s="104">
        <v>0</v>
      </c>
      <c r="F134" s="104">
        <f>D134*E134</f>
        <v>0</v>
      </c>
      <c r="G134" s="104">
        <v>0</v>
      </c>
      <c r="H134" s="105"/>
      <c r="I134" s="106">
        <f t="shared" ref="I134:I165" si="14">H134+F134</f>
        <v>0</v>
      </c>
    </row>
    <row r="135" spans="1:9" x14ac:dyDescent="0.25">
      <c r="A135" s="47"/>
      <c r="B135" s="46" t="s">
        <v>31</v>
      </c>
      <c r="C135" s="48" t="s">
        <v>30</v>
      </c>
      <c r="D135" s="39">
        <v>15.85</v>
      </c>
      <c r="E135" s="104">
        <v>0</v>
      </c>
      <c r="F135" s="104">
        <f>D135*E135</f>
        <v>0</v>
      </c>
      <c r="G135" s="104">
        <v>0</v>
      </c>
      <c r="H135" s="105"/>
      <c r="I135" s="106">
        <f t="shared" si="14"/>
        <v>0</v>
      </c>
    </row>
    <row r="136" spans="1:9" x14ac:dyDescent="0.25">
      <c r="A136" s="47"/>
      <c r="B136" s="46" t="s">
        <v>17</v>
      </c>
      <c r="C136" s="45"/>
      <c r="D136" s="39">
        <v>1</v>
      </c>
      <c r="E136" s="104">
        <v>0</v>
      </c>
      <c r="F136" s="104">
        <f>SUM(F133:F135)*0.05</f>
        <v>0</v>
      </c>
      <c r="G136" s="104">
        <v>0</v>
      </c>
      <c r="H136" s="105"/>
      <c r="I136" s="106">
        <f t="shared" si="14"/>
        <v>0</v>
      </c>
    </row>
    <row r="137" spans="1:9" x14ac:dyDescent="0.25">
      <c r="A137" s="42"/>
      <c r="B137" s="44" t="s">
        <v>29</v>
      </c>
      <c r="C137" s="40" t="s">
        <v>20</v>
      </c>
      <c r="D137" s="43">
        <v>792.5</v>
      </c>
      <c r="E137" s="104">
        <v>0</v>
      </c>
      <c r="F137" s="104"/>
      <c r="G137" s="104">
        <v>0</v>
      </c>
      <c r="H137" s="105">
        <f>G137*D137</f>
        <v>0</v>
      </c>
      <c r="I137" s="106">
        <f t="shared" si="14"/>
        <v>0</v>
      </c>
    </row>
    <row r="138" spans="1:9" x14ac:dyDescent="0.25">
      <c r="A138" s="42"/>
      <c r="B138" s="41" t="s">
        <v>28</v>
      </c>
      <c r="C138" s="40" t="s">
        <v>20</v>
      </c>
      <c r="D138" s="43">
        <v>911.37499999999989</v>
      </c>
      <c r="E138" s="104">
        <v>0</v>
      </c>
      <c r="F138" s="104">
        <f>E138*D138</f>
        <v>0</v>
      </c>
      <c r="G138" s="104">
        <v>0</v>
      </c>
      <c r="H138" s="105"/>
      <c r="I138" s="106">
        <f t="shared" si="14"/>
        <v>0</v>
      </c>
    </row>
    <row r="139" spans="1:9" x14ac:dyDescent="0.25">
      <c r="A139" s="42"/>
      <c r="B139" s="41" t="s">
        <v>27</v>
      </c>
      <c r="C139" s="40" t="s">
        <v>20</v>
      </c>
      <c r="D139" s="43">
        <v>1048.08125</v>
      </c>
      <c r="E139" s="104">
        <v>0</v>
      </c>
      <c r="F139" s="104">
        <f>E139*D139</f>
        <v>0</v>
      </c>
      <c r="G139" s="104">
        <v>0</v>
      </c>
      <c r="H139" s="105"/>
      <c r="I139" s="106">
        <f t="shared" si="14"/>
        <v>0</v>
      </c>
    </row>
    <row r="140" spans="1:9" x14ac:dyDescent="0.25">
      <c r="A140" s="42"/>
      <c r="B140" s="41" t="s">
        <v>26</v>
      </c>
      <c r="C140" s="40" t="s">
        <v>25</v>
      </c>
      <c r="D140" s="43">
        <v>317</v>
      </c>
      <c r="E140" s="104">
        <v>0</v>
      </c>
      <c r="F140" s="104">
        <f>E140*D140</f>
        <v>0</v>
      </c>
      <c r="G140" s="104">
        <v>0</v>
      </c>
      <c r="H140" s="105"/>
      <c r="I140" s="106">
        <f t="shared" si="14"/>
        <v>0</v>
      </c>
    </row>
    <row r="141" spans="1:9" x14ac:dyDescent="0.25">
      <c r="A141" s="42"/>
      <c r="B141" s="41" t="s">
        <v>17</v>
      </c>
      <c r="C141" s="40"/>
      <c r="D141" s="39">
        <v>1</v>
      </c>
      <c r="E141" s="104">
        <v>0</v>
      </c>
      <c r="F141" s="104">
        <f>SUM(F138)*5%</f>
        <v>0</v>
      </c>
      <c r="G141" s="104">
        <v>0</v>
      </c>
      <c r="H141" s="105"/>
      <c r="I141" s="106">
        <f t="shared" si="14"/>
        <v>0</v>
      </c>
    </row>
    <row r="142" spans="1:9" x14ac:dyDescent="0.25">
      <c r="A142" s="42"/>
      <c r="B142" s="44" t="s">
        <v>24</v>
      </c>
      <c r="C142" s="40" t="s">
        <v>23</v>
      </c>
      <c r="D142" s="43">
        <v>138.6</v>
      </c>
      <c r="E142" s="104">
        <v>0</v>
      </c>
      <c r="F142" s="104"/>
      <c r="G142" s="104">
        <v>0</v>
      </c>
      <c r="H142" s="105">
        <f>G142*D142</f>
        <v>0</v>
      </c>
      <c r="I142" s="106">
        <f t="shared" si="14"/>
        <v>0</v>
      </c>
    </row>
    <row r="143" spans="1:9" x14ac:dyDescent="0.25">
      <c r="A143" s="42"/>
      <c r="B143" s="41" t="s">
        <v>21</v>
      </c>
      <c r="C143" s="40" t="s">
        <v>20</v>
      </c>
      <c r="D143" s="43">
        <v>55.44</v>
      </c>
      <c r="E143" s="104">
        <v>0</v>
      </c>
      <c r="F143" s="104">
        <f>E143*D143</f>
        <v>0</v>
      </c>
      <c r="G143" s="104">
        <v>0</v>
      </c>
      <c r="H143" s="105"/>
      <c r="I143" s="106">
        <f t="shared" si="14"/>
        <v>0</v>
      </c>
    </row>
    <row r="144" spans="1:9" x14ac:dyDescent="0.25">
      <c r="A144" s="42"/>
      <c r="B144" s="41" t="s">
        <v>17</v>
      </c>
      <c r="C144" s="40"/>
      <c r="D144" s="39">
        <v>1</v>
      </c>
      <c r="E144" s="104">
        <v>0</v>
      </c>
      <c r="F144" s="104">
        <f>SUM(F143)*5%</f>
        <v>0</v>
      </c>
      <c r="G144" s="104">
        <v>0</v>
      </c>
      <c r="H144" s="105"/>
      <c r="I144" s="106">
        <f t="shared" si="14"/>
        <v>0</v>
      </c>
    </row>
    <row r="145" spans="1:9" x14ac:dyDescent="0.25">
      <c r="A145" s="42"/>
      <c r="B145" s="44" t="s">
        <v>22</v>
      </c>
      <c r="C145" s="40" t="s">
        <v>20</v>
      </c>
      <c r="D145" s="43">
        <v>19.5</v>
      </c>
      <c r="E145" s="104">
        <v>0</v>
      </c>
      <c r="F145" s="104"/>
      <c r="G145" s="104">
        <v>0</v>
      </c>
      <c r="H145" s="105">
        <f>G145*D145</f>
        <v>0</v>
      </c>
      <c r="I145" s="106">
        <f t="shared" si="14"/>
        <v>0</v>
      </c>
    </row>
    <row r="146" spans="1:9" x14ac:dyDescent="0.25">
      <c r="A146" s="42"/>
      <c r="B146" s="41" t="s">
        <v>21</v>
      </c>
      <c r="C146" s="40" t="s">
        <v>20</v>
      </c>
      <c r="D146" s="43">
        <v>29.25</v>
      </c>
      <c r="E146" s="104">
        <v>0</v>
      </c>
      <c r="F146" s="104">
        <f>E146*D146</f>
        <v>0</v>
      </c>
      <c r="G146" s="104">
        <v>0</v>
      </c>
      <c r="H146" s="105"/>
      <c r="I146" s="106">
        <f t="shared" si="14"/>
        <v>0</v>
      </c>
    </row>
    <row r="147" spans="1:9" x14ac:dyDescent="0.25">
      <c r="A147" s="42"/>
      <c r="B147" s="41" t="s">
        <v>17</v>
      </c>
      <c r="C147" s="40"/>
      <c r="D147" s="39">
        <v>1</v>
      </c>
      <c r="E147" s="104">
        <v>0</v>
      </c>
      <c r="F147" s="104">
        <f>SUM(F146)*5%</f>
        <v>0</v>
      </c>
      <c r="G147" s="104">
        <v>0</v>
      </c>
      <c r="H147" s="105"/>
      <c r="I147" s="106">
        <f t="shared" si="14"/>
        <v>0</v>
      </c>
    </row>
    <row r="148" spans="1:9" x14ac:dyDescent="0.25">
      <c r="A148" s="42"/>
      <c r="B148" s="44" t="s">
        <v>19</v>
      </c>
      <c r="C148" s="40" t="s">
        <v>18</v>
      </c>
      <c r="D148" s="43">
        <v>10</v>
      </c>
      <c r="E148" s="104">
        <v>0</v>
      </c>
      <c r="F148" s="104">
        <f>E148*D148</f>
        <v>0</v>
      </c>
      <c r="G148" s="104">
        <v>0</v>
      </c>
      <c r="H148" s="105">
        <f>G148*D148</f>
        <v>0</v>
      </c>
      <c r="I148" s="106">
        <f t="shared" si="14"/>
        <v>0</v>
      </c>
    </row>
    <row r="149" spans="1:9" x14ac:dyDescent="0.25">
      <c r="A149" s="42"/>
      <c r="B149" s="41" t="s">
        <v>17</v>
      </c>
      <c r="C149" s="40"/>
      <c r="D149" s="39">
        <v>1</v>
      </c>
      <c r="E149" s="104">
        <v>0</v>
      </c>
      <c r="F149" s="104">
        <f>F148*5%</f>
        <v>0</v>
      </c>
      <c r="G149" s="104">
        <v>0</v>
      </c>
      <c r="H149" s="105"/>
      <c r="I149" s="106">
        <f t="shared" si="14"/>
        <v>0</v>
      </c>
    </row>
    <row r="150" spans="1:9" x14ac:dyDescent="0.25">
      <c r="A150" s="38" t="s">
        <v>16</v>
      </c>
      <c r="B150" s="37" t="s">
        <v>15</v>
      </c>
      <c r="C150" s="36" t="s">
        <v>14</v>
      </c>
      <c r="D150" s="35">
        <v>675</v>
      </c>
      <c r="E150" s="104">
        <v>0</v>
      </c>
      <c r="F150" s="104">
        <f>E150*D150</f>
        <v>0</v>
      </c>
      <c r="G150" s="104">
        <v>0</v>
      </c>
      <c r="H150" s="105">
        <f>G150*D150</f>
        <v>0</v>
      </c>
      <c r="I150" s="106">
        <f t="shared" si="14"/>
        <v>0</v>
      </c>
    </row>
    <row r="151" spans="1:9" x14ac:dyDescent="0.25">
      <c r="A151" s="38" t="s">
        <v>13</v>
      </c>
      <c r="B151" s="37" t="s">
        <v>12</v>
      </c>
      <c r="C151" s="36" t="s">
        <v>11</v>
      </c>
      <c r="D151" s="35">
        <v>3</v>
      </c>
      <c r="E151" s="104">
        <v>0</v>
      </c>
      <c r="F151" s="104">
        <f>E151*D151</f>
        <v>0</v>
      </c>
      <c r="G151" s="104">
        <v>0</v>
      </c>
      <c r="H151" s="105">
        <f>G151*D151</f>
        <v>0</v>
      </c>
      <c r="I151" s="106">
        <f t="shared" si="14"/>
        <v>0</v>
      </c>
    </row>
    <row r="152" spans="1:9" ht="15.75" thickBot="1" x14ac:dyDescent="0.3">
      <c r="A152" s="34" t="s">
        <v>10</v>
      </c>
      <c r="B152" s="33" t="s">
        <v>9</v>
      </c>
      <c r="C152" s="32" t="s">
        <v>8</v>
      </c>
      <c r="D152" s="31">
        <f>2792.09/2</f>
        <v>1396.0450000000001</v>
      </c>
      <c r="E152" s="110">
        <v>0</v>
      </c>
      <c r="F152" s="110">
        <f>E152*D152</f>
        <v>0</v>
      </c>
      <c r="G152" s="110">
        <v>0</v>
      </c>
      <c r="H152" s="111">
        <f>G152*D152</f>
        <v>0</v>
      </c>
      <c r="I152" s="112">
        <f t="shared" si="14"/>
        <v>0</v>
      </c>
    </row>
    <row r="153" spans="1:9" x14ac:dyDescent="0.25">
      <c r="A153" s="30"/>
      <c r="B153" s="89" t="s">
        <v>2</v>
      </c>
      <c r="C153" s="90"/>
      <c r="D153" s="29"/>
      <c r="E153" s="113">
        <v>0</v>
      </c>
      <c r="F153" s="113">
        <f>SUM(F6:F152)</f>
        <v>0</v>
      </c>
      <c r="G153" s="113"/>
      <c r="H153" s="114">
        <f>SUM(H6:H152)</f>
        <v>0</v>
      </c>
      <c r="I153" s="115">
        <f>SUM(I6:I152)</f>
        <v>0</v>
      </c>
    </row>
    <row r="154" spans="1:9" x14ac:dyDescent="0.25">
      <c r="A154" s="26"/>
      <c r="B154" s="28" t="s">
        <v>7</v>
      </c>
      <c r="C154" s="27"/>
      <c r="D154" s="25"/>
      <c r="E154" s="104"/>
      <c r="F154" s="104"/>
      <c r="G154" s="104"/>
      <c r="H154" s="105"/>
      <c r="I154" s="106">
        <f>F153*C154</f>
        <v>0</v>
      </c>
    </row>
    <row r="155" spans="1:9" x14ac:dyDescent="0.25">
      <c r="A155" s="26"/>
      <c r="B155" s="85" t="s">
        <v>4</v>
      </c>
      <c r="C155" s="85"/>
      <c r="D155" s="25"/>
      <c r="E155" s="104"/>
      <c r="F155" s="104"/>
      <c r="G155" s="104"/>
      <c r="H155" s="105"/>
      <c r="I155" s="106">
        <f>I153+I154</f>
        <v>0</v>
      </c>
    </row>
    <row r="156" spans="1:9" x14ac:dyDescent="0.25">
      <c r="A156" s="26"/>
      <c r="B156" s="19" t="s">
        <v>6</v>
      </c>
      <c r="C156" s="21"/>
      <c r="D156" s="25"/>
      <c r="E156" s="104"/>
      <c r="F156" s="104"/>
      <c r="G156" s="104"/>
      <c r="H156" s="105"/>
      <c r="I156" s="106">
        <f>I155*C156</f>
        <v>0</v>
      </c>
    </row>
    <row r="157" spans="1:9" x14ac:dyDescent="0.25">
      <c r="A157" s="26"/>
      <c r="B157" s="85" t="s">
        <v>4</v>
      </c>
      <c r="C157" s="85"/>
      <c r="D157" s="25"/>
      <c r="E157" s="104"/>
      <c r="F157" s="104"/>
      <c r="G157" s="104"/>
      <c r="H157" s="105"/>
      <c r="I157" s="106">
        <f>I156+I155</f>
        <v>0</v>
      </c>
    </row>
    <row r="158" spans="1:9" ht="15.75" x14ac:dyDescent="0.3">
      <c r="A158" s="24"/>
      <c r="B158" s="19" t="s">
        <v>5</v>
      </c>
      <c r="C158" s="21"/>
      <c r="D158" s="23"/>
      <c r="E158" s="116"/>
      <c r="F158" s="116"/>
      <c r="G158" s="116"/>
      <c r="H158" s="116"/>
      <c r="I158" s="106">
        <f>I157*C158</f>
        <v>0</v>
      </c>
    </row>
    <row r="159" spans="1:9" x14ac:dyDescent="0.25">
      <c r="A159" s="20"/>
      <c r="B159" s="85" t="s">
        <v>4</v>
      </c>
      <c r="C159" s="85"/>
      <c r="D159" s="22"/>
      <c r="E159" s="117"/>
      <c r="F159" s="117"/>
      <c r="G159" s="117"/>
      <c r="H159" s="117"/>
      <c r="I159" s="106">
        <f>I158+I157</f>
        <v>0</v>
      </c>
    </row>
    <row r="160" spans="1:9" x14ac:dyDescent="0.25">
      <c r="A160" s="20"/>
      <c r="B160" s="19" t="s">
        <v>3</v>
      </c>
      <c r="C160" s="21"/>
      <c r="D160" s="17"/>
      <c r="E160" s="118"/>
      <c r="F160" s="118"/>
      <c r="G160" s="118"/>
      <c r="H160" s="118"/>
      <c r="I160" s="106">
        <f>I159*C160</f>
        <v>0</v>
      </c>
    </row>
    <row r="161" spans="1:9" x14ac:dyDescent="0.25">
      <c r="A161" s="20"/>
      <c r="B161" s="85" t="s">
        <v>2</v>
      </c>
      <c r="C161" s="85">
        <v>0</v>
      </c>
      <c r="D161" s="17"/>
      <c r="E161" s="118"/>
      <c r="F161" s="118"/>
      <c r="G161" s="118"/>
      <c r="H161" s="118"/>
      <c r="I161" s="106">
        <f>I160+I159</f>
        <v>0</v>
      </c>
    </row>
    <row r="162" spans="1:9" x14ac:dyDescent="0.25">
      <c r="A162" s="20"/>
      <c r="B162" s="19" t="s">
        <v>1</v>
      </c>
      <c r="C162" s="18"/>
      <c r="D162" s="17"/>
      <c r="E162" s="118"/>
      <c r="F162" s="118"/>
      <c r="G162" s="118"/>
      <c r="H162" s="118"/>
      <c r="I162" s="106">
        <f>I161*C162</f>
        <v>0</v>
      </c>
    </row>
    <row r="163" spans="1:9" ht="15.75" thickBot="1" x14ac:dyDescent="0.3">
      <c r="A163" s="16"/>
      <c r="B163" s="87" t="s">
        <v>0</v>
      </c>
      <c r="C163" s="88"/>
      <c r="D163" s="15"/>
      <c r="E163" s="119"/>
      <c r="F163" s="119"/>
      <c r="G163" s="119"/>
      <c r="H163" s="119"/>
      <c r="I163" s="120">
        <f>I162+I161</f>
        <v>0</v>
      </c>
    </row>
    <row r="164" spans="1:9" x14ac:dyDescent="0.25">
      <c r="A164" s="14"/>
      <c r="B164" s="13"/>
      <c r="C164" s="12"/>
      <c r="D164" s="11"/>
      <c r="E164" s="10"/>
      <c r="F164" s="10"/>
      <c r="G164" s="10"/>
      <c r="H164" s="10"/>
      <c r="I164" s="9"/>
    </row>
    <row r="165" spans="1:9" x14ac:dyDescent="0.25">
      <c r="A165" s="4"/>
      <c r="D165" s="3"/>
      <c r="I165" s="8"/>
    </row>
    <row r="166" spans="1:9" x14ac:dyDescent="0.25">
      <c r="A166" s="4"/>
      <c r="D166" s="3"/>
      <c r="I166" s="7"/>
    </row>
    <row r="167" spans="1:9" x14ac:dyDescent="0.25">
      <c r="A167" s="4"/>
      <c r="D167" s="3"/>
      <c r="I167" s="6"/>
    </row>
    <row r="168" spans="1:9" x14ac:dyDescent="0.25">
      <c r="A168" s="4"/>
      <c r="D168" s="3"/>
    </row>
    <row r="169" spans="1:9" x14ac:dyDescent="0.25">
      <c r="A169" s="4"/>
      <c r="D169" s="3"/>
      <c r="G169" s="5"/>
    </row>
    <row r="170" spans="1:9" x14ac:dyDescent="0.25">
      <c r="A170" s="4"/>
      <c r="D170" s="3"/>
      <c r="I170" s="2"/>
    </row>
    <row r="176" spans="1:9" x14ac:dyDescent="0.25">
      <c r="I176" s="1"/>
    </row>
  </sheetData>
  <mergeCells count="40">
    <mergeCell ref="B2:B4"/>
    <mergeCell ref="C2:C4"/>
    <mergeCell ref="D2:D4"/>
    <mergeCell ref="E2:I2"/>
    <mergeCell ref="E3:F3"/>
    <mergeCell ref="G3:H3"/>
    <mergeCell ref="I3:I4"/>
    <mergeCell ref="A25:A27"/>
    <mergeCell ref="A28:A32"/>
    <mergeCell ref="A33:A37"/>
    <mergeCell ref="A38:A40"/>
    <mergeCell ref="A2:A4"/>
    <mergeCell ref="A6:A7"/>
    <mergeCell ref="A8:A11"/>
    <mergeCell ref="A12:A15"/>
    <mergeCell ref="A16:A20"/>
    <mergeCell ref="A21:A24"/>
    <mergeCell ref="A41:A48"/>
    <mergeCell ref="A49:A53"/>
    <mergeCell ref="A112:A114"/>
    <mergeCell ref="A57:A59"/>
    <mergeCell ref="A60:A61"/>
    <mergeCell ref="A62:A64"/>
    <mergeCell ref="A65:A71"/>
    <mergeCell ref="A72:A77"/>
    <mergeCell ref="A78:A80"/>
    <mergeCell ref="A81:A86"/>
    <mergeCell ref="A54:A56"/>
    <mergeCell ref="B161:C161"/>
    <mergeCell ref="B163:C163"/>
    <mergeCell ref="A115:A118"/>
    <mergeCell ref="A119:A121"/>
    <mergeCell ref="B153:C153"/>
    <mergeCell ref="B155:C155"/>
    <mergeCell ref="B157:C157"/>
    <mergeCell ref="B159:C159"/>
    <mergeCell ref="A87:A90"/>
    <mergeCell ref="A91:A94"/>
    <mergeCell ref="A95:A103"/>
    <mergeCell ref="A104:A111"/>
  </mergeCells>
  <conditionalFormatting sqref="B136">
    <cfRule type="cellIs" dxfId="0" priority="1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 კორპუსი ფასადი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Erekle Badalashvili</dc:creator>
  <cp:lastModifiedBy>Giorgi Zakalashvili</cp:lastModifiedBy>
  <dcterms:created xsi:type="dcterms:W3CDTF">2015-06-05T18:17:20Z</dcterms:created>
  <dcterms:modified xsi:type="dcterms:W3CDTF">2022-09-12T14:27:33Z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2022-09-12T14:27:33Z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2e181c38-90cd-49e3-9a37-c851687b7764</vt:lpwstr>
  </property>
  <property fmtid="{D5CDD505-2E9C-101B-9397-08002B2CF9AE}" pid="8" name="MSIP_Label_80734c74-3ec3-4e8f-91d9-a915579f742b_ContentBits">
    <vt:lpwstr>0</vt:lpwstr>
  </property>
</Properties>
</file>