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zakalashvili\Desktop\M2\PR\მირცხულავა - მე-5 და მე-8 ბლოკების სამუშაოები\ფასადი\"/>
    </mc:Choice>
  </mc:AlternateContent>
  <xr:revisionPtr revIDLastSave="0" documentId="13_ncr:1_{2AB1A9EE-5EDF-4C37-9838-D2358EC488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III კორპუსი ფასადი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52" i="2" l="1"/>
  <c r="D152" i="2"/>
  <c r="H152" i="2" s="1"/>
  <c r="I151" i="2"/>
  <c r="H151" i="2"/>
  <c r="F151" i="2"/>
  <c r="H150" i="2"/>
  <c r="I150" i="2" s="1"/>
  <c r="F150" i="2"/>
  <c r="I149" i="2"/>
  <c r="H149" i="2"/>
  <c r="F149" i="2"/>
  <c r="H148" i="2"/>
  <c r="I148" i="2" s="1"/>
  <c r="F148" i="2"/>
  <c r="H147" i="2"/>
  <c r="F147" i="2"/>
  <c r="I147" i="2" s="1"/>
  <c r="H146" i="2"/>
  <c r="F146" i="2"/>
  <c r="I146" i="2" s="1"/>
  <c r="H145" i="2"/>
  <c r="F145" i="2"/>
  <c r="I145" i="2" s="1"/>
  <c r="H144" i="2"/>
  <c r="F144" i="2"/>
  <c r="I144" i="2" s="1"/>
  <c r="I143" i="2"/>
  <c r="H143" i="2"/>
  <c r="F143" i="2"/>
  <c r="H142" i="2"/>
  <c r="I142" i="2" s="1"/>
  <c r="F142" i="2"/>
  <c r="I141" i="2"/>
  <c r="H141" i="2"/>
  <c r="F141" i="2"/>
  <c r="H140" i="2"/>
  <c r="F140" i="2"/>
  <c r="I140" i="2" s="1"/>
  <c r="H139" i="2"/>
  <c r="F139" i="2"/>
  <c r="I139" i="2" s="1"/>
  <c r="H138" i="2"/>
  <c r="F138" i="2"/>
  <c r="I138" i="2" s="1"/>
  <c r="H137" i="2"/>
  <c r="F137" i="2"/>
  <c r="I137" i="2" s="1"/>
  <c r="I136" i="2"/>
  <c r="H136" i="2"/>
  <c r="F136" i="2"/>
  <c r="H135" i="2"/>
  <c r="F135" i="2"/>
  <c r="I135" i="2" s="1"/>
  <c r="H134" i="2"/>
  <c r="F134" i="2"/>
  <c r="I134" i="2" s="1"/>
  <c r="H133" i="2"/>
  <c r="F133" i="2"/>
  <c r="I133" i="2" s="1"/>
  <c r="H132" i="2"/>
  <c r="F132" i="2"/>
  <c r="I132" i="2" s="1"/>
  <c r="H131" i="2"/>
  <c r="I131" i="2" s="1"/>
  <c r="F131" i="2"/>
  <c r="I130" i="2"/>
  <c r="H130" i="2"/>
  <c r="F130" i="2"/>
  <c r="H129" i="2"/>
  <c r="I129" i="2" s="1"/>
  <c r="F129" i="2"/>
  <c r="I128" i="2"/>
  <c r="H128" i="2"/>
  <c r="F128" i="2"/>
  <c r="H127" i="2"/>
  <c r="F127" i="2"/>
  <c r="I127" i="2" s="1"/>
  <c r="H126" i="2"/>
  <c r="F126" i="2"/>
  <c r="I126" i="2" s="1"/>
  <c r="H125" i="2"/>
  <c r="F125" i="2"/>
  <c r="I125" i="2" s="1"/>
  <c r="H124" i="2"/>
  <c r="F124" i="2"/>
  <c r="I124" i="2" s="1"/>
  <c r="H123" i="2"/>
  <c r="I123" i="2" s="1"/>
  <c r="F123" i="2"/>
  <c r="H122" i="2"/>
  <c r="F122" i="2"/>
  <c r="H121" i="2"/>
  <c r="I121" i="2" s="1"/>
  <c r="F121" i="2"/>
  <c r="H120" i="2"/>
  <c r="I120" i="2" s="1"/>
  <c r="F120" i="2"/>
  <c r="I119" i="2"/>
  <c r="H119" i="2"/>
  <c r="F119" i="2"/>
  <c r="D115" i="2"/>
  <c r="F115" i="2" s="1"/>
  <c r="D113" i="2"/>
  <c r="F113" i="2" s="1"/>
  <c r="D112" i="2"/>
  <c r="H112" i="2" s="1"/>
  <c r="H111" i="2"/>
  <c r="I111" i="2" s="1"/>
  <c r="F111" i="2"/>
  <c r="I110" i="2"/>
  <c r="H110" i="2"/>
  <c r="F110" i="2"/>
  <c r="H109" i="2"/>
  <c r="I109" i="2" s="1"/>
  <c r="F109" i="2"/>
  <c r="H108" i="2"/>
  <c r="F108" i="2"/>
  <c r="I108" i="2" s="1"/>
  <c r="H107" i="2"/>
  <c r="I107" i="2" s="1"/>
  <c r="F107" i="2"/>
  <c r="H106" i="2"/>
  <c r="F106" i="2"/>
  <c r="I106" i="2" s="1"/>
  <c r="H105" i="2"/>
  <c r="I105" i="2" s="1"/>
  <c r="F105" i="2"/>
  <c r="H104" i="2"/>
  <c r="F104" i="2"/>
  <c r="I104" i="2" s="1"/>
  <c r="H103" i="2"/>
  <c r="I103" i="2" s="1"/>
  <c r="F103" i="2"/>
  <c r="I102" i="2"/>
  <c r="H102" i="2"/>
  <c r="F102" i="2"/>
  <c r="H101" i="2"/>
  <c r="I101" i="2" s="1"/>
  <c r="F101" i="2"/>
  <c r="H100" i="2"/>
  <c r="F100" i="2"/>
  <c r="I100" i="2" s="1"/>
  <c r="H99" i="2"/>
  <c r="I99" i="2" s="1"/>
  <c r="F99" i="2"/>
  <c r="H98" i="2"/>
  <c r="F98" i="2"/>
  <c r="I98" i="2" s="1"/>
  <c r="H97" i="2"/>
  <c r="I97" i="2" s="1"/>
  <c r="F97" i="2"/>
  <c r="H96" i="2"/>
  <c r="F96" i="2"/>
  <c r="I96" i="2" s="1"/>
  <c r="H95" i="2"/>
  <c r="I95" i="2" s="1"/>
  <c r="F95" i="2"/>
  <c r="I94" i="2"/>
  <c r="H94" i="2"/>
  <c r="F94" i="2"/>
  <c r="H93" i="2"/>
  <c r="I93" i="2" s="1"/>
  <c r="F93" i="2"/>
  <c r="H92" i="2"/>
  <c r="F92" i="2"/>
  <c r="I92" i="2" s="1"/>
  <c r="D91" i="2"/>
  <c r="H91" i="2" s="1"/>
  <c r="H90" i="2"/>
  <c r="I90" i="2" s="1"/>
  <c r="F90" i="2"/>
  <c r="I89" i="2"/>
  <c r="H89" i="2"/>
  <c r="F89" i="2"/>
  <c r="H88" i="2"/>
  <c r="I88" i="2" s="1"/>
  <c r="F88" i="2"/>
  <c r="H87" i="2"/>
  <c r="F87" i="2"/>
  <c r="I87" i="2" s="1"/>
  <c r="H86" i="2"/>
  <c r="I85" i="2"/>
  <c r="F85" i="2"/>
  <c r="H84" i="2"/>
  <c r="F84" i="2"/>
  <c r="I84" i="2" s="1"/>
  <c r="H83" i="2"/>
  <c r="I83" i="2" s="1"/>
  <c r="F83" i="2"/>
  <c r="H82" i="2"/>
  <c r="F82" i="2"/>
  <c r="I82" i="2" s="1"/>
  <c r="H81" i="2"/>
  <c r="I81" i="2" s="1"/>
  <c r="F81" i="2"/>
  <c r="F86" i="2" s="1"/>
  <c r="H80" i="2"/>
  <c r="H79" i="2"/>
  <c r="F79" i="2"/>
  <c r="F80" i="2" s="1" a="1"/>
  <c r="F80" i="2" s="1"/>
  <c r="I80" i="2" s="1"/>
  <c r="H78" i="2"/>
  <c r="I78" i="2" s="1"/>
  <c r="F78" i="2"/>
  <c r="D72" i="2"/>
  <c r="D77" i="2" s="1"/>
  <c r="H71" i="2"/>
  <c r="D70" i="2"/>
  <c r="H70" i="2" s="1"/>
  <c r="H69" i="2"/>
  <c r="F69" i="2"/>
  <c r="I69" i="2" s="1"/>
  <c r="H68" i="2"/>
  <c r="D68" i="2"/>
  <c r="F68" i="2" s="1"/>
  <c r="H67" i="2"/>
  <c r="I67" i="2" s="1"/>
  <c r="F67" i="2"/>
  <c r="I66" i="2"/>
  <c r="H66" i="2"/>
  <c r="F66" i="2"/>
  <c r="D65" i="2"/>
  <c r="I65" i="2" s="1"/>
  <c r="H64" i="2"/>
  <c r="F64" i="2"/>
  <c r="I64" i="2" s="1"/>
  <c r="H63" i="2"/>
  <c r="I63" i="2" s="1"/>
  <c r="F63" i="2"/>
  <c r="H62" i="2"/>
  <c r="F62" i="2"/>
  <c r="I62" i="2" s="1"/>
  <c r="H61" i="2"/>
  <c r="I61" i="2" s="1"/>
  <c r="F61" i="2"/>
  <c r="I60" i="2"/>
  <c r="H60" i="2"/>
  <c r="F60" i="2"/>
  <c r="F59" i="2"/>
  <c r="I59" i="2" s="1"/>
  <c r="H58" i="2"/>
  <c r="I58" i="2" s="1"/>
  <c r="F58" i="2"/>
  <c r="I57" i="2"/>
  <c r="H57" i="2"/>
  <c r="F57" i="2"/>
  <c r="F56" i="2"/>
  <c r="I56" i="2" s="1"/>
  <c r="H55" i="2"/>
  <c r="I55" i="2" s="1"/>
  <c r="F55" i="2"/>
  <c r="I54" i="2"/>
  <c r="H54" i="2"/>
  <c r="F54" i="2"/>
  <c r="H52" i="2"/>
  <c r="D52" i="2"/>
  <c r="F52" i="2" s="1"/>
  <c r="H51" i="2"/>
  <c r="I51" i="2" s="1"/>
  <c r="F51" i="2"/>
  <c r="H50" i="2"/>
  <c r="F50" i="2"/>
  <c r="I50" i="2" s="1"/>
  <c r="D50" i="2"/>
  <c r="I49" i="2"/>
  <c r="F49" i="2"/>
  <c r="F48" i="2"/>
  <c r="I48" i="2" s="1"/>
  <c r="H47" i="2"/>
  <c r="F47" i="2"/>
  <c r="I47" i="2" s="1"/>
  <c r="H46" i="2"/>
  <c r="I46" i="2" s="1"/>
  <c r="F46" i="2"/>
  <c r="H45" i="2"/>
  <c r="I45" i="2" s="1"/>
  <c r="F45" i="2"/>
  <c r="H44" i="2"/>
  <c r="I44" i="2" s="1"/>
  <c r="F44" i="2"/>
  <c r="I43" i="2"/>
  <c r="H43" i="2"/>
  <c r="F43" i="2"/>
  <c r="H42" i="2"/>
  <c r="I42" i="2" s="1"/>
  <c r="F42" i="2"/>
  <c r="H41" i="2"/>
  <c r="F41" i="2"/>
  <c r="I41" i="2" s="1"/>
  <c r="F40" i="2"/>
  <c r="I40" i="2" s="1"/>
  <c r="H39" i="2"/>
  <c r="F39" i="2"/>
  <c r="I39" i="2" s="1"/>
  <c r="H38" i="2"/>
  <c r="F38" i="2"/>
  <c r="I38" i="2" s="1"/>
  <c r="D36" i="2"/>
  <c r="H36" i="2" s="1"/>
  <c r="D34" i="2"/>
  <c r="H34" i="2" s="1"/>
  <c r="H33" i="2"/>
  <c r="D33" i="2"/>
  <c r="F33" i="2" s="1"/>
  <c r="D31" i="2"/>
  <c r="F31" i="2" s="1"/>
  <c r="D29" i="2"/>
  <c r="F29" i="2" s="1"/>
  <c r="D28" i="2"/>
  <c r="D30" i="2" s="1"/>
  <c r="H27" i="2"/>
  <c r="I27" i="2" s="1"/>
  <c r="F27" i="2"/>
  <c r="I26" i="2"/>
  <c r="H26" i="2"/>
  <c r="F26" i="2"/>
  <c r="H25" i="2"/>
  <c r="I25" i="2" s="1"/>
  <c r="F25" i="2"/>
  <c r="H24" i="2"/>
  <c r="H23" i="2"/>
  <c r="F23" i="2"/>
  <c r="I23" i="2" s="1"/>
  <c r="H22" i="2"/>
  <c r="I22" i="2" s="1"/>
  <c r="F22" i="2"/>
  <c r="F24" i="2" s="1" a="1"/>
  <c r="F24" i="2" s="1"/>
  <c r="I24" i="2" s="1"/>
  <c r="I21" i="2"/>
  <c r="H21" i="2"/>
  <c r="F21" i="2"/>
  <c r="H19" i="2"/>
  <c r="I19" i="2" s="1"/>
  <c r="F19" i="2"/>
  <c r="I18" i="2"/>
  <c r="H18" i="2"/>
  <c r="F18" i="2"/>
  <c r="H17" i="2"/>
  <c r="I17" i="2" s="1"/>
  <c r="F17" i="2"/>
  <c r="H16" i="2"/>
  <c r="F16" i="2"/>
  <c r="I16" i="2" s="1"/>
  <c r="D8" i="2"/>
  <c r="F8" i="2" s="1"/>
  <c r="I34" i="2" l="1"/>
  <c r="I152" i="2"/>
  <c r="I68" i="2"/>
  <c r="I33" i="2"/>
  <c r="H30" i="2"/>
  <c r="F30" i="2"/>
  <c r="F32" i="2" s="1"/>
  <c r="I32" i="2" s="1"/>
  <c r="H77" i="2"/>
  <c r="I77" i="2" s="1"/>
  <c r="F77" i="2"/>
  <c r="I86" i="2"/>
  <c r="I52" i="2"/>
  <c r="I91" i="2"/>
  <c r="I79" i="2"/>
  <c r="H113" i="2"/>
  <c r="I113" i="2" s="1"/>
  <c r="H115" i="2"/>
  <c r="I115" i="2" s="1"/>
  <c r="F34" i="2"/>
  <c r="F36" i="2"/>
  <c r="I36" i="2" s="1"/>
  <c r="H29" i="2"/>
  <c r="I29" i="2" s="1"/>
  <c r="D11" i="2"/>
  <c r="F53" i="2"/>
  <c r="I53" i="2" s="1"/>
  <c r="D114" i="2"/>
  <c r="D116" i="2"/>
  <c r="F28" i="2"/>
  <c r="D74" i="2"/>
  <c r="D76" i="2"/>
  <c r="F91" i="2"/>
  <c r="F112" i="2"/>
  <c r="I112" i="2" s="1"/>
  <c r="H31" i="2"/>
  <c r="I31" i="2" s="1"/>
  <c r="H28" i="2"/>
  <c r="I28" i="2" s="1"/>
  <c r="D35" i="2"/>
  <c r="F65" i="2"/>
  <c r="F71" i="2" s="1" a="1"/>
  <c r="F71" i="2" s="1"/>
  <c r="I71" i="2" s="1"/>
  <c r="F70" i="2"/>
  <c r="I70" i="2" s="1"/>
  <c r="F72" i="2"/>
  <c r="D6" i="2"/>
  <c r="H8" i="2"/>
  <c r="I8" i="2" s="1"/>
  <c r="D9" i="2"/>
  <c r="H72" i="2"/>
  <c r="I72" i="2" s="1"/>
  <c r="D10" i="2"/>
  <c r="D12" i="2"/>
  <c r="D117" i="2"/>
  <c r="D73" i="2"/>
  <c r="D75" i="2"/>
  <c r="H114" i="2" l="1"/>
  <c r="I114" i="2" s="1"/>
  <c r="F114" i="2"/>
  <c r="I30" i="2"/>
  <c r="H9" i="2"/>
  <c r="F9" i="2"/>
  <c r="H35" i="2"/>
  <c r="I35" i="2" s="1"/>
  <c r="F35" i="2"/>
  <c r="F37" i="2" s="1"/>
  <c r="I37" i="2" s="1"/>
  <c r="H75" i="2"/>
  <c r="F75" i="2"/>
  <c r="F6" i="2"/>
  <c r="D7" i="2"/>
  <c r="H6" i="2"/>
  <c r="H11" i="2"/>
  <c r="F11" i="2"/>
  <c r="H73" i="2"/>
  <c r="F73" i="2"/>
  <c r="H76" i="2"/>
  <c r="I76" i="2" s="1"/>
  <c r="F76" i="2"/>
  <c r="F10" i="2"/>
  <c r="H10" i="2"/>
  <c r="H116" i="2"/>
  <c r="F116" i="2"/>
  <c r="F117" i="2"/>
  <c r="F118" i="2" s="1"/>
  <c r="I118" i="2" s="1"/>
  <c r="H117" i="2"/>
  <c r="I117" i="2" s="1"/>
  <c r="H74" i="2"/>
  <c r="F74" i="2"/>
  <c r="F12" i="2"/>
  <c r="D14" i="2"/>
  <c r="D13" i="2"/>
  <c r="D15" i="2"/>
  <c r="H12" i="2"/>
  <c r="I12" i="2" s="1"/>
  <c r="H13" i="2" l="1"/>
  <c r="I13" i="2" s="1"/>
  <c r="F13" i="2"/>
  <c r="I73" i="2"/>
  <c r="H15" i="2"/>
  <c r="I15" i="2" s="1"/>
  <c r="F15" i="2"/>
  <c r="F14" i="2"/>
  <c r="H14" i="2"/>
  <c r="I14" i="2" s="1"/>
  <c r="I116" i="2"/>
  <c r="I11" i="2"/>
  <c r="I10" i="2"/>
  <c r="I6" i="2"/>
  <c r="I9" i="2"/>
  <c r="I75" i="2"/>
  <c r="H7" i="2"/>
  <c r="H153" i="2" s="1"/>
  <c r="F7" i="2"/>
  <c r="I74" i="2"/>
  <c r="F20" i="2" l="1"/>
  <c r="I20" i="2" s="1"/>
  <c r="I7" i="2"/>
  <c r="I153" i="2" s="1"/>
  <c r="F153" i="2" l="1"/>
  <c r="I154" i="2" s="1"/>
  <c r="I155" i="2" s="1"/>
  <c r="I156" i="2" s="1"/>
  <c r="I157" i="2" s="1"/>
  <c r="I158" i="2" s="1"/>
  <c r="I159" i="2" s="1"/>
  <c r="I160" i="2" s="1"/>
  <c r="I161" i="2" s="1"/>
  <c r="I162" i="2" s="1"/>
  <c r="I163" i="2" s="1"/>
  <c r="J136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<sst xmlns="http://schemas.openxmlformats.org/spreadsheetml/2006/main" count="323" uniqueCount="171">
  <si>
    <t>მირცხულავა კორპ. 8</t>
  </si>
  <si>
    <t>№ რიგზე</t>
  </si>
  <si>
    <t>სამუშაოების და ხარჯების დასახელება</t>
  </si>
  <si>
    <t>განზ. 
ერთეული</t>
  </si>
  <si>
    <t>რაოდენობა</t>
  </si>
  <si>
    <t xml:space="preserve">ღირებულება </t>
  </si>
  <si>
    <t>მასალა</t>
  </si>
  <si>
    <t>ხელფასი</t>
  </si>
  <si>
    <t>მთლიანი
ღირებულება</t>
  </si>
  <si>
    <t>ერთ. ფასი</t>
  </si>
  <si>
    <t>სულ</t>
  </si>
  <si>
    <t>0</t>
  </si>
  <si>
    <t>1</t>
  </si>
  <si>
    <t>აივნების ჰიდროიზოლაცია პრაიმერით (ორჯერადად)</t>
  </si>
  <si>
    <t>მ2</t>
  </si>
  <si>
    <t xml:space="preserve">პრაიმერი </t>
  </si>
  <si>
    <t>კგ</t>
  </si>
  <si>
    <t>2</t>
  </si>
  <si>
    <t>აივნებზე და ტერასებზე მჭიმის მოწყობა ქვიშა-ცემენტის ხსნარით (საქვაბეს ჩათვლით)</t>
  </si>
  <si>
    <t xml:space="preserve">დუღაბი მჭიმის </t>
  </si>
  <si>
    <t>კუბ.მ</t>
  </si>
  <si>
    <t>ქვიშა</t>
  </si>
  <si>
    <t>ცემენტი</t>
  </si>
  <si>
    <t>ტნ</t>
  </si>
  <si>
    <t>3</t>
  </si>
  <si>
    <t>აივნებზე და ტერასებზე კერამოგრანიტის ფილების დაგება (საქვაბეს ჩათვლით)</t>
  </si>
  <si>
    <t>კერამოგრანიტის ფილა</t>
  </si>
  <si>
    <t>წებო-ცემენტი ყინვაგამძლე</t>
  </si>
  <si>
    <t>დეკორატიული ცემენტი</t>
  </si>
  <si>
    <t>4</t>
  </si>
  <si>
    <t xml:space="preserve">აივნებზე და ტერასებზე კერამოგრანიტის პლინტუსების მოწყობა </t>
  </si>
  <si>
    <t>გრძ.მ</t>
  </si>
  <si>
    <t>სხვა დამხმარე მასალა  (1-4 პუნქტები)</t>
  </si>
  <si>
    <t>5</t>
  </si>
  <si>
    <t>წყალსაწრეტი მილების მოწყობა</t>
  </si>
  <si>
    <t>სანიაღვრე ტრაპი</t>
  </si>
  <si>
    <t>ცალი</t>
  </si>
  <si>
    <t xml:space="preserve">სანიაღვრე მილი </t>
  </si>
  <si>
    <t>სამაგრები და სხვა დამხმარე მასალები</t>
  </si>
  <si>
    <t>6</t>
  </si>
  <si>
    <t>აივნების საცრემლეების მოწყობა</t>
  </si>
  <si>
    <t xml:space="preserve">თუნუქის ფურცელი </t>
  </si>
  <si>
    <t>სამაგრი ელემენტები</t>
  </si>
  <si>
    <t>7</t>
  </si>
  <si>
    <t xml:space="preserve">ფანჯრის ძირზე ნალექის გადამყვანი რაფის მოწყობა </t>
  </si>
  <si>
    <t>კვ.მ</t>
  </si>
  <si>
    <t>სილიკონი</t>
  </si>
  <si>
    <t>დუბელი</t>
  </si>
  <si>
    <t>სხვა დამხმარე მასალა</t>
  </si>
  <si>
    <t>8</t>
  </si>
  <si>
    <t xml:space="preserve">ვიტრაჟების თავზე საცრემლეების მოწყობა </t>
  </si>
  <si>
    <t>თუნუქის ფურცელი (0.5)</t>
  </si>
  <si>
    <t>9</t>
  </si>
  <si>
    <t>ფასადზე აივნის ძირების და შუბლების გაწმენდა და დაშლიფოვკება</t>
  </si>
  <si>
    <t>აივნის ძირების და შუბლების ღებვა</t>
  </si>
  <si>
    <t>10</t>
  </si>
  <si>
    <t xml:space="preserve">საქვაბის კედლების და კარების ჩარჩოს მოწყობა ლითონკოსნსტრუქციებით </t>
  </si>
  <si>
    <t>მილკვადრატი 60*60*3მმ</t>
  </si>
  <si>
    <t>კუთხოვანა 60*60*3მმ</t>
  </si>
  <si>
    <t>კუთხოვანა 40*40*3მმ</t>
  </si>
  <si>
    <t>ლითონის ფირფიტა 130*130*8მმ</t>
  </si>
  <si>
    <t>ლითონის ფირფიტა 100*100*8მმ</t>
  </si>
  <si>
    <t>ელექტროდი</t>
  </si>
  <si>
    <t>11</t>
  </si>
  <si>
    <t>საქვაბის ცხაურას მოწყობა</t>
  </si>
  <si>
    <t>მეტალის ბადე</t>
  </si>
  <si>
    <t>12</t>
  </si>
  <si>
    <t>საქვაბის მეტალოპლასტმასის კარის მონტაჟი</t>
  </si>
  <si>
    <t>მეტალოპლასტმასის კარი</t>
  </si>
  <si>
    <t>სხვა დამხმაე მასალა</t>
  </si>
  <si>
    <t>13</t>
  </si>
  <si>
    <t>საქვაბის ტიხრების დათბუნება 50მმ სისქის  ქვაბამბის ფილებით</t>
  </si>
  <si>
    <r>
      <t>მ</t>
    </r>
    <r>
      <rPr>
        <vertAlign val="superscript"/>
        <sz val="10"/>
        <rFont val="Sylfaen"/>
        <family val="1"/>
      </rPr>
      <t>2</t>
    </r>
  </si>
  <si>
    <t>ქვაბამბის ფილები 50 მმ სისქის</t>
  </si>
  <si>
    <t>14</t>
  </si>
  <si>
    <t>საქვაბის კედლის მეტალის კარკასის შეღებვა ანტიკოროზიული ზეთოვანი საღებავით</t>
  </si>
  <si>
    <t>საღებავი ანტიკოროზიული</t>
  </si>
  <si>
    <t>15</t>
  </si>
  <si>
    <t>აკვაპანელის ფილების მონტაჟი საქვაბის შიგნიდან, მზა კარკასზე</t>
  </si>
  <si>
    <t>აკვაპანელის ფილები 12.5მმ</t>
  </si>
  <si>
    <t>16</t>
  </si>
  <si>
    <t>კომპოზიტური პანელით მოპირკეთება</t>
  </si>
  <si>
    <t>ფასადის მოპირკეთება კომპოზიტური  პანელით</t>
  </si>
  <si>
    <t>კომპოზიტური პანელით აივნის  ძირების მოპირკეთება</t>
  </si>
  <si>
    <t>კომპოზიტური პანელით აივნის  მოაჯირის მოწყობა</t>
  </si>
  <si>
    <t>საქვაბის გამყოფი კონსტრუქცია</t>
  </si>
  <si>
    <t>აკვაპანელის გაკვრა შიდა მხრიდან</t>
  </si>
  <si>
    <t>ანკერი, ელექტროდი, საჭრელი ქვა  და სხვა დამხმარე მასალები</t>
  </si>
  <si>
    <t>17</t>
  </si>
  <si>
    <t>აკვაპანელის ზედაპირების დამუშავება და ღებვა</t>
  </si>
  <si>
    <t>ფითხი</t>
  </si>
  <si>
    <t>გრუნტი</t>
  </si>
  <si>
    <t>ზუმფარა</t>
  </si>
  <si>
    <t>საღებავი 2 ფენა (ფერში)</t>
  </si>
  <si>
    <t>სხვა დამხმარე მასალები</t>
  </si>
  <si>
    <t>18</t>
  </si>
  <si>
    <t>აივნის მეტალის მოაჯირის მოწყობა</t>
  </si>
  <si>
    <t>მეტალის დეტალების ღებვა</t>
  </si>
  <si>
    <t>19</t>
  </si>
  <si>
    <t>ფასადზე მეტალის ცხაურას მოწყობა</t>
  </si>
  <si>
    <t>ლითონის მილკვადრატი 80X40X3</t>
  </si>
  <si>
    <t>გ/მ</t>
  </si>
  <si>
    <t>ლითონის ფურცელი (1400X150X8)</t>
  </si>
  <si>
    <t>გამჭედი ანკერი</t>
  </si>
  <si>
    <t>20</t>
  </si>
  <si>
    <t>ფასადზე ბეტონის კედლებზე ქვაბამბის გაკვრა</t>
  </si>
  <si>
    <t>ქვაბამბა ფილები სისქით 50 მმ</t>
  </si>
  <si>
    <t xml:space="preserve">წებო-ცემენტი </t>
  </si>
  <si>
    <t>პლასტმასის დუბელის ლურსმანი</t>
  </si>
  <si>
    <t>ც</t>
  </si>
  <si>
    <t>21'</t>
  </si>
  <si>
    <t>ფასადზე ბეტონის სვეტებზე და კოჭებზე ქვაბამბის გაკვრა</t>
  </si>
  <si>
    <t>22</t>
  </si>
  <si>
    <t>ფასადის კედლების ლესვა ფითხით და მიუნხენი</t>
  </si>
  <si>
    <t>Sylitol Konzentrat 111  (ზედაპირის დასამუშავებელი გრუნტი)</t>
  </si>
  <si>
    <t>ლ</t>
  </si>
  <si>
    <t>Leichtgrundputz 170 (სალესი ფითხი)</t>
  </si>
  <si>
    <t>კუთხოვანა ბადით</t>
  </si>
  <si>
    <t>მ</t>
  </si>
  <si>
    <t>მინაბოჭკოვანი ბადე</t>
  </si>
  <si>
    <t>Putzgrund 610 (დეკორატიული ბათქაშის გრუნტი)</t>
  </si>
  <si>
    <t>Mineralleichtputz K+R (დეკორატიული ბათქაში)</t>
  </si>
  <si>
    <t>Sylitol Finish 130 (ფასადის საღებავი)</t>
  </si>
  <si>
    <t>23</t>
  </si>
  <si>
    <t>ფასადის ფერდილების ლესვა ფითხით და მიუნხენი</t>
  </si>
  <si>
    <t>გარე ბაქნების და პანდუსების  მოპირკეთება  ბაზალტის ფილებით</t>
  </si>
  <si>
    <t xml:space="preserve">ბაზალტის  ფილა  </t>
  </si>
  <si>
    <t>წებო-ცემენტი</t>
  </si>
  <si>
    <t>25</t>
  </si>
  <si>
    <t>კიბის საფეხურების მოპირკეთება ბაზალტის ფილებით</t>
  </si>
  <si>
    <t xml:space="preserve">ბაზალტის ფილა  </t>
  </si>
  <si>
    <t>26</t>
  </si>
  <si>
    <t>პანდუსებზე  მეტალის მოაჯირის მოწყობა</t>
  </si>
  <si>
    <t>27</t>
  </si>
  <si>
    <t>გადახურვის მოწყობა</t>
  </si>
  <si>
    <t>ორთქლიზოლაციის ფენის მოწყობა სისქით 3მმ</t>
  </si>
  <si>
    <t>ორთქლიზოლაციის ფენა 3მმ</t>
  </si>
  <si>
    <t>სხვა მასალა</t>
  </si>
  <si>
    <t xml:space="preserve">თბოიზოლაციის ფენის მოწყობა  XPS (2 ფენა სისქით 100 მმ) </t>
  </si>
  <si>
    <t xml:space="preserve">თბოიზოლაციის   XPS (2 ფენა სისქით 100 მმ) </t>
  </si>
  <si>
    <t xml:space="preserve">პემზის ფენილის მოწყობა </t>
  </si>
  <si>
    <t>პემზა</t>
  </si>
  <si>
    <t>კბ.მ</t>
  </si>
  <si>
    <t>არმირებული მოჭიმვის მოწყობა სისქით 60მმ</t>
  </si>
  <si>
    <t>არმატურის ბადე</t>
  </si>
  <si>
    <t>მ3</t>
  </si>
  <si>
    <t>ტონა</t>
  </si>
  <si>
    <t>ჰიდროიზოლაცია 2 ფენა “ტექნოპლასტი“ 6მმ</t>
  </si>
  <si>
    <t xml:space="preserve">“ტექნოპლასტი“ 6მმ I ფენა </t>
  </si>
  <si>
    <t xml:space="preserve">“ტექნოპლასტი“ 6მმ II ფენა </t>
  </si>
  <si>
    <t>პრაიმერი</t>
  </si>
  <si>
    <t xml:space="preserve">სახურავის პარაპეტის მოპირკეთება თუნუქით </t>
  </si>
  <si>
    <t>თუნუქი</t>
  </si>
  <si>
    <t>შახტის ქუდის მოწყობა</t>
  </si>
  <si>
    <t>ძაბრების მოწყობა</t>
  </si>
  <si>
    <t>28</t>
  </si>
  <si>
    <t>დამხმარე მუშები</t>
  </si>
  <si>
    <t>კაც-დღე</t>
  </si>
  <si>
    <t>29</t>
  </si>
  <si>
    <t>ვერტიკალური ტრანსპორტირება</t>
  </si>
  <si>
    <t>თვე</t>
  </si>
  <si>
    <t>30</t>
  </si>
  <si>
    <t>თაბაშირ მუყაოს ფილით კედლის შემოსვა (1 ფენა)</t>
  </si>
  <si>
    <t>ჯ ა მ ი:</t>
  </si>
  <si>
    <t>სატრანსპორტო ხარჯები მასალებიდან</t>
  </si>
  <si>
    <t>ჯამი</t>
  </si>
  <si>
    <t>შრომის უსაფრთხოება ხარჯები:</t>
  </si>
  <si>
    <t>ზედნადები ხარჯები</t>
  </si>
  <si>
    <t>გეგმიური მოგება</t>
  </si>
  <si>
    <t>დღგ</t>
  </si>
  <si>
    <t>სულ ხარჯთაღრიცხვით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</si>
</sst>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[$$-409]* #,##0.00_);_([$$-409]* \(#,##0.00\);_([$$-409]* &quot;-&quot;??_);_(@_)"/>
    <numFmt numFmtId="165" formatCode="_-* #,##0.00\ &quot;₾&quot;_-;\-* #,##0.00\ &quot;₾&quot;_-;_-* &quot;-&quot;??\ &quot;₾&quot;_-;_-@_-"/>
    <numFmt numFmtId="166" formatCode="_ * #,##0.00_ \ [$$-C0C]_ ;_ * \-#,##0.00\ \ [$$-C0C]_ ;_ * &quot;-&quot;??_ \ [$$-C0C]_ ;_ @_ "/>
    <numFmt numFmtId="167" formatCode="_-* #,##0.00_-;\-* #,##0.00_-;_-* &quot;-&quot;??_-;_-@_-"/>
    <numFmt numFmtId="168" formatCode="#,##0.000"/>
    <numFmt numFmtId="169" formatCode="0.0"/>
    <numFmt numFmtId="170" formatCode="_-* #,##0.00\ _₾_-;\-* #,##0.00\ _₾_-;_-* &quot;-&quot;??\ _₾_-;_-@_-"/>
    <numFmt numFmtId="171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b/>
      <sz val="9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vertAlign val="superscript"/>
      <sz val="10"/>
      <name val="Sylfaen"/>
      <family val="1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FF0000"/>
      <name val="Sylfaen"/>
      <family val="1"/>
    </font>
    <font>
      <sz val="11"/>
      <color theme="1"/>
      <name val="Calibri"/>
      <family val="2"/>
      <charset val="204"/>
      <scheme val="minor"/>
    </font>
    <font>
      <b/>
      <sz val="10"/>
      <color indexed="8"/>
      <name val="Sylfaen"/>
      <family val="1"/>
    </font>
    <font>
      <sz val="10"/>
      <color indexed="8"/>
      <name val="Sylfaen"/>
      <family val="1"/>
    </font>
    <font>
      <sz val="11"/>
      <name val="Sylfaen"/>
      <family val="1"/>
    </font>
    <font>
      <sz val="11"/>
      <color rgb="FFFF0000"/>
      <name val="Sylfaen"/>
      <family val="1"/>
    </font>
    <font>
      <b/>
      <sz val="11"/>
      <color indexed="8"/>
      <name val="Sylfaen"/>
      <family val="1"/>
    </font>
    <font>
      <sz val="11"/>
      <color indexed="8"/>
      <name val="Sylfaen"/>
      <family val="1"/>
    </font>
    <font>
      <b/>
      <sz val="1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167" fontId="14" fillId="0" borderId="0" applyFont="0" applyFill="0" applyBorder="0" applyAlignment="0" applyProtection="0"/>
    <xf numFmtId="0" fontId="15" fillId="0" borderId="0"/>
    <xf numFmtId="0" fontId="17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1" xfId="0" applyNumberFormat="1" applyBorder="1"/>
    <xf numFmtId="164" fontId="0" fillId="0" borderId="1" xfId="2" applyNumberFormat="1" applyFont="1" applyBorder="1"/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4" fontId="4" fillId="0" borderId="4" xfId="3" applyNumberFormat="1" applyFont="1" applyFill="1" applyBorder="1" applyAlignment="1">
      <alignment horizontal="right" vertical="distributed"/>
    </xf>
    <xf numFmtId="43" fontId="0" fillId="0" borderId="0" xfId="0" applyNumberFormat="1"/>
    <xf numFmtId="49" fontId="3" fillId="3" borderId="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right" vertical="distributed"/>
    </xf>
    <xf numFmtId="0" fontId="4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4" fontId="4" fillId="0" borderId="1" xfId="4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5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16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67" fontId="12" fillId="0" borderId="1" xfId="6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9" fontId="0" fillId="0" borderId="0" xfId="1" applyFont="1"/>
    <xf numFmtId="49" fontId="3" fillId="3" borderId="11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0" fillId="0" borderId="12" xfId="0" applyBorder="1"/>
    <xf numFmtId="49" fontId="3" fillId="0" borderId="14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0" fontId="4" fillId="0" borderId="18" xfId="7" applyFont="1" applyBorder="1" applyAlignment="1">
      <alignment horizontal="center" vertical="center" wrapText="1"/>
    </xf>
    <xf numFmtId="171" fontId="16" fillId="0" borderId="4" xfId="0" applyNumberFormat="1" applyFont="1" applyBorder="1" applyAlignment="1">
      <alignment horizontal="center" vertical="center"/>
    </xf>
    <xf numFmtId="4" fontId="4" fillId="0" borderId="4" xfId="4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0" fontId="19" fillId="0" borderId="1" xfId="8" applyFont="1" applyBorder="1" applyAlignment="1">
      <alignment horizontal="center" vertical="center"/>
    </xf>
    <xf numFmtId="9" fontId="16" fillId="0" borderId="1" xfId="8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/>
    </xf>
    <xf numFmtId="0" fontId="16" fillId="0" borderId="1" xfId="0" applyFont="1" applyBorder="1" applyAlignment="1">
      <alignment horizontal="right"/>
    </xf>
    <xf numFmtId="49" fontId="20" fillId="0" borderId="6" xfId="0" applyNumberFormat="1" applyFont="1" applyBorder="1" applyAlignment="1">
      <alignment horizontal="center"/>
    </xf>
    <xf numFmtId="0" fontId="21" fillId="0" borderId="1" xfId="0" applyFont="1" applyBorder="1" applyAlignment="1">
      <alignment horizontal="right"/>
    </xf>
    <xf numFmtId="0" fontId="20" fillId="0" borderId="1" xfId="0" applyFont="1" applyBorder="1" applyAlignment="1">
      <alignment horizontal="right"/>
    </xf>
    <xf numFmtId="49" fontId="20" fillId="0" borderId="8" xfId="0" applyNumberFormat="1" applyFont="1" applyBorder="1" applyAlignment="1">
      <alignment horizontal="center"/>
    </xf>
    <xf numFmtId="0" fontId="19" fillId="0" borderId="2" xfId="8" applyFont="1" applyBorder="1" applyAlignment="1">
      <alignment horizontal="center" vertical="center"/>
    </xf>
    <xf numFmtId="9" fontId="19" fillId="0" borderId="2" xfId="8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right"/>
    </xf>
    <xf numFmtId="49" fontId="20" fillId="0" borderId="23" xfId="0" applyNumberFormat="1" applyFont="1" applyBorder="1" applyAlignment="1">
      <alignment horizontal="center"/>
    </xf>
    <xf numFmtId="0" fontId="20" fillId="0" borderId="24" xfId="0" applyFont="1" applyBorder="1" applyAlignment="1">
      <alignment horizontal="right"/>
    </xf>
    <xf numFmtId="49" fontId="20" fillId="0" borderId="0" xfId="0" applyNumberFormat="1" applyFont="1" applyAlignment="1">
      <alignment horizontal="center"/>
    </xf>
    <xf numFmtId="0" fontId="22" fillId="0" borderId="0" xfId="8" applyFont="1" applyAlignment="1">
      <alignment horizontal="center" vertical="center"/>
    </xf>
    <xf numFmtId="0" fontId="23" fillId="0" borderId="0" xfId="8" applyFont="1" applyAlignment="1">
      <alignment horizontal="center" vertical="center"/>
    </xf>
    <xf numFmtId="0" fontId="20" fillId="0" borderId="0" xfId="0" applyFont="1" applyAlignment="1">
      <alignment horizontal="right"/>
    </xf>
    <xf numFmtId="164" fontId="20" fillId="0" borderId="0" xfId="0" applyNumberFormat="1" applyFont="1"/>
    <xf numFmtId="0" fontId="20" fillId="0" borderId="0" xfId="0" applyFont="1"/>
    <xf numFmtId="164" fontId="20" fillId="0" borderId="0" xfId="2" applyNumberFormat="1" applyFont="1" applyFill="1"/>
    <xf numFmtId="164" fontId="3" fillId="0" borderId="0" xfId="2" applyNumberFormat="1" applyFont="1" applyFill="1" applyBorder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/>
    </xf>
    <xf numFmtId="164" fontId="0" fillId="0" borderId="0" xfId="0" applyNumberFormat="1"/>
    <xf numFmtId="164" fontId="0" fillId="0" borderId="0" xfId="2" applyNumberFormat="1" applyFont="1" applyFill="1"/>
    <xf numFmtId="164" fontId="2" fillId="0" borderId="0" xfId="2" applyNumberFormat="1" applyFont="1" applyFill="1"/>
    <xf numFmtId="164" fontId="24" fillId="0" borderId="0" xfId="2" applyNumberFormat="1" applyFont="1" applyFill="1" applyBorder="1"/>
    <xf numFmtId="164" fontId="0" fillId="0" borderId="0" xfId="2" applyNumberFormat="1" applyFont="1"/>
    <xf numFmtId="164" fontId="2" fillId="0" borderId="0" xfId="2" applyNumberFormat="1" applyFont="1"/>
    <xf numFmtId="0" fontId="18" fillId="0" borderId="20" xfId="8" applyFont="1" applyBorder="1" applyAlignment="1">
      <alignment horizontal="center" vertical="center"/>
    </xf>
    <xf numFmtId="0" fontId="18" fillId="0" borderId="21" xfId="8" applyFont="1" applyBorder="1" applyAlignment="1">
      <alignment horizontal="center" vertical="center"/>
    </xf>
    <xf numFmtId="0" fontId="18" fillId="0" borderId="1" xfId="8" applyFont="1" applyBorder="1" applyAlignment="1">
      <alignment horizontal="center" vertical="center"/>
    </xf>
    <xf numFmtId="0" fontId="22" fillId="0" borderId="24" xfId="8" applyFont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12" fillId="3" borderId="8" xfId="0" applyNumberFormat="1" applyFont="1" applyFill="1" applyBorder="1" applyAlignment="1">
      <alignment horizontal="center" vertical="center" wrapText="1"/>
    </xf>
    <xf numFmtId="49" fontId="12" fillId="3" borderId="9" xfId="0" applyNumberFormat="1" applyFont="1" applyFill="1" applyBorder="1" applyAlignment="1">
      <alignment horizontal="center" vertical="center" wrapText="1"/>
    </xf>
    <xf numFmtId="49" fontId="12" fillId="3" borderId="10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1" xfId="0" applyNumberFormat="1" applyFont="1" applyBorder="1" applyAlignment="1">
      <alignment horizontal="right" vertical="center" textRotation="90" wrapText="1"/>
    </xf>
    <xf numFmtId="16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43" fontId="4" fillId="2" borderId="2" xfId="9" applyFont="1" applyFill="1" applyBorder="1" applyAlignment="1">
      <alignment horizontal="center" vertical="center"/>
    </xf>
    <xf numFmtId="43" fontId="4" fillId="0" borderId="4" xfId="9" applyFont="1" applyFill="1" applyBorder="1" applyAlignment="1">
      <alignment horizontal="center" vertical="center"/>
    </xf>
    <xf numFmtId="43" fontId="4" fillId="0" borderId="4" xfId="9" applyFont="1" applyFill="1" applyBorder="1" applyAlignment="1">
      <alignment vertical="center"/>
    </xf>
    <xf numFmtId="43" fontId="4" fillId="0" borderId="5" xfId="9" applyFont="1" applyFill="1" applyBorder="1" applyAlignment="1">
      <alignment vertical="center"/>
    </xf>
    <xf numFmtId="43" fontId="4" fillId="0" borderId="1" xfId="9" applyFont="1" applyFill="1" applyBorder="1" applyAlignment="1">
      <alignment horizontal="center" vertical="center"/>
    </xf>
    <xf numFmtId="43" fontId="4" fillId="0" borderId="1" xfId="9" applyFont="1" applyFill="1" applyBorder="1" applyAlignment="1">
      <alignment vertical="center"/>
    </xf>
    <xf numFmtId="43" fontId="4" fillId="0" borderId="7" xfId="9" applyFont="1" applyFill="1" applyBorder="1" applyAlignment="1">
      <alignment vertical="center"/>
    </xf>
    <xf numFmtId="43" fontId="3" fillId="0" borderId="1" xfId="9" applyFont="1" applyFill="1" applyBorder="1" applyAlignment="1">
      <alignment horizontal="center" vertical="center"/>
    </xf>
    <xf numFmtId="43" fontId="12" fillId="0" borderId="7" xfId="9" applyFont="1" applyFill="1" applyBorder="1" applyAlignment="1">
      <alignment horizontal="center" vertical="center" wrapText="1"/>
    </xf>
    <xf numFmtId="43" fontId="13" fillId="0" borderId="7" xfId="9" applyFont="1" applyFill="1" applyBorder="1" applyAlignment="1">
      <alignment horizontal="right" vertical="center" wrapText="1"/>
    </xf>
    <xf numFmtId="43" fontId="4" fillId="0" borderId="12" xfId="9" applyFont="1" applyFill="1" applyBorder="1" applyAlignment="1">
      <alignment horizontal="center" vertical="center"/>
    </xf>
    <xf numFmtId="43" fontId="4" fillId="0" borderId="12" xfId="9" applyFont="1" applyFill="1" applyBorder="1" applyAlignment="1">
      <alignment vertical="center"/>
    </xf>
    <xf numFmtId="43" fontId="4" fillId="0" borderId="13" xfId="9" applyFont="1" applyFill="1" applyBorder="1" applyAlignment="1">
      <alignment vertical="center"/>
    </xf>
    <xf numFmtId="43" fontId="4" fillId="0" borderId="18" xfId="9" applyFont="1" applyFill="1" applyBorder="1" applyAlignment="1">
      <alignment horizontal="center" vertical="center"/>
    </xf>
    <xf numFmtId="43" fontId="3" fillId="0" borderId="19" xfId="9" applyFont="1" applyFill="1" applyBorder="1" applyAlignment="1">
      <alignment horizontal="center" vertical="center"/>
    </xf>
    <xf numFmtId="43" fontId="3" fillId="0" borderId="4" xfId="9" applyFont="1" applyFill="1" applyBorder="1" applyAlignment="1">
      <alignment horizontal="center" vertical="center"/>
    </xf>
    <xf numFmtId="43" fontId="16" fillId="0" borderId="1" xfId="9" applyFont="1" applyBorder="1"/>
    <xf numFmtId="43" fontId="16" fillId="0" borderId="1" xfId="9" applyFont="1" applyFill="1" applyBorder="1"/>
    <xf numFmtId="43" fontId="21" fillId="0" borderId="1" xfId="9" applyFont="1" applyBorder="1"/>
    <xf numFmtId="43" fontId="21" fillId="0" borderId="1" xfId="9" applyFont="1" applyFill="1" applyBorder="1"/>
    <xf numFmtId="43" fontId="20" fillId="0" borderId="1" xfId="9" applyFont="1" applyBorder="1"/>
    <xf numFmtId="43" fontId="20" fillId="0" borderId="1" xfId="9" applyFont="1" applyFill="1" applyBorder="1"/>
    <xf numFmtId="43" fontId="20" fillId="0" borderId="2" xfId="9" applyFont="1" applyBorder="1"/>
    <xf numFmtId="43" fontId="20" fillId="0" borderId="2" xfId="9" applyFont="1" applyFill="1" applyBorder="1"/>
    <xf numFmtId="43" fontId="4" fillId="0" borderId="22" xfId="9" applyFont="1" applyFill="1" applyBorder="1" applyAlignment="1">
      <alignment vertical="center"/>
    </xf>
    <xf numFmtId="43" fontId="20" fillId="0" borderId="24" xfId="9" applyFont="1" applyBorder="1"/>
    <xf numFmtId="43" fontId="20" fillId="0" borderId="24" xfId="9" applyFont="1" applyFill="1" applyBorder="1"/>
    <xf numFmtId="43" fontId="3" fillId="0" borderId="25" xfId="9" applyFont="1" applyFill="1" applyBorder="1" applyAlignment="1">
      <alignment horizontal="center" vertical="center"/>
    </xf>
  </cellXfs>
  <cellStyles count="10">
    <cellStyle name="Comma" xfId="9" builtinId="3"/>
    <cellStyle name="Comma 2" xfId="3" xr:uid="{D2542B40-A287-4699-BB45-ED727A87FD7B}"/>
    <cellStyle name="Comma 3" xfId="4" xr:uid="{80D82386-6977-4F2B-9F27-AF66FEAFD812}"/>
    <cellStyle name="Comma 3 2" xfId="6" xr:uid="{5A813021-FA64-4C89-9080-F94BF85BD230}"/>
    <cellStyle name="Currency 2" xfId="2" xr:uid="{A6F4EECD-5CC1-49C0-934E-46869EE85225}"/>
    <cellStyle name="Normal" xfId="0" builtinId="0"/>
    <cellStyle name="Percent" xfId="1" builtinId="5"/>
    <cellStyle name="Обычный 2" xfId="8" xr:uid="{D6560B66-C5A5-4375-85DF-D8493FBF19DF}"/>
    <cellStyle name="Обычный 3" xfId="7" xr:uid="{0F83EFF2-07DA-4452-9824-3D87A1A76E09}"/>
    <cellStyle name="Обычный_Лист1" xfId="5" xr:uid="{D452156D-13FB-45D4-B331-C325D491BAD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badalashvili/Desktop/V-VIII/V-VIII/Architecture/&#4304;&#4320;&#4325;&#4312;&#4322;&#4308;&#4325;&#4322;&#4323;&#4320;&#4304;%20-5%20-%208%20-%20&#4313;&#4317;&#4320;&#4308;&#4325;&#4322;&#4312;&#4320;&#4308;&#4305;&#4323;&#4314;&#4312;%2010.08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კორპუსი ფასადი"/>
      <sheetName val="V კორპუსი შიდა სამუშაოები"/>
      <sheetName val="VIII კორპუსი ფასადი"/>
      <sheetName val="VIII კორპუსი შიდა სამუშაოები"/>
      <sheetName val="5 ბლოკი"/>
      <sheetName val="8 ბლოკი"/>
    </sheetNames>
    <sheetDataSet>
      <sheetData sheetId="0"/>
      <sheetData sheetId="1"/>
      <sheetData sheetId="2"/>
      <sheetData sheetId="3"/>
      <sheetData sheetId="4"/>
      <sheetData sheetId="5">
        <row r="1">
          <cell r="C1">
            <v>1904.8999999999999</v>
          </cell>
        </row>
        <row r="23">
          <cell r="C23">
            <v>77.399999999999991</v>
          </cell>
        </row>
        <row r="24">
          <cell r="C24">
            <v>651.59999999999991</v>
          </cell>
        </row>
        <row r="27">
          <cell r="C27">
            <v>1300.5</v>
          </cell>
        </row>
        <row r="28">
          <cell r="C28">
            <v>198</v>
          </cell>
        </row>
        <row r="50">
          <cell r="C50">
            <v>1850.8700000000001</v>
          </cell>
        </row>
        <row r="75">
          <cell r="C75">
            <v>108</v>
          </cell>
        </row>
        <row r="76">
          <cell r="C76">
            <v>51.72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48927-8EE0-4EE1-B86E-5069910B652D}">
  <dimension ref="A1:P170"/>
  <sheetViews>
    <sheetView showGridLines="0" tabSelected="1" workbookViewId="0">
      <pane ySplit="5" topLeftCell="A6" activePane="bottomLeft" state="frozen"/>
      <selection activeCell="B132" sqref="B132"/>
      <selection pane="bottomLeft" activeCell="H12" sqref="H12"/>
    </sheetView>
  </sheetViews>
  <sheetFormatPr defaultRowHeight="15" x14ac:dyDescent="0.25"/>
  <cols>
    <col min="1" max="1" width="7.42578125" customWidth="1"/>
    <col min="2" max="2" width="68.140625" customWidth="1"/>
    <col min="3" max="4" width="15.140625" customWidth="1"/>
    <col min="5" max="5" width="15.140625" style="89" customWidth="1"/>
    <col min="6" max="6" width="15.140625" customWidth="1"/>
    <col min="7" max="7" width="15.140625" style="93" customWidth="1"/>
    <col min="8" max="8" width="15.140625" customWidth="1"/>
    <col min="9" max="9" width="18.28515625" style="93" customWidth="1"/>
    <col min="10" max="10" width="13.140625" bestFit="1" customWidth="1"/>
    <col min="15" max="16" width="9.140625" bestFit="1" customWidth="1"/>
  </cols>
  <sheetData>
    <row r="1" spans="1:16" x14ac:dyDescent="0.25">
      <c r="A1" s="1"/>
      <c r="B1" s="2" t="s">
        <v>0</v>
      </c>
      <c r="C1" s="2"/>
      <c r="D1" s="3"/>
      <c r="E1" s="4"/>
      <c r="F1" s="2"/>
      <c r="G1" s="5"/>
      <c r="H1" s="2"/>
      <c r="I1" s="5"/>
    </row>
    <row r="2" spans="1:16" x14ac:dyDescent="0.25">
      <c r="A2" s="107" t="s">
        <v>1</v>
      </c>
      <c r="B2" s="108" t="s">
        <v>2</v>
      </c>
      <c r="C2" s="109" t="s">
        <v>3</v>
      </c>
      <c r="D2" s="110" t="s">
        <v>4</v>
      </c>
      <c r="E2" s="108" t="s">
        <v>5</v>
      </c>
      <c r="F2" s="108"/>
      <c r="G2" s="108"/>
      <c r="H2" s="108"/>
      <c r="I2" s="108"/>
    </row>
    <row r="3" spans="1:16" x14ac:dyDescent="0.25">
      <c r="A3" s="107"/>
      <c r="B3" s="108"/>
      <c r="C3" s="109"/>
      <c r="D3" s="110"/>
      <c r="E3" s="111" t="s">
        <v>6</v>
      </c>
      <c r="F3" s="112"/>
      <c r="G3" s="112" t="s">
        <v>7</v>
      </c>
      <c r="H3" s="112"/>
      <c r="I3" s="113" t="s">
        <v>8</v>
      </c>
    </row>
    <row r="4" spans="1:16" x14ac:dyDescent="0.25">
      <c r="A4" s="107"/>
      <c r="B4" s="108"/>
      <c r="C4" s="109"/>
      <c r="D4" s="110"/>
      <c r="E4" s="6" t="s">
        <v>9</v>
      </c>
      <c r="F4" s="7" t="s">
        <v>10</v>
      </c>
      <c r="G4" s="8" t="s">
        <v>9</v>
      </c>
      <c r="H4" s="7" t="s">
        <v>10</v>
      </c>
      <c r="I4" s="114"/>
    </row>
    <row r="5" spans="1:16" ht="15.75" thickBot="1" x14ac:dyDescent="0.3">
      <c r="A5" s="9" t="s">
        <v>11</v>
      </c>
      <c r="B5" s="10">
        <v>2</v>
      </c>
      <c r="C5" s="10">
        <v>3</v>
      </c>
      <c r="D5" s="11">
        <v>4</v>
      </c>
      <c r="E5" s="115">
        <v>0</v>
      </c>
      <c r="F5" s="115">
        <v>6</v>
      </c>
      <c r="G5" s="115">
        <v>0</v>
      </c>
      <c r="H5" s="115">
        <v>8</v>
      </c>
      <c r="I5" s="115">
        <v>0</v>
      </c>
    </row>
    <row r="6" spans="1:16" x14ac:dyDescent="0.25">
      <c r="A6" s="106" t="s">
        <v>12</v>
      </c>
      <c r="B6" s="12" t="s">
        <v>13</v>
      </c>
      <c r="C6" s="13" t="s">
        <v>14</v>
      </c>
      <c r="D6" s="14">
        <f>D8</f>
        <v>1904.8999999999999</v>
      </c>
      <c r="E6" s="116">
        <v>0</v>
      </c>
      <c r="F6" s="116">
        <f>E6*D6</f>
        <v>0</v>
      </c>
      <c r="G6" s="116">
        <v>0</v>
      </c>
      <c r="H6" s="117">
        <f t="shared" ref="H6:H19" si="0">G6*D6</f>
        <v>0</v>
      </c>
      <c r="I6" s="118">
        <f t="shared" ref="I6:I37" si="1">H6+F6</f>
        <v>0</v>
      </c>
      <c r="L6" s="15"/>
      <c r="M6" s="15"/>
      <c r="O6" s="15"/>
      <c r="P6" s="15"/>
    </row>
    <row r="7" spans="1:16" x14ac:dyDescent="0.25">
      <c r="A7" s="99"/>
      <c r="B7" s="17" t="s">
        <v>15</v>
      </c>
      <c r="C7" s="18" t="s">
        <v>16</v>
      </c>
      <c r="D7" s="19">
        <f>D6*0.6</f>
        <v>1142.9399999999998</v>
      </c>
      <c r="E7" s="119">
        <v>0</v>
      </c>
      <c r="F7" s="119">
        <f t="shared" ref="F7:F23" si="2">E7*D7</f>
        <v>0</v>
      </c>
      <c r="G7" s="119">
        <v>0</v>
      </c>
      <c r="H7" s="120">
        <f t="shared" si="0"/>
        <v>0</v>
      </c>
      <c r="I7" s="121">
        <f t="shared" si="1"/>
        <v>0</v>
      </c>
      <c r="L7" s="15"/>
      <c r="M7" s="15"/>
      <c r="O7" s="15"/>
      <c r="P7" s="15"/>
    </row>
    <row r="8" spans="1:16" ht="30" x14ac:dyDescent="0.25">
      <c r="A8" s="99" t="s">
        <v>17</v>
      </c>
      <c r="B8" s="20" t="s">
        <v>18</v>
      </c>
      <c r="C8" s="21" t="s">
        <v>14</v>
      </c>
      <c r="D8" s="22">
        <f>'[1]8 ბლოკი'!C1</f>
        <v>1904.8999999999999</v>
      </c>
      <c r="E8" s="119">
        <v>0</v>
      </c>
      <c r="F8" s="119">
        <f t="shared" si="2"/>
        <v>0</v>
      </c>
      <c r="G8" s="119">
        <v>0</v>
      </c>
      <c r="H8" s="120">
        <f t="shared" si="0"/>
        <v>0</v>
      </c>
      <c r="I8" s="121">
        <f t="shared" si="1"/>
        <v>0</v>
      </c>
      <c r="L8" s="15"/>
      <c r="M8" s="15"/>
      <c r="O8" s="15"/>
      <c r="P8" s="15"/>
    </row>
    <row r="9" spans="1:16" x14ac:dyDescent="0.25">
      <c r="A9" s="99"/>
      <c r="B9" s="17" t="s">
        <v>19</v>
      </c>
      <c r="C9" s="21" t="s">
        <v>20</v>
      </c>
      <c r="D9" s="19">
        <f>D8*0.1</f>
        <v>190.49</v>
      </c>
      <c r="E9" s="119">
        <v>0</v>
      </c>
      <c r="F9" s="119">
        <f t="shared" si="2"/>
        <v>0</v>
      </c>
      <c r="G9" s="119">
        <v>0</v>
      </c>
      <c r="H9" s="120">
        <f t="shared" si="0"/>
        <v>0</v>
      </c>
      <c r="I9" s="121">
        <f t="shared" si="1"/>
        <v>0</v>
      </c>
      <c r="L9" s="15"/>
      <c r="M9" s="15"/>
      <c r="O9" s="15"/>
      <c r="P9" s="15"/>
    </row>
    <row r="10" spans="1:16" x14ac:dyDescent="0.25">
      <c r="A10" s="99"/>
      <c r="B10" s="17" t="s">
        <v>21</v>
      </c>
      <c r="C10" s="21" t="s">
        <v>20</v>
      </c>
      <c r="D10" s="19">
        <f>D8*0.116</f>
        <v>220.9684</v>
      </c>
      <c r="E10" s="119">
        <v>0</v>
      </c>
      <c r="F10" s="119">
        <f t="shared" si="2"/>
        <v>0</v>
      </c>
      <c r="G10" s="119">
        <v>0</v>
      </c>
      <c r="H10" s="120">
        <f t="shared" si="0"/>
        <v>0</v>
      </c>
      <c r="I10" s="121">
        <f t="shared" si="1"/>
        <v>0</v>
      </c>
      <c r="L10" s="15"/>
      <c r="M10" s="15"/>
      <c r="O10" s="15"/>
      <c r="P10" s="15"/>
    </row>
    <row r="11" spans="1:16" x14ac:dyDescent="0.25">
      <c r="A11" s="99"/>
      <c r="B11" s="23" t="s">
        <v>22</v>
      </c>
      <c r="C11" s="21" t="s">
        <v>23</v>
      </c>
      <c r="D11" s="19">
        <f>D8*0.04</f>
        <v>76.195999999999998</v>
      </c>
      <c r="E11" s="119">
        <v>0</v>
      </c>
      <c r="F11" s="119">
        <f t="shared" si="2"/>
        <v>0</v>
      </c>
      <c r="G11" s="119">
        <v>0</v>
      </c>
      <c r="H11" s="120">
        <f t="shared" si="0"/>
        <v>0</v>
      </c>
      <c r="I11" s="121">
        <f t="shared" si="1"/>
        <v>0</v>
      </c>
      <c r="L11" s="15"/>
      <c r="M11" s="15"/>
      <c r="O11" s="15"/>
      <c r="P11" s="15"/>
    </row>
    <row r="12" spans="1:16" ht="30" x14ac:dyDescent="0.25">
      <c r="A12" s="99" t="s">
        <v>24</v>
      </c>
      <c r="B12" s="20" t="s">
        <v>25</v>
      </c>
      <c r="C12" s="18" t="s">
        <v>14</v>
      </c>
      <c r="D12" s="19">
        <f>D8</f>
        <v>1904.8999999999999</v>
      </c>
      <c r="E12" s="119">
        <v>0</v>
      </c>
      <c r="F12" s="119">
        <f t="shared" si="2"/>
        <v>0</v>
      </c>
      <c r="G12" s="119">
        <v>0</v>
      </c>
      <c r="H12" s="120">
        <f>G12*D12</f>
        <v>0</v>
      </c>
      <c r="I12" s="121">
        <f t="shared" si="1"/>
        <v>0</v>
      </c>
      <c r="L12" s="15"/>
      <c r="M12" s="15"/>
      <c r="O12" s="15"/>
      <c r="P12" s="15"/>
    </row>
    <row r="13" spans="1:16" x14ac:dyDescent="0.25">
      <c r="A13" s="99"/>
      <c r="B13" s="23" t="s">
        <v>26</v>
      </c>
      <c r="C13" s="18" t="s">
        <v>14</v>
      </c>
      <c r="D13" s="19">
        <f>D12*1.02</f>
        <v>1942.9979999999998</v>
      </c>
      <c r="E13" s="119">
        <v>0</v>
      </c>
      <c r="F13" s="119">
        <f t="shared" si="2"/>
        <v>0</v>
      </c>
      <c r="G13" s="119">
        <v>0</v>
      </c>
      <c r="H13" s="120">
        <f t="shared" si="0"/>
        <v>0</v>
      </c>
      <c r="I13" s="121">
        <f t="shared" si="1"/>
        <v>0</v>
      </c>
      <c r="L13" s="15"/>
      <c r="M13" s="15"/>
      <c r="O13" s="15"/>
      <c r="P13" s="15"/>
    </row>
    <row r="14" spans="1:16" x14ac:dyDescent="0.25">
      <c r="A14" s="99"/>
      <c r="B14" s="23" t="s">
        <v>27</v>
      </c>
      <c r="C14" s="18" t="s">
        <v>16</v>
      </c>
      <c r="D14" s="24">
        <f>D12*6.25</f>
        <v>11905.625</v>
      </c>
      <c r="E14" s="119">
        <v>0</v>
      </c>
      <c r="F14" s="119">
        <f t="shared" si="2"/>
        <v>0</v>
      </c>
      <c r="G14" s="119">
        <v>0</v>
      </c>
      <c r="H14" s="120">
        <f t="shared" si="0"/>
        <v>0</v>
      </c>
      <c r="I14" s="121">
        <f t="shared" si="1"/>
        <v>0</v>
      </c>
      <c r="L14" s="15"/>
      <c r="M14" s="15"/>
      <c r="O14" s="15"/>
      <c r="P14" s="15"/>
    </row>
    <row r="15" spans="1:16" x14ac:dyDescent="0.25">
      <c r="A15" s="99"/>
      <c r="B15" s="23" t="s">
        <v>28</v>
      </c>
      <c r="C15" s="18" t="s">
        <v>16</v>
      </c>
      <c r="D15" s="19">
        <f>D12*0.25</f>
        <v>476.22499999999997</v>
      </c>
      <c r="E15" s="119">
        <v>0</v>
      </c>
      <c r="F15" s="119">
        <f t="shared" si="2"/>
        <v>0</v>
      </c>
      <c r="G15" s="119">
        <v>0</v>
      </c>
      <c r="H15" s="120">
        <f t="shared" si="0"/>
        <v>0</v>
      </c>
      <c r="I15" s="121">
        <f t="shared" si="1"/>
        <v>0</v>
      </c>
      <c r="L15" s="15"/>
      <c r="M15" s="15"/>
      <c r="O15" s="15"/>
      <c r="P15" s="15"/>
    </row>
    <row r="16" spans="1:16" x14ac:dyDescent="0.25">
      <c r="A16" s="99" t="s">
        <v>29</v>
      </c>
      <c r="B16" s="20" t="s">
        <v>30</v>
      </c>
      <c r="C16" s="18" t="s">
        <v>31</v>
      </c>
      <c r="D16" s="19">
        <v>1090.9350000000002</v>
      </c>
      <c r="E16" s="119">
        <v>0</v>
      </c>
      <c r="F16" s="119">
        <f t="shared" si="2"/>
        <v>0</v>
      </c>
      <c r="G16" s="119">
        <v>0</v>
      </c>
      <c r="H16" s="120">
        <f t="shared" si="0"/>
        <v>0</v>
      </c>
      <c r="I16" s="121">
        <f>H16+F16</f>
        <v>0</v>
      </c>
      <c r="L16" s="15"/>
      <c r="M16" s="15"/>
      <c r="O16" s="15"/>
      <c r="P16" s="15"/>
    </row>
    <row r="17" spans="1:16" x14ac:dyDescent="0.25">
      <c r="A17" s="99"/>
      <c r="B17" s="17" t="s">
        <v>26</v>
      </c>
      <c r="C17" s="18" t="s">
        <v>14</v>
      </c>
      <c r="D17" s="19">
        <v>80.18372250000003</v>
      </c>
      <c r="E17" s="119">
        <v>0</v>
      </c>
      <c r="F17" s="119">
        <f t="shared" si="2"/>
        <v>0</v>
      </c>
      <c r="G17" s="119">
        <v>0</v>
      </c>
      <c r="H17" s="120">
        <f t="shared" si="0"/>
        <v>0</v>
      </c>
      <c r="I17" s="121">
        <f t="shared" si="1"/>
        <v>0</v>
      </c>
      <c r="L17" s="15"/>
      <c r="M17" s="15"/>
      <c r="O17" s="15"/>
      <c r="P17" s="15"/>
    </row>
    <row r="18" spans="1:16" x14ac:dyDescent="0.25">
      <c r="A18" s="99"/>
      <c r="B18" s="17" t="s">
        <v>27</v>
      </c>
      <c r="C18" s="18" t="s">
        <v>16</v>
      </c>
      <c r="D18" s="24">
        <v>501.14826562500019</v>
      </c>
      <c r="E18" s="119">
        <v>0</v>
      </c>
      <c r="F18" s="119">
        <f t="shared" si="2"/>
        <v>0</v>
      </c>
      <c r="G18" s="119">
        <v>0</v>
      </c>
      <c r="H18" s="120">
        <f t="shared" si="0"/>
        <v>0</v>
      </c>
      <c r="I18" s="121">
        <f t="shared" si="1"/>
        <v>0</v>
      </c>
      <c r="L18" s="15"/>
      <c r="M18" s="15"/>
      <c r="O18" s="15"/>
      <c r="P18" s="15"/>
    </row>
    <row r="19" spans="1:16" x14ac:dyDescent="0.25">
      <c r="A19" s="99"/>
      <c r="B19" s="17" t="s">
        <v>28</v>
      </c>
      <c r="C19" s="18" t="s">
        <v>16</v>
      </c>
      <c r="D19" s="19">
        <v>20.045930625000008</v>
      </c>
      <c r="E19" s="119">
        <v>0</v>
      </c>
      <c r="F19" s="119">
        <f t="shared" si="2"/>
        <v>0</v>
      </c>
      <c r="G19" s="119">
        <v>0</v>
      </c>
      <c r="H19" s="120">
        <f t="shared" si="0"/>
        <v>0</v>
      </c>
      <c r="I19" s="121">
        <f t="shared" si="1"/>
        <v>0</v>
      </c>
      <c r="L19" s="15"/>
      <c r="M19" s="15"/>
      <c r="O19" s="15"/>
      <c r="P19" s="15"/>
    </row>
    <row r="20" spans="1:16" x14ac:dyDescent="0.25">
      <c r="A20" s="99"/>
      <c r="B20" s="17" t="s">
        <v>32</v>
      </c>
      <c r="C20" s="18"/>
      <c r="D20" s="19"/>
      <c r="E20" s="119">
        <v>0</v>
      </c>
      <c r="F20" s="119">
        <f>SUM(F6:F19)*0.05</f>
        <v>0</v>
      </c>
      <c r="G20" s="119">
        <v>0</v>
      </c>
      <c r="H20" s="120"/>
      <c r="I20" s="121">
        <f>F20</f>
        <v>0</v>
      </c>
      <c r="L20" s="15"/>
      <c r="M20" s="15"/>
      <c r="O20" s="15"/>
      <c r="P20" s="15"/>
    </row>
    <row r="21" spans="1:16" x14ac:dyDescent="0.25">
      <c r="A21" s="99" t="s">
        <v>33</v>
      </c>
      <c r="B21" s="20" t="s">
        <v>34</v>
      </c>
      <c r="C21" s="21" t="s">
        <v>31</v>
      </c>
      <c r="D21" s="19">
        <v>463.40000000000003</v>
      </c>
      <c r="E21" s="119">
        <v>0</v>
      </c>
      <c r="F21" s="119">
        <f t="shared" si="2"/>
        <v>0</v>
      </c>
      <c r="G21" s="119">
        <v>0</v>
      </c>
      <c r="H21" s="120">
        <f t="shared" ref="H21:H31" si="3">G21*D21</f>
        <v>0</v>
      </c>
      <c r="I21" s="121">
        <f t="shared" si="1"/>
        <v>0</v>
      </c>
      <c r="L21" s="15"/>
      <c r="M21" s="15"/>
      <c r="O21" s="15"/>
      <c r="P21" s="15"/>
    </row>
    <row r="22" spans="1:16" x14ac:dyDescent="0.25">
      <c r="A22" s="99"/>
      <c r="B22" s="23" t="s">
        <v>35</v>
      </c>
      <c r="C22" s="21" t="s">
        <v>36</v>
      </c>
      <c r="D22" s="19">
        <v>8</v>
      </c>
      <c r="E22" s="119">
        <v>0</v>
      </c>
      <c r="F22" s="119">
        <f t="shared" si="2"/>
        <v>0</v>
      </c>
      <c r="G22" s="119">
        <v>0</v>
      </c>
      <c r="H22" s="120">
        <f t="shared" si="3"/>
        <v>0</v>
      </c>
      <c r="I22" s="121">
        <f t="shared" si="1"/>
        <v>0</v>
      </c>
      <c r="L22" s="15"/>
      <c r="M22" s="15"/>
      <c r="O22" s="15"/>
      <c r="P22" s="15"/>
    </row>
    <row r="23" spans="1:16" x14ac:dyDescent="0.25">
      <c r="A23" s="99"/>
      <c r="B23" s="17" t="s">
        <v>37</v>
      </c>
      <c r="C23" s="21" t="s">
        <v>31</v>
      </c>
      <c r="D23" s="19">
        <v>463.40000000000003</v>
      </c>
      <c r="E23" s="119">
        <v>0</v>
      </c>
      <c r="F23" s="119">
        <f t="shared" si="2"/>
        <v>0</v>
      </c>
      <c r="G23" s="119">
        <v>0</v>
      </c>
      <c r="H23" s="120">
        <f t="shared" si="3"/>
        <v>0</v>
      </c>
      <c r="I23" s="121">
        <f t="shared" si="1"/>
        <v>0</v>
      </c>
      <c r="L23" s="15"/>
      <c r="M23" s="15"/>
      <c r="O23" s="15"/>
      <c r="P23" s="15"/>
    </row>
    <row r="24" spans="1:16" x14ac:dyDescent="0.25">
      <c r="A24" s="99"/>
      <c r="B24" s="17" t="s">
        <v>38</v>
      </c>
      <c r="C24" s="21"/>
      <c r="D24" s="19"/>
      <c r="E24" s="119">
        <v>0</v>
      </c>
      <c r="F24" s="119" cm="1">
        <f t="array" ref="F24">SUM(F22:F23*0.05)</f>
        <v>0</v>
      </c>
      <c r="G24" s="119">
        <v>0</v>
      </c>
      <c r="H24" s="120">
        <f t="shared" si="3"/>
        <v>0</v>
      </c>
      <c r="I24" s="121">
        <f t="shared" si="1"/>
        <v>0</v>
      </c>
      <c r="L24" s="15"/>
      <c r="M24" s="15"/>
      <c r="O24" s="15"/>
      <c r="P24" s="15"/>
    </row>
    <row r="25" spans="1:16" x14ac:dyDescent="0.25">
      <c r="A25" s="99" t="s">
        <v>39</v>
      </c>
      <c r="B25" s="20" t="s">
        <v>40</v>
      </c>
      <c r="C25" s="21" t="s">
        <v>31</v>
      </c>
      <c r="D25" s="19">
        <v>1384.5</v>
      </c>
      <c r="E25" s="119">
        <v>0</v>
      </c>
      <c r="F25" s="119">
        <f>E25*D25</f>
        <v>0</v>
      </c>
      <c r="G25" s="119">
        <v>0</v>
      </c>
      <c r="H25" s="120">
        <f>G25*D25</f>
        <v>0</v>
      </c>
      <c r="I25" s="121">
        <f>H25+F25</f>
        <v>0</v>
      </c>
      <c r="L25" s="15"/>
      <c r="M25" s="15"/>
      <c r="O25" s="15"/>
      <c r="P25" s="15"/>
    </row>
    <row r="26" spans="1:16" x14ac:dyDescent="0.25">
      <c r="A26" s="99"/>
      <c r="B26" s="17" t="s">
        <v>41</v>
      </c>
      <c r="C26" s="21" t="s">
        <v>14</v>
      </c>
      <c r="D26" s="19">
        <v>672.86699999999996</v>
      </c>
      <c r="E26" s="119">
        <v>0</v>
      </c>
      <c r="F26" s="119">
        <f t="shared" ref="F26:F70" si="4">E26*D26</f>
        <v>0</v>
      </c>
      <c r="G26" s="119">
        <v>0</v>
      </c>
      <c r="H26" s="120">
        <f t="shared" si="3"/>
        <v>0</v>
      </c>
      <c r="I26" s="121">
        <f t="shared" si="1"/>
        <v>0</v>
      </c>
      <c r="L26" s="15"/>
      <c r="M26" s="15"/>
      <c r="O26" s="15"/>
      <c r="P26" s="15"/>
    </row>
    <row r="27" spans="1:16" x14ac:dyDescent="0.25">
      <c r="A27" s="99"/>
      <c r="B27" s="17" t="s">
        <v>42</v>
      </c>
      <c r="C27" s="21" t="s">
        <v>36</v>
      </c>
      <c r="D27" s="19">
        <v>1384.5</v>
      </c>
      <c r="E27" s="119">
        <v>0</v>
      </c>
      <c r="F27" s="119">
        <f>E27*D27</f>
        <v>0</v>
      </c>
      <c r="G27" s="119">
        <v>0</v>
      </c>
      <c r="H27" s="120">
        <f t="shared" si="3"/>
        <v>0</v>
      </c>
      <c r="I27" s="121">
        <f t="shared" si="1"/>
        <v>0</v>
      </c>
      <c r="L27" s="15"/>
      <c r="M27" s="15"/>
      <c r="O27" s="15"/>
      <c r="P27" s="15"/>
    </row>
    <row r="28" spans="1:16" x14ac:dyDescent="0.25">
      <c r="A28" s="99" t="s">
        <v>43</v>
      </c>
      <c r="B28" s="20" t="s">
        <v>44</v>
      </c>
      <c r="C28" s="21" t="s">
        <v>31</v>
      </c>
      <c r="D28" s="19">
        <f>'[1]8 ბლოკი'!C23</f>
        <v>77.399999999999991</v>
      </c>
      <c r="E28" s="119">
        <v>0</v>
      </c>
      <c r="F28" s="119">
        <f t="shared" si="4"/>
        <v>0</v>
      </c>
      <c r="G28" s="119">
        <v>0</v>
      </c>
      <c r="H28" s="120">
        <f t="shared" si="3"/>
        <v>0</v>
      </c>
      <c r="I28" s="121">
        <f t="shared" si="1"/>
        <v>0</v>
      </c>
      <c r="L28" s="15"/>
      <c r="M28" s="15"/>
      <c r="O28" s="15"/>
      <c r="P28" s="15"/>
    </row>
    <row r="29" spans="1:16" x14ac:dyDescent="0.25">
      <c r="A29" s="99"/>
      <c r="B29" s="17" t="s">
        <v>41</v>
      </c>
      <c r="C29" s="21" t="s">
        <v>45</v>
      </c>
      <c r="D29" s="19">
        <f>D28*0.525</f>
        <v>40.634999999999998</v>
      </c>
      <c r="E29" s="119">
        <v>0</v>
      </c>
      <c r="F29" s="119">
        <f t="shared" si="4"/>
        <v>0</v>
      </c>
      <c r="G29" s="119">
        <v>0</v>
      </c>
      <c r="H29" s="120">
        <f t="shared" si="3"/>
        <v>0</v>
      </c>
      <c r="I29" s="121">
        <f t="shared" si="1"/>
        <v>0</v>
      </c>
      <c r="L29" s="15"/>
      <c r="M29" s="15"/>
      <c r="O29" s="15"/>
      <c r="P29" s="15"/>
    </row>
    <row r="30" spans="1:16" x14ac:dyDescent="0.25">
      <c r="A30" s="99"/>
      <c r="B30" s="23" t="s">
        <v>46</v>
      </c>
      <c r="C30" s="21" t="s">
        <v>36</v>
      </c>
      <c r="D30" s="19">
        <f>D28*0.12</f>
        <v>9.2879999999999985</v>
      </c>
      <c r="E30" s="119">
        <v>0</v>
      </c>
      <c r="F30" s="119">
        <f t="shared" si="4"/>
        <v>0</v>
      </c>
      <c r="G30" s="119">
        <v>0</v>
      </c>
      <c r="H30" s="120">
        <f t="shared" si="3"/>
        <v>0</v>
      </c>
      <c r="I30" s="121">
        <f t="shared" si="1"/>
        <v>0</v>
      </c>
      <c r="L30" s="15"/>
      <c r="M30" s="15"/>
      <c r="O30" s="15"/>
      <c r="P30" s="15"/>
    </row>
    <row r="31" spans="1:16" x14ac:dyDescent="0.25">
      <c r="A31" s="99"/>
      <c r="B31" s="17" t="s">
        <v>47</v>
      </c>
      <c r="C31" s="21" t="s">
        <v>36</v>
      </c>
      <c r="D31" s="19">
        <f>D28*6</f>
        <v>464.4</v>
      </c>
      <c r="E31" s="119">
        <v>0</v>
      </c>
      <c r="F31" s="119">
        <f t="shared" si="4"/>
        <v>0</v>
      </c>
      <c r="G31" s="119">
        <v>0</v>
      </c>
      <c r="H31" s="120">
        <f t="shared" si="3"/>
        <v>0</v>
      </c>
      <c r="I31" s="121">
        <f t="shared" si="1"/>
        <v>0</v>
      </c>
      <c r="L31" s="15"/>
      <c r="M31" s="15"/>
      <c r="O31" s="15"/>
      <c r="P31" s="15"/>
    </row>
    <row r="32" spans="1:16" x14ac:dyDescent="0.25">
      <c r="A32" s="99"/>
      <c r="B32" s="17" t="s">
        <v>48</v>
      </c>
      <c r="C32" s="21"/>
      <c r="D32" s="19"/>
      <c r="E32" s="119">
        <v>0</v>
      </c>
      <c r="F32" s="119">
        <f>SUM(F29:F31)*0.05</f>
        <v>0</v>
      </c>
      <c r="G32" s="119">
        <v>0</v>
      </c>
      <c r="H32" s="120"/>
      <c r="I32" s="121">
        <f t="shared" si="1"/>
        <v>0</v>
      </c>
      <c r="L32" s="15"/>
      <c r="M32" s="15"/>
      <c r="O32" s="15"/>
      <c r="P32" s="15"/>
    </row>
    <row r="33" spans="1:16" x14ac:dyDescent="0.25">
      <c r="A33" s="99" t="s">
        <v>49</v>
      </c>
      <c r="B33" s="20" t="s">
        <v>50</v>
      </c>
      <c r="C33" s="21" t="s">
        <v>31</v>
      </c>
      <c r="D33" s="19">
        <f>'[1]8 ბლოკი'!C24</f>
        <v>651.59999999999991</v>
      </c>
      <c r="E33" s="119">
        <v>0</v>
      </c>
      <c r="F33" s="119">
        <f t="shared" si="4"/>
        <v>0</v>
      </c>
      <c r="G33" s="119">
        <v>0</v>
      </c>
      <c r="H33" s="120">
        <f>G33*D33</f>
        <v>0</v>
      </c>
      <c r="I33" s="121">
        <f t="shared" si="1"/>
        <v>0</v>
      </c>
      <c r="L33" s="15"/>
      <c r="M33" s="15"/>
      <c r="O33" s="15"/>
      <c r="P33" s="15"/>
    </row>
    <row r="34" spans="1:16" x14ac:dyDescent="0.25">
      <c r="A34" s="99"/>
      <c r="B34" s="17" t="s">
        <v>51</v>
      </c>
      <c r="C34" s="21" t="s">
        <v>45</v>
      </c>
      <c r="D34" s="19">
        <f>D33*0.21</f>
        <v>136.83599999999998</v>
      </c>
      <c r="E34" s="119">
        <v>0</v>
      </c>
      <c r="F34" s="119">
        <f t="shared" si="4"/>
        <v>0</v>
      </c>
      <c r="G34" s="119">
        <v>0</v>
      </c>
      <c r="H34" s="120">
        <f>G34*D34</f>
        <v>0</v>
      </c>
      <c r="I34" s="121">
        <f t="shared" si="1"/>
        <v>0</v>
      </c>
      <c r="L34" s="15"/>
      <c r="M34" s="15"/>
      <c r="O34" s="15"/>
      <c r="P34" s="15"/>
    </row>
    <row r="35" spans="1:16" x14ac:dyDescent="0.25">
      <c r="A35" s="99"/>
      <c r="B35" s="23" t="s">
        <v>46</v>
      </c>
      <c r="C35" s="21" t="s">
        <v>36</v>
      </c>
      <c r="D35" s="19">
        <f>D33*12</f>
        <v>7819.1999999999989</v>
      </c>
      <c r="E35" s="119">
        <v>0</v>
      </c>
      <c r="F35" s="119">
        <f t="shared" si="4"/>
        <v>0</v>
      </c>
      <c r="G35" s="119">
        <v>0</v>
      </c>
      <c r="H35" s="120">
        <f>G35*D35</f>
        <v>0</v>
      </c>
      <c r="I35" s="121">
        <f t="shared" si="1"/>
        <v>0</v>
      </c>
      <c r="L35" s="15"/>
      <c r="M35" s="15"/>
      <c r="O35" s="15"/>
      <c r="P35" s="15"/>
    </row>
    <row r="36" spans="1:16" x14ac:dyDescent="0.25">
      <c r="A36" s="99"/>
      <c r="B36" s="17" t="s">
        <v>47</v>
      </c>
      <c r="C36" s="21" t="s">
        <v>36</v>
      </c>
      <c r="D36" s="19">
        <f>D33*6</f>
        <v>3909.5999999999995</v>
      </c>
      <c r="E36" s="119">
        <v>0</v>
      </c>
      <c r="F36" s="119">
        <f t="shared" si="4"/>
        <v>0</v>
      </c>
      <c r="G36" s="119">
        <v>0</v>
      </c>
      <c r="H36" s="120">
        <f>G36*D36</f>
        <v>0</v>
      </c>
      <c r="I36" s="121">
        <f t="shared" si="1"/>
        <v>0</v>
      </c>
      <c r="L36" s="15"/>
      <c r="M36" s="15"/>
      <c r="O36" s="15"/>
      <c r="P36" s="15"/>
    </row>
    <row r="37" spans="1:16" x14ac:dyDescent="0.25">
      <c r="A37" s="99"/>
      <c r="B37" s="17" t="s">
        <v>48</v>
      </c>
      <c r="C37" s="21"/>
      <c r="D37" s="19"/>
      <c r="E37" s="119">
        <v>0</v>
      </c>
      <c r="F37" s="119">
        <f>SUM(F34:F36)*0.05</f>
        <v>0</v>
      </c>
      <c r="G37" s="119">
        <v>0</v>
      </c>
      <c r="H37" s="120"/>
      <c r="I37" s="121">
        <f t="shared" si="1"/>
        <v>0</v>
      </c>
      <c r="L37" s="15"/>
      <c r="M37" s="15"/>
      <c r="O37" s="15"/>
      <c r="P37" s="15"/>
    </row>
    <row r="38" spans="1:16" ht="30" x14ac:dyDescent="0.25">
      <c r="A38" s="99" t="s">
        <v>52</v>
      </c>
      <c r="B38" s="20" t="s">
        <v>53</v>
      </c>
      <c r="C38" s="21" t="s">
        <v>14</v>
      </c>
      <c r="D38" s="19">
        <v>0</v>
      </c>
      <c r="E38" s="119">
        <v>0</v>
      </c>
      <c r="F38" s="119">
        <f t="shared" si="4"/>
        <v>0</v>
      </c>
      <c r="G38" s="119">
        <v>0</v>
      </c>
      <c r="H38" s="120">
        <f>D38*G38</f>
        <v>0</v>
      </c>
      <c r="I38" s="121">
        <f>F38+H38</f>
        <v>0</v>
      </c>
      <c r="L38" s="15"/>
      <c r="M38" s="15"/>
      <c r="O38" s="15"/>
      <c r="P38" s="15"/>
    </row>
    <row r="39" spans="1:16" x14ac:dyDescent="0.25">
      <c r="A39" s="99"/>
      <c r="B39" s="17" t="s">
        <v>54</v>
      </c>
      <c r="C39" s="21" t="s">
        <v>14</v>
      </c>
      <c r="D39" s="19">
        <v>0</v>
      </c>
      <c r="E39" s="119">
        <v>0</v>
      </c>
      <c r="F39" s="119">
        <f t="shared" si="4"/>
        <v>0</v>
      </c>
      <c r="G39" s="119">
        <v>0</v>
      </c>
      <c r="H39" s="120">
        <f>G39*D39</f>
        <v>0</v>
      </c>
      <c r="I39" s="121">
        <f>F39+H39</f>
        <v>0</v>
      </c>
      <c r="L39" s="15"/>
      <c r="M39" s="15"/>
      <c r="O39" s="15"/>
      <c r="P39" s="15"/>
    </row>
    <row r="40" spans="1:16" x14ac:dyDescent="0.25">
      <c r="A40" s="99"/>
      <c r="B40" s="17" t="s">
        <v>48</v>
      </c>
      <c r="C40" s="21"/>
      <c r="D40" s="19"/>
      <c r="E40" s="119">
        <v>0</v>
      </c>
      <c r="F40" s="119">
        <f t="shared" si="4"/>
        <v>0</v>
      </c>
      <c r="G40" s="119">
        <v>0</v>
      </c>
      <c r="H40" s="120"/>
      <c r="I40" s="121">
        <f>F40</f>
        <v>0</v>
      </c>
      <c r="L40" s="15"/>
      <c r="M40" s="15"/>
      <c r="O40" s="15"/>
      <c r="P40" s="15"/>
    </row>
    <row r="41" spans="1:16" ht="30" x14ac:dyDescent="0.25">
      <c r="A41" s="99" t="s">
        <v>55</v>
      </c>
      <c r="B41" s="20" t="s">
        <v>56</v>
      </c>
      <c r="C41" s="18" t="s">
        <v>36</v>
      </c>
      <c r="D41" s="25">
        <v>0</v>
      </c>
      <c r="E41" s="119">
        <v>0</v>
      </c>
      <c r="F41" s="119">
        <f t="shared" si="4"/>
        <v>0</v>
      </c>
      <c r="G41" s="119">
        <v>0</v>
      </c>
      <c r="H41" s="120">
        <f t="shared" ref="H41:H47" si="5">G41*D41</f>
        <v>0</v>
      </c>
      <c r="I41" s="121">
        <f>H41+F41</f>
        <v>0</v>
      </c>
      <c r="L41" s="15"/>
      <c r="M41" s="15"/>
      <c r="O41" s="15"/>
      <c r="P41" s="15"/>
    </row>
    <row r="42" spans="1:16" ht="15.75" x14ac:dyDescent="0.3">
      <c r="A42" s="99"/>
      <c r="B42" s="26" t="s">
        <v>57</v>
      </c>
      <c r="C42" s="27" t="s">
        <v>31</v>
      </c>
      <c r="D42" s="25">
        <v>0</v>
      </c>
      <c r="E42" s="119">
        <v>0</v>
      </c>
      <c r="F42" s="119">
        <f t="shared" si="4"/>
        <v>0</v>
      </c>
      <c r="G42" s="119">
        <v>0</v>
      </c>
      <c r="H42" s="120">
        <f t="shared" si="5"/>
        <v>0</v>
      </c>
      <c r="I42" s="121">
        <f>H42+F42</f>
        <v>0</v>
      </c>
      <c r="L42" s="15"/>
      <c r="M42" s="15"/>
      <c r="O42" s="15"/>
      <c r="P42" s="15"/>
    </row>
    <row r="43" spans="1:16" ht="15.75" x14ac:dyDescent="0.3">
      <c r="A43" s="99"/>
      <c r="B43" s="28" t="s">
        <v>58</v>
      </c>
      <c r="C43" s="27" t="s">
        <v>31</v>
      </c>
      <c r="D43" s="25">
        <v>0</v>
      </c>
      <c r="E43" s="119">
        <v>0</v>
      </c>
      <c r="F43" s="119">
        <f t="shared" si="4"/>
        <v>0</v>
      </c>
      <c r="G43" s="119">
        <v>0</v>
      </c>
      <c r="H43" s="120">
        <f t="shared" si="5"/>
        <v>0</v>
      </c>
      <c r="I43" s="121">
        <f t="shared" ref="I43:I48" si="6">H43+F43</f>
        <v>0</v>
      </c>
      <c r="L43" s="15"/>
      <c r="M43" s="15"/>
      <c r="O43" s="15"/>
      <c r="P43" s="15"/>
    </row>
    <row r="44" spans="1:16" ht="15.75" x14ac:dyDescent="0.3">
      <c r="A44" s="99"/>
      <c r="B44" s="28" t="s">
        <v>59</v>
      </c>
      <c r="C44" s="27" t="s">
        <v>31</v>
      </c>
      <c r="D44" s="25">
        <v>0</v>
      </c>
      <c r="E44" s="119">
        <v>0</v>
      </c>
      <c r="F44" s="119">
        <f t="shared" si="4"/>
        <v>0</v>
      </c>
      <c r="G44" s="119">
        <v>0</v>
      </c>
      <c r="H44" s="120">
        <f t="shared" si="5"/>
        <v>0</v>
      </c>
      <c r="I44" s="121">
        <f t="shared" si="6"/>
        <v>0</v>
      </c>
      <c r="L44" s="15"/>
      <c r="M44" s="15"/>
      <c r="O44" s="15"/>
      <c r="P44" s="15"/>
    </row>
    <row r="45" spans="1:16" ht="15.75" x14ac:dyDescent="0.3">
      <c r="A45" s="99"/>
      <c r="B45" s="28" t="s">
        <v>60</v>
      </c>
      <c r="C45" s="27" t="s">
        <v>36</v>
      </c>
      <c r="D45" s="25">
        <v>0</v>
      </c>
      <c r="E45" s="119">
        <v>0</v>
      </c>
      <c r="F45" s="119">
        <f t="shared" si="4"/>
        <v>0</v>
      </c>
      <c r="G45" s="119">
        <v>0</v>
      </c>
      <c r="H45" s="120">
        <f t="shared" si="5"/>
        <v>0</v>
      </c>
      <c r="I45" s="121">
        <f t="shared" si="6"/>
        <v>0</v>
      </c>
      <c r="L45" s="15"/>
      <c r="M45" s="15"/>
      <c r="O45" s="15"/>
      <c r="P45" s="15"/>
    </row>
    <row r="46" spans="1:16" ht="15.75" x14ac:dyDescent="0.3">
      <c r="A46" s="99"/>
      <c r="B46" s="28" t="s">
        <v>61</v>
      </c>
      <c r="C46" s="27" t="s">
        <v>36</v>
      </c>
      <c r="D46" s="25">
        <v>0</v>
      </c>
      <c r="E46" s="119">
        <v>0</v>
      </c>
      <c r="F46" s="119">
        <f t="shared" si="4"/>
        <v>0</v>
      </c>
      <c r="G46" s="119">
        <v>0</v>
      </c>
      <c r="H46" s="120">
        <f t="shared" si="5"/>
        <v>0</v>
      </c>
      <c r="I46" s="121">
        <f t="shared" si="6"/>
        <v>0</v>
      </c>
      <c r="L46" s="15"/>
      <c r="M46" s="15"/>
      <c r="O46" s="15"/>
      <c r="P46" s="15"/>
    </row>
    <row r="47" spans="1:16" ht="15.75" x14ac:dyDescent="0.3">
      <c r="A47" s="99"/>
      <c r="B47" s="26" t="s">
        <v>62</v>
      </c>
      <c r="C47" s="27" t="s">
        <v>16</v>
      </c>
      <c r="D47" s="25">
        <v>0</v>
      </c>
      <c r="E47" s="119">
        <v>0</v>
      </c>
      <c r="F47" s="119">
        <f t="shared" si="4"/>
        <v>0</v>
      </c>
      <c r="G47" s="119">
        <v>0</v>
      </c>
      <c r="H47" s="120">
        <f t="shared" si="5"/>
        <v>0</v>
      </c>
      <c r="I47" s="121">
        <f t="shared" si="6"/>
        <v>0</v>
      </c>
      <c r="L47" s="15"/>
      <c r="M47" s="15"/>
      <c r="O47" s="15"/>
      <c r="P47" s="15"/>
    </row>
    <row r="48" spans="1:16" ht="15.75" x14ac:dyDescent="0.3">
      <c r="A48" s="99"/>
      <c r="B48" s="26" t="s">
        <v>48</v>
      </c>
      <c r="C48" s="27"/>
      <c r="D48" s="25"/>
      <c r="E48" s="119">
        <v>0</v>
      </c>
      <c r="F48" s="119">
        <f>E48*D48</f>
        <v>0</v>
      </c>
      <c r="G48" s="119">
        <v>0</v>
      </c>
      <c r="H48" s="120"/>
      <c r="I48" s="121">
        <f t="shared" si="6"/>
        <v>0</v>
      </c>
      <c r="L48" s="15"/>
      <c r="M48" s="15"/>
      <c r="O48" s="15"/>
      <c r="P48" s="15"/>
    </row>
    <row r="49" spans="1:16" ht="15.75" x14ac:dyDescent="0.3">
      <c r="A49" s="99" t="s">
        <v>63</v>
      </c>
      <c r="B49" s="29" t="s">
        <v>64</v>
      </c>
      <c r="C49" s="27" t="s">
        <v>36</v>
      </c>
      <c r="D49" s="25">
        <v>196</v>
      </c>
      <c r="E49" s="119">
        <v>0</v>
      </c>
      <c r="F49" s="119">
        <f t="shared" si="4"/>
        <v>0</v>
      </c>
      <c r="G49" s="119">
        <v>0</v>
      </c>
      <c r="H49" s="120"/>
      <c r="I49" s="121">
        <f>G49*D49</f>
        <v>0</v>
      </c>
      <c r="L49" s="15"/>
      <c r="M49" s="15"/>
      <c r="O49" s="15"/>
      <c r="P49" s="15"/>
    </row>
    <row r="50" spans="1:16" ht="15.75" x14ac:dyDescent="0.3">
      <c r="A50" s="99"/>
      <c r="B50" s="28" t="s">
        <v>59</v>
      </c>
      <c r="C50" s="27" t="s">
        <v>31</v>
      </c>
      <c r="D50" s="25">
        <f>763*1.08</f>
        <v>824.04000000000008</v>
      </c>
      <c r="E50" s="119">
        <v>0</v>
      </c>
      <c r="F50" s="119">
        <f t="shared" si="4"/>
        <v>0</v>
      </c>
      <c r="G50" s="119">
        <v>0</v>
      </c>
      <c r="H50" s="120">
        <f>G50*D50</f>
        <v>0</v>
      </c>
      <c r="I50" s="121">
        <f t="shared" ref="I50:I57" si="7">H50+F50</f>
        <v>0</v>
      </c>
      <c r="L50" s="15"/>
      <c r="M50" s="15"/>
      <c r="O50" s="15"/>
      <c r="P50" s="15"/>
    </row>
    <row r="51" spans="1:16" ht="15.75" x14ac:dyDescent="0.3">
      <c r="A51" s="99"/>
      <c r="B51" s="28" t="s">
        <v>65</v>
      </c>
      <c r="C51" s="27" t="s">
        <v>14</v>
      </c>
      <c r="D51" s="25">
        <v>169</v>
      </c>
      <c r="E51" s="119">
        <v>0</v>
      </c>
      <c r="F51" s="119">
        <f t="shared" si="4"/>
        <v>0</v>
      </c>
      <c r="G51" s="119">
        <v>0</v>
      </c>
      <c r="H51" s="120">
        <f>G51*D51</f>
        <v>0</v>
      </c>
      <c r="I51" s="121">
        <f t="shared" si="7"/>
        <v>0</v>
      </c>
      <c r="L51" s="15"/>
      <c r="M51" s="15"/>
      <c r="O51" s="15"/>
      <c r="P51" s="15"/>
    </row>
    <row r="52" spans="1:16" ht="15.75" x14ac:dyDescent="0.3">
      <c r="A52" s="99"/>
      <c r="B52" s="26" t="s">
        <v>62</v>
      </c>
      <c r="C52" s="27" t="s">
        <v>16</v>
      </c>
      <c r="D52" s="25">
        <f>D49*0.035</f>
        <v>6.86</v>
      </c>
      <c r="E52" s="119">
        <v>0</v>
      </c>
      <c r="F52" s="119">
        <f t="shared" si="4"/>
        <v>0</v>
      </c>
      <c r="G52" s="119">
        <v>0</v>
      </c>
      <c r="H52" s="120">
        <f>G52*D52</f>
        <v>0</v>
      </c>
      <c r="I52" s="121">
        <f t="shared" si="7"/>
        <v>0</v>
      </c>
      <c r="L52" s="15"/>
      <c r="M52" s="15"/>
      <c r="O52" s="15"/>
      <c r="P52" s="15"/>
    </row>
    <row r="53" spans="1:16" ht="15.75" x14ac:dyDescent="0.3">
      <c r="A53" s="99"/>
      <c r="B53" s="26" t="s">
        <v>48</v>
      </c>
      <c r="C53" s="27"/>
      <c r="D53" s="25"/>
      <c r="E53" s="119">
        <v>0</v>
      </c>
      <c r="F53" s="119">
        <f>SUM(F49:F52)*0.05</f>
        <v>0</v>
      </c>
      <c r="G53" s="119">
        <v>0</v>
      </c>
      <c r="H53" s="120"/>
      <c r="I53" s="121">
        <f t="shared" si="7"/>
        <v>0</v>
      </c>
      <c r="L53" s="15"/>
      <c r="M53" s="15"/>
      <c r="O53" s="15"/>
      <c r="P53" s="15"/>
    </row>
    <row r="54" spans="1:16" ht="15.75" x14ac:dyDescent="0.3">
      <c r="A54" s="99" t="s">
        <v>66</v>
      </c>
      <c r="B54" s="29" t="s">
        <v>67</v>
      </c>
      <c r="C54" s="27" t="s">
        <v>36</v>
      </c>
      <c r="D54" s="25">
        <v>196</v>
      </c>
      <c r="E54" s="119">
        <v>0</v>
      </c>
      <c r="F54" s="119">
        <f t="shared" si="4"/>
        <v>0</v>
      </c>
      <c r="G54" s="119">
        <v>0</v>
      </c>
      <c r="H54" s="120">
        <f>G54*D54</f>
        <v>0</v>
      </c>
      <c r="I54" s="121">
        <f t="shared" si="7"/>
        <v>0</v>
      </c>
      <c r="L54" s="15"/>
      <c r="M54" s="15"/>
      <c r="O54" s="15"/>
      <c r="P54" s="15"/>
    </row>
    <row r="55" spans="1:16" ht="15.75" x14ac:dyDescent="0.3">
      <c r="A55" s="99"/>
      <c r="B55" s="26" t="s">
        <v>68</v>
      </c>
      <c r="C55" s="27" t="s">
        <v>36</v>
      </c>
      <c r="D55" s="25">
        <v>196</v>
      </c>
      <c r="E55" s="119">
        <v>0</v>
      </c>
      <c r="F55" s="119">
        <f t="shared" si="4"/>
        <v>0</v>
      </c>
      <c r="G55" s="119">
        <v>0</v>
      </c>
      <c r="H55" s="120">
        <f>G55*D55</f>
        <v>0</v>
      </c>
      <c r="I55" s="121">
        <f t="shared" si="7"/>
        <v>0</v>
      </c>
      <c r="L55" s="15"/>
      <c r="M55" s="15"/>
      <c r="O55" s="15"/>
      <c r="P55" s="15"/>
    </row>
    <row r="56" spans="1:16" ht="15.75" x14ac:dyDescent="0.3">
      <c r="A56" s="99"/>
      <c r="B56" s="26" t="s">
        <v>69</v>
      </c>
      <c r="C56" s="27"/>
      <c r="D56" s="25"/>
      <c r="E56" s="119">
        <v>0</v>
      </c>
      <c r="F56" s="119">
        <f>SUM(F54:F55)*0.05</f>
        <v>0</v>
      </c>
      <c r="G56" s="119">
        <v>0</v>
      </c>
      <c r="H56" s="120"/>
      <c r="I56" s="121">
        <f t="shared" si="7"/>
        <v>0</v>
      </c>
      <c r="L56" s="15"/>
      <c r="M56" s="15"/>
      <c r="O56" s="15"/>
      <c r="P56" s="15"/>
    </row>
    <row r="57" spans="1:16" ht="15.75" x14ac:dyDescent="0.25">
      <c r="A57" s="99" t="s">
        <v>70</v>
      </c>
      <c r="B57" s="30" t="s">
        <v>71</v>
      </c>
      <c r="C57" s="18" t="s">
        <v>72</v>
      </c>
      <c r="D57" s="31">
        <v>0</v>
      </c>
      <c r="E57" s="119">
        <v>0</v>
      </c>
      <c r="F57" s="119">
        <f t="shared" si="4"/>
        <v>0</v>
      </c>
      <c r="G57" s="119">
        <v>0</v>
      </c>
      <c r="H57" s="120">
        <f>G57*D57</f>
        <v>0</v>
      </c>
      <c r="I57" s="121">
        <f t="shared" si="7"/>
        <v>0</v>
      </c>
      <c r="L57" s="15"/>
      <c r="M57" s="15"/>
      <c r="O57" s="15"/>
      <c r="P57" s="15"/>
    </row>
    <row r="58" spans="1:16" ht="15.75" x14ac:dyDescent="0.3">
      <c r="A58" s="99"/>
      <c r="B58" s="26" t="s">
        <v>73</v>
      </c>
      <c r="C58" s="27" t="s">
        <v>72</v>
      </c>
      <c r="D58" s="31">
        <v>0</v>
      </c>
      <c r="E58" s="119">
        <v>0</v>
      </c>
      <c r="F58" s="119">
        <f t="shared" si="4"/>
        <v>0</v>
      </c>
      <c r="G58" s="119">
        <v>0</v>
      </c>
      <c r="H58" s="120">
        <f t="shared" ref="H58:H64" si="8">D58*G58</f>
        <v>0</v>
      </c>
      <c r="I58" s="121">
        <f>H58+F58</f>
        <v>0</v>
      </c>
      <c r="L58" s="15"/>
      <c r="M58" s="15"/>
      <c r="O58" s="15"/>
      <c r="P58" s="15"/>
    </row>
    <row r="59" spans="1:16" ht="15.75" x14ac:dyDescent="0.3">
      <c r="A59" s="99"/>
      <c r="B59" s="26" t="s">
        <v>48</v>
      </c>
      <c r="C59" s="27"/>
      <c r="D59" s="25"/>
      <c r="E59" s="119">
        <v>0</v>
      </c>
      <c r="F59" s="119">
        <f t="shared" si="4"/>
        <v>0</v>
      </c>
      <c r="G59" s="119">
        <v>0</v>
      </c>
      <c r="H59" s="120"/>
      <c r="I59" s="121">
        <f>H59+F59</f>
        <v>0</v>
      </c>
      <c r="L59" s="15"/>
      <c r="M59" s="15"/>
      <c r="O59" s="15"/>
      <c r="P59" s="15"/>
    </row>
    <row r="60" spans="1:16" ht="30" x14ac:dyDescent="0.25">
      <c r="A60" s="99" t="s">
        <v>74</v>
      </c>
      <c r="B60" s="30" t="s">
        <v>75</v>
      </c>
      <c r="C60" s="18" t="s">
        <v>72</v>
      </c>
      <c r="D60" s="31">
        <v>0</v>
      </c>
      <c r="E60" s="119">
        <v>0</v>
      </c>
      <c r="F60" s="119">
        <f t="shared" si="4"/>
        <v>0</v>
      </c>
      <c r="G60" s="119">
        <v>0</v>
      </c>
      <c r="H60" s="120">
        <f t="shared" si="8"/>
        <v>0</v>
      </c>
      <c r="I60" s="121">
        <f>H60+F60</f>
        <v>0</v>
      </c>
      <c r="L60" s="15"/>
      <c r="M60" s="15"/>
      <c r="O60" s="15"/>
      <c r="P60" s="15"/>
    </row>
    <row r="61" spans="1:16" x14ac:dyDescent="0.25">
      <c r="A61" s="99"/>
      <c r="B61" s="32" t="s">
        <v>76</v>
      </c>
      <c r="C61" s="21" t="s">
        <v>16</v>
      </c>
      <c r="D61" s="31">
        <v>0</v>
      </c>
      <c r="E61" s="119">
        <v>0</v>
      </c>
      <c r="F61" s="119">
        <f t="shared" si="4"/>
        <v>0</v>
      </c>
      <c r="G61" s="119">
        <v>0</v>
      </c>
      <c r="H61" s="120">
        <f t="shared" si="8"/>
        <v>0</v>
      </c>
      <c r="I61" s="121">
        <f>F61+H61</f>
        <v>0</v>
      </c>
      <c r="L61" s="15"/>
      <c r="M61" s="15"/>
      <c r="O61" s="15"/>
      <c r="P61" s="15"/>
    </row>
    <row r="62" spans="1:16" ht="15.75" x14ac:dyDescent="0.25">
      <c r="A62" s="99" t="s">
        <v>77</v>
      </c>
      <c r="B62" s="30" t="s">
        <v>78</v>
      </c>
      <c r="C62" s="18" t="s">
        <v>72</v>
      </c>
      <c r="D62" s="31">
        <v>0</v>
      </c>
      <c r="E62" s="119">
        <v>0</v>
      </c>
      <c r="F62" s="119">
        <f t="shared" si="4"/>
        <v>0</v>
      </c>
      <c r="G62" s="119">
        <v>0</v>
      </c>
      <c r="H62" s="120">
        <f t="shared" si="8"/>
        <v>0</v>
      </c>
      <c r="I62" s="121">
        <f>F62+H62</f>
        <v>0</v>
      </c>
      <c r="L62" s="15"/>
      <c r="M62" s="15"/>
      <c r="O62" s="15"/>
      <c r="P62" s="15"/>
    </row>
    <row r="63" spans="1:16" ht="15.75" x14ac:dyDescent="0.25">
      <c r="A63" s="99"/>
      <c r="B63" s="32" t="s">
        <v>79</v>
      </c>
      <c r="C63" s="21" t="s">
        <v>72</v>
      </c>
      <c r="D63" s="31">
        <v>0</v>
      </c>
      <c r="E63" s="119">
        <v>0</v>
      </c>
      <c r="F63" s="119">
        <f t="shared" si="4"/>
        <v>0</v>
      </c>
      <c r="G63" s="119">
        <v>0</v>
      </c>
      <c r="H63" s="120">
        <f t="shared" si="8"/>
        <v>0</v>
      </c>
      <c r="I63" s="121">
        <f>F63+H63</f>
        <v>0</v>
      </c>
      <c r="L63" s="15"/>
      <c r="M63" s="15"/>
      <c r="O63" s="15"/>
      <c r="P63" s="15"/>
    </row>
    <row r="64" spans="1:16" x14ac:dyDescent="0.25">
      <c r="A64" s="99"/>
      <c r="B64" s="32" t="s">
        <v>48</v>
      </c>
      <c r="C64" s="21"/>
      <c r="D64" s="31"/>
      <c r="E64" s="119">
        <v>0</v>
      </c>
      <c r="F64" s="119">
        <f t="shared" si="4"/>
        <v>0</v>
      </c>
      <c r="G64" s="119">
        <v>0</v>
      </c>
      <c r="H64" s="120">
        <f t="shared" si="8"/>
        <v>0</v>
      </c>
      <c r="I64" s="121">
        <f>F64+H64</f>
        <v>0</v>
      </c>
      <c r="L64" s="15"/>
      <c r="M64" s="15"/>
      <c r="O64" s="15"/>
      <c r="P64" s="15"/>
    </row>
    <row r="65" spans="1:16" x14ac:dyDescent="0.25">
      <c r="A65" s="99" t="s">
        <v>80</v>
      </c>
      <c r="B65" s="33" t="s">
        <v>81</v>
      </c>
      <c r="C65" s="21"/>
      <c r="D65" s="31">
        <f>'[1]8 ბლოკი'!C27</f>
        <v>1300.5</v>
      </c>
      <c r="E65" s="119">
        <v>0</v>
      </c>
      <c r="F65" s="119">
        <f t="shared" si="4"/>
        <v>0</v>
      </c>
      <c r="G65" s="119">
        <v>0</v>
      </c>
      <c r="H65" s="120"/>
      <c r="I65" s="121">
        <f>G65*D65</f>
        <v>0</v>
      </c>
      <c r="L65" s="15"/>
      <c r="M65" s="15"/>
      <c r="O65" s="15"/>
      <c r="P65" s="15"/>
    </row>
    <row r="66" spans="1:16" x14ac:dyDescent="0.25">
      <c r="A66" s="99"/>
      <c r="B66" s="23" t="s">
        <v>82</v>
      </c>
      <c r="C66" s="18" t="s">
        <v>45</v>
      </c>
      <c r="D66" s="34">
        <v>1022</v>
      </c>
      <c r="E66" s="119">
        <v>0</v>
      </c>
      <c r="F66" s="119">
        <f t="shared" si="4"/>
        <v>0</v>
      </c>
      <c r="G66" s="119">
        <v>0</v>
      </c>
      <c r="H66" s="120">
        <f t="shared" ref="H66:H77" si="9">G66*D66</f>
        <v>0</v>
      </c>
      <c r="I66" s="121">
        <f t="shared" ref="I66:I77" si="10">H66+F66</f>
        <v>0</v>
      </c>
      <c r="L66" s="15"/>
      <c r="M66" s="15"/>
      <c r="O66" s="15"/>
      <c r="P66" s="15"/>
    </row>
    <row r="67" spans="1:16" x14ac:dyDescent="0.25">
      <c r="A67" s="99"/>
      <c r="B67" s="17" t="s">
        <v>83</v>
      </c>
      <c r="C67" s="21" t="s">
        <v>14</v>
      </c>
      <c r="D67" s="34">
        <v>0</v>
      </c>
      <c r="E67" s="119">
        <v>0</v>
      </c>
      <c r="F67" s="119">
        <f t="shared" si="4"/>
        <v>0</v>
      </c>
      <c r="G67" s="119">
        <v>0</v>
      </c>
      <c r="H67" s="120">
        <f t="shared" si="9"/>
        <v>0</v>
      </c>
      <c r="I67" s="121">
        <f t="shared" si="10"/>
        <v>0</v>
      </c>
      <c r="L67" s="15"/>
      <c r="M67" s="15"/>
      <c r="O67" s="15"/>
      <c r="P67" s="15"/>
    </row>
    <row r="68" spans="1:16" x14ac:dyDescent="0.25">
      <c r="A68" s="99"/>
      <c r="B68" s="17" t="s">
        <v>84</v>
      </c>
      <c r="C68" s="21" t="s">
        <v>14</v>
      </c>
      <c r="D68" s="34">
        <f>143+135.1</f>
        <v>278.10000000000002</v>
      </c>
      <c r="E68" s="119">
        <v>0</v>
      </c>
      <c r="F68" s="119">
        <f t="shared" si="4"/>
        <v>0</v>
      </c>
      <c r="G68" s="119">
        <v>0</v>
      </c>
      <c r="H68" s="120">
        <f t="shared" si="9"/>
        <v>0</v>
      </c>
      <c r="I68" s="121">
        <f t="shared" si="10"/>
        <v>0</v>
      </c>
      <c r="L68" s="15"/>
      <c r="M68" s="15"/>
      <c r="O68" s="15"/>
      <c r="P68" s="15"/>
    </row>
    <row r="69" spans="1:16" x14ac:dyDescent="0.25">
      <c r="A69" s="99"/>
      <c r="B69" s="17" t="s">
        <v>85</v>
      </c>
      <c r="C69" s="21" t="s">
        <v>36</v>
      </c>
      <c r="D69" s="34">
        <v>254.8</v>
      </c>
      <c r="E69" s="119">
        <v>0</v>
      </c>
      <c r="F69" s="119">
        <f t="shared" si="4"/>
        <v>0</v>
      </c>
      <c r="G69" s="119">
        <v>0</v>
      </c>
      <c r="H69" s="120">
        <f t="shared" si="9"/>
        <v>0</v>
      </c>
      <c r="I69" s="121">
        <f t="shared" si="10"/>
        <v>0</v>
      </c>
      <c r="L69" s="15"/>
      <c r="M69" s="15"/>
      <c r="O69" s="15"/>
      <c r="P69" s="15"/>
    </row>
    <row r="70" spans="1:16" x14ac:dyDescent="0.25">
      <c r="A70" s="99"/>
      <c r="B70" s="17" t="s">
        <v>86</v>
      </c>
      <c r="C70" s="21" t="s">
        <v>14</v>
      </c>
      <c r="D70" s="34">
        <f>D72</f>
        <v>198</v>
      </c>
      <c r="E70" s="119">
        <v>0</v>
      </c>
      <c r="F70" s="119">
        <f t="shared" si="4"/>
        <v>0</v>
      </c>
      <c r="G70" s="119">
        <v>0</v>
      </c>
      <c r="H70" s="120">
        <f t="shared" si="9"/>
        <v>0</v>
      </c>
      <c r="I70" s="121">
        <f t="shared" si="10"/>
        <v>0</v>
      </c>
      <c r="L70" s="15"/>
      <c r="M70" s="15"/>
      <c r="O70" s="15"/>
      <c r="P70" s="15"/>
    </row>
    <row r="71" spans="1:16" x14ac:dyDescent="0.25">
      <c r="A71" s="99"/>
      <c r="B71" s="17" t="s">
        <v>87</v>
      </c>
      <c r="C71" s="21"/>
      <c r="D71" s="34"/>
      <c r="E71" s="119">
        <v>0</v>
      </c>
      <c r="F71" s="119" cm="1">
        <f t="array" ref="F71">SUM(F65:F70*0.05)</f>
        <v>0</v>
      </c>
      <c r="G71" s="119">
        <v>0</v>
      </c>
      <c r="H71" s="120">
        <f t="shared" si="9"/>
        <v>0</v>
      </c>
      <c r="I71" s="121">
        <f t="shared" si="10"/>
        <v>0</v>
      </c>
      <c r="L71" s="15"/>
      <c r="M71" s="15"/>
      <c r="O71" s="15"/>
      <c r="P71" s="15"/>
    </row>
    <row r="72" spans="1:16" x14ac:dyDescent="0.25">
      <c r="A72" s="99" t="s">
        <v>88</v>
      </c>
      <c r="B72" s="35" t="s">
        <v>89</v>
      </c>
      <c r="C72" s="18" t="s">
        <v>14</v>
      </c>
      <c r="D72" s="19">
        <f>'[1]8 ბლოკი'!C28</f>
        <v>198</v>
      </c>
      <c r="E72" s="119">
        <v>0</v>
      </c>
      <c r="F72" s="119">
        <f t="shared" ref="F72:F79" si="11">E72*D72</f>
        <v>0</v>
      </c>
      <c r="G72" s="119">
        <v>0</v>
      </c>
      <c r="H72" s="120">
        <f t="shared" si="9"/>
        <v>0</v>
      </c>
      <c r="I72" s="121">
        <f t="shared" si="10"/>
        <v>0</v>
      </c>
      <c r="L72" s="15"/>
      <c r="M72" s="15"/>
      <c r="O72" s="15"/>
      <c r="P72" s="15"/>
    </row>
    <row r="73" spans="1:16" x14ac:dyDescent="0.25">
      <c r="A73" s="99"/>
      <c r="B73" s="36" t="s">
        <v>90</v>
      </c>
      <c r="C73" s="21" t="s">
        <v>16</v>
      </c>
      <c r="D73" s="19">
        <f>D72*0.63</f>
        <v>124.74</v>
      </c>
      <c r="E73" s="119">
        <v>0</v>
      </c>
      <c r="F73" s="119">
        <f t="shared" si="11"/>
        <v>0</v>
      </c>
      <c r="G73" s="119">
        <v>0</v>
      </c>
      <c r="H73" s="120">
        <f t="shared" si="9"/>
        <v>0</v>
      </c>
      <c r="I73" s="121">
        <f t="shared" si="10"/>
        <v>0</v>
      </c>
      <c r="L73" s="15"/>
      <c r="M73" s="15"/>
      <c r="O73" s="15"/>
      <c r="P73" s="15"/>
    </row>
    <row r="74" spans="1:16" x14ac:dyDescent="0.25">
      <c r="A74" s="99"/>
      <c r="B74" s="36" t="s">
        <v>91</v>
      </c>
      <c r="C74" s="21" t="s">
        <v>16</v>
      </c>
      <c r="D74" s="19">
        <f>D72*0.2</f>
        <v>39.6</v>
      </c>
      <c r="E74" s="119">
        <v>0</v>
      </c>
      <c r="F74" s="119">
        <f t="shared" si="11"/>
        <v>0</v>
      </c>
      <c r="G74" s="119">
        <v>0</v>
      </c>
      <c r="H74" s="120">
        <f t="shared" si="9"/>
        <v>0</v>
      </c>
      <c r="I74" s="121">
        <f t="shared" si="10"/>
        <v>0</v>
      </c>
      <c r="L74" s="15"/>
      <c r="M74" s="15"/>
      <c r="O74" s="15"/>
      <c r="P74" s="15"/>
    </row>
    <row r="75" spans="1:16" x14ac:dyDescent="0.25">
      <c r="A75" s="99"/>
      <c r="B75" s="17" t="s">
        <v>92</v>
      </c>
      <c r="C75" s="21" t="s">
        <v>45</v>
      </c>
      <c r="D75" s="19">
        <f>D72*0.01</f>
        <v>1.98</v>
      </c>
      <c r="E75" s="119">
        <v>0</v>
      </c>
      <c r="F75" s="119">
        <f t="shared" si="11"/>
        <v>0</v>
      </c>
      <c r="G75" s="119">
        <v>0</v>
      </c>
      <c r="H75" s="120">
        <f t="shared" si="9"/>
        <v>0</v>
      </c>
      <c r="I75" s="121">
        <f t="shared" si="10"/>
        <v>0</v>
      </c>
      <c r="L75" s="15"/>
      <c r="M75" s="15"/>
      <c r="O75" s="15"/>
      <c r="P75" s="15"/>
    </row>
    <row r="76" spans="1:16" x14ac:dyDescent="0.25">
      <c r="A76" s="99"/>
      <c r="B76" s="23" t="s">
        <v>93</v>
      </c>
      <c r="C76" s="21" t="s">
        <v>16</v>
      </c>
      <c r="D76" s="24">
        <f>D72*0.63</f>
        <v>124.74</v>
      </c>
      <c r="E76" s="119">
        <v>0</v>
      </c>
      <c r="F76" s="119">
        <f t="shared" si="11"/>
        <v>0</v>
      </c>
      <c r="G76" s="119">
        <v>0</v>
      </c>
      <c r="H76" s="120">
        <f t="shared" si="9"/>
        <v>0</v>
      </c>
      <c r="I76" s="121">
        <f t="shared" si="10"/>
        <v>0</v>
      </c>
      <c r="L76" s="15"/>
      <c r="M76" s="15"/>
      <c r="O76" s="15"/>
      <c r="P76" s="15"/>
    </row>
    <row r="77" spans="1:16" ht="15.75" x14ac:dyDescent="0.3">
      <c r="A77" s="99"/>
      <c r="B77" s="37" t="s">
        <v>94</v>
      </c>
      <c r="C77" s="27" t="s">
        <v>14</v>
      </c>
      <c r="D77" s="25">
        <f>D72</f>
        <v>198</v>
      </c>
      <c r="E77" s="119">
        <v>0</v>
      </c>
      <c r="F77" s="119">
        <f>E77*D77</f>
        <v>0</v>
      </c>
      <c r="G77" s="119">
        <v>0</v>
      </c>
      <c r="H77" s="120">
        <f t="shared" si="9"/>
        <v>0</v>
      </c>
      <c r="I77" s="121">
        <f t="shared" si="10"/>
        <v>0</v>
      </c>
      <c r="L77" s="15"/>
      <c r="M77" s="15"/>
      <c r="O77" s="15"/>
      <c r="P77" s="15"/>
    </row>
    <row r="78" spans="1:16" x14ac:dyDescent="0.25">
      <c r="A78" s="99" t="s">
        <v>95</v>
      </c>
      <c r="B78" s="35" t="s">
        <v>96</v>
      </c>
      <c r="C78" s="21" t="s">
        <v>14</v>
      </c>
      <c r="D78" s="19">
        <v>884.40000000000009</v>
      </c>
      <c r="E78" s="119">
        <v>0</v>
      </c>
      <c r="F78" s="122">
        <f t="shared" si="11"/>
        <v>0</v>
      </c>
      <c r="G78" s="119">
        <v>0</v>
      </c>
      <c r="H78" s="120">
        <f>G78*D78</f>
        <v>0</v>
      </c>
      <c r="I78" s="121">
        <f>H78+F78</f>
        <v>0</v>
      </c>
      <c r="L78" s="15"/>
      <c r="M78" s="15"/>
      <c r="O78" s="15"/>
      <c r="P78" s="15"/>
    </row>
    <row r="79" spans="1:16" x14ac:dyDescent="0.25">
      <c r="A79" s="99"/>
      <c r="B79" s="17" t="s">
        <v>97</v>
      </c>
      <c r="C79" s="21" t="s">
        <v>14</v>
      </c>
      <c r="D79" s="19">
        <v>1061.28</v>
      </c>
      <c r="E79" s="119">
        <v>0</v>
      </c>
      <c r="F79" s="119">
        <f t="shared" si="11"/>
        <v>0</v>
      </c>
      <c r="G79" s="119">
        <v>0</v>
      </c>
      <c r="H79" s="120">
        <f t="shared" ref="H79:H84" si="12">G79*D79</f>
        <v>0</v>
      </c>
      <c r="I79" s="121">
        <f>H79+F79</f>
        <v>0</v>
      </c>
      <c r="L79" s="15"/>
      <c r="M79" s="15"/>
      <c r="O79" s="15"/>
      <c r="P79" s="15"/>
    </row>
    <row r="80" spans="1:16" x14ac:dyDescent="0.25">
      <c r="A80" s="99"/>
      <c r="B80" s="17" t="s">
        <v>87</v>
      </c>
      <c r="C80" s="21"/>
      <c r="D80" s="19"/>
      <c r="E80" s="119">
        <v>0</v>
      </c>
      <c r="F80" s="119" cm="1">
        <f t="array" ref="F80">SUM(F78:F79*0.05)</f>
        <v>0</v>
      </c>
      <c r="G80" s="119">
        <v>0</v>
      </c>
      <c r="H80" s="120">
        <f t="shared" si="12"/>
        <v>0</v>
      </c>
      <c r="I80" s="121">
        <f>H80+F80</f>
        <v>0</v>
      </c>
      <c r="L80" s="15"/>
      <c r="M80" s="15"/>
      <c r="O80" s="15"/>
      <c r="P80" s="15"/>
    </row>
    <row r="81" spans="1:16" x14ac:dyDescent="0.25">
      <c r="A81" s="99" t="s">
        <v>98</v>
      </c>
      <c r="B81" s="35" t="s">
        <v>99</v>
      </c>
      <c r="C81" s="21" t="s">
        <v>14</v>
      </c>
      <c r="D81" s="19">
        <v>136.08000000000001</v>
      </c>
      <c r="E81" s="119">
        <v>0</v>
      </c>
      <c r="F81" s="122">
        <f t="shared" ref="F81:F110" si="13">E81*D81</f>
        <v>0</v>
      </c>
      <c r="G81" s="119">
        <v>0</v>
      </c>
      <c r="H81" s="120">
        <f t="shared" si="12"/>
        <v>0</v>
      </c>
      <c r="I81" s="121">
        <f t="shared" ref="I81:I117" si="14">H81+F81</f>
        <v>0</v>
      </c>
      <c r="L81" s="15"/>
      <c r="M81" s="15"/>
      <c r="O81" s="15"/>
      <c r="P81" s="15"/>
    </row>
    <row r="82" spans="1:16" x14ac:dyDescent="0.25">
      <c r="A82" s="99"/>
      <c r="B82" s="17" t="s">
        <v>100</v>
      </c>
      <c r="C82" s="21" t="s">
        <v>101</v>
      </c>
      <c r="D82" s="19">
        <v>874.80000000000007</v>
      </c>
      <c r="E82" s="119">
        <v>0</v>
      </c>
      <c r="F82" s="119">
        <f t="shared" si="13"/>
        <v>0</v>
      </c>
      <c r="G82" s="119">
        <v>0</v>
      </c>
      <c r="H82" s="120">
        <f t="shared" si="12"/>
        <v>0</v>
      </c>
      <c r="I82" s="121">
        <f t="shared" si="14"/>
        <v>0</v>
      </c>
      <c r="L82" s="15"/>
      <c r="M82" s="15"/>
      <c r="O82" s="15"/>
      <c r="P82" s="15"/>
    </row>
    <row r="83" spans="1:16" x14ac:dyDescent="0.25">
      <c r="A83" s="99"/>
      <c r="B83" s="17" t="s">
        <v>102</v>
      </c>
      <c r="C83" s="21" t="s">
        <v>14</v>
      </c>
      <c r="D83" s="19">
        <v>15.12</v>
      </c>
      <c r="E83" s="119">
        <v>0</v>
      </c>
      <c r="F83" s="119">
        <f t="shared" si="13"/>
        <v>0</v>
      </c>
      <c r="G83" s="119">
        <v>0</v>
      </c>
      <c r="H83" s="120">
        <f t="shared" si="12"/>
        <v>0</v>
      </c>
      <c r="I83" s="121">
        <f t="shared" si="14"/>
        <v>0</v>
      </c>
      <c r="L83" s="15"/>
      <c r="M83" s="15"/>
      <c r="O83" s="15"/>
      <c r="P83" s="15"/>
    </row>
    <row r="84" spans="1:16" x14ac:dyDescent="0.25">
      <c r="A84" s="99"/>
      <c r="B84" s="17" t="s">
        <v>97</v>
      </c>
      <c r="C84" s="21" t="s">
        <v>14</v>
      </c>
      <c r="D84" s="19">
        <v>408.23999999999995</v>
      </c>
      <c r="E84" s="119">
        <v>0</v>
      </c>
      <c r="F84" s="119">
        <f t="shared" si="13"/>
        <v>0</v>
      </c>
      <c r="G84" s="119">
        <v>0</v>
      </c>
      <c r="H84" s="120">
        <f t="shared" si="12"/>
        <v>0</v>
      </c>
      <c r="I84" s="121">
        <f t="shared" si="14"/>
        <v>0</v>
      </c>
      <c r="L84" s="15"/>
      <c r="M84" s="15"/>
      <c r="O84" s="15"/>
      <c r="P84" s="15"/>
    </row>
    <row r="85" spans="1:16" x14ac:dyDescent="0.25">
      <c r="A85" s="99"/>
      <c r="B85" s="17" t="s">
        <v>103</v>
      </c>
      <c r="C85" s="21" t="s">
        <v>36</v>
      </c>
      <c r="D85" s="19">
        <v>432</v>
      </c>
      <c r="E85" s="119">
        <v>0</v>
      </c>
      <c r="F85" s="119">
        <f t="shared" si="13"/>
        <v>0</v>
      </c>
      <c r="G85" s="119">
        <v>0</v>
      </c>
      <c r="H85" s="120"/>
      <c r="I85" s="121">
        <f t="shared" si="14"/>
        <v>0</v>
      </c>
      <c r="L85" s="15"/>
      <c r="M85" s="15"/>
      <c r="O85" s="15"/>
      <c r="P85" s="15"/>
    </row>
    <row r="86" spans="1:16" x14ac:dyDescent="0.25">
      <c r="A86" s="99"/>
      <c r="B86" s="17" t="s">
        <v>94</v>
      </c>
      <c r="C86" s="21"/>
      <c r="D86" s="19"/>
      <c r="E86" s="119">
        <v>0</v>
      </c>
      <c r="F86" s="119">
        <f>SUM(F81:F85)*0.05</f>
        <v>0</v>
      </c>
      <c r="G86" s="119">
        <v>0</v>
      </c>
      <c r="H86" s="120">
        <f t="shared" ref="H86:H111" si="15">G86*D86</f>
        <v>0</v>
      </c>
      <c r="I86" s="121">
        <f t="shared" si="14"/>
        <v>0</v>
      </c>
      <c r="L86" s="15"/>
      <c r="M86" s="15"/>
      <c r="O86" s="15"/>
      <c r="P86" s="15"/>
    </row>
    <row r="87" spans="1:16" x14ac:dyDescent="0.25">
      <c r="A87" s="99" t="s">
        <v>104</v>
      </c>
      <c r="B87" s="20" t="s">
        <v>105</v>
      </c>
      <c r="C87" s="18" t="s">
        <v>45</v>
      </c>
      <c r="D87" s="19">
        <v>506.54</v>
      </c>
      <c r="E87" s="119">
        <v>0</v>
      </c>
      <c r="F87" s="119">
        <f t="shared" si="13"/>
        <v>0</v>
      </c>
      <c r="G87" s="119">
        <v>0</v>
      </c>
      <c r="H87" s="120">
        <f t="shared" si="15"/>
        <v>0</v>
      </c>
      <c r="I87" s="121">
        <f t="shared" si="14"/>
        <v>0</v>
      </c>
      <c r="L87" s="15"/>
      <c r="M87" s="15"/>
      <c r="O87" s="15"/>
      <c r="P87" s="15"/>
    </row>
    <row r="88" spans="1:16" x14ac:dyDescent="0.25">
      <c r="A88" s="99"/>
      <c r="B88" s="36" t="s">
        <v>106</v>
      </c>
      <c r="C88" s="38" t="s">
        <v>14</v>
      </c>
      <c r="D88" s="19">
        <v>516.67079999999999</v>
      </c>
      <c r="E88" s="119">
        <v>0</v>
      </c>
      <c r="F88" s="119">
        <f t="shared" si="13"/>
        <v>0</v>
      </c>
      <c r="G88" s="119">
        <v>0</v>
      </c>
      <c r="H88" s="120">
        <f t="shared" si="15"/>
        <v>0</v>
      </c>
      <c r="I88" s="121">
        <f t="shared" si="14"/>
        <v>0</v>
      </c>
      <c r="L88" s="15"/>
      <c r="M88" s="15"/>
      <c r="O88" s="15"/>
      <c r="P88" s="15"/>
    </row>
    <row r="89" spans="1:16" x14ac:dyDescent="0.25">
      <c r="A89" s="99"/>
      <c r="B89" s="36" t="s">
        <v>107</v>
      </c>
      <c r="C89" s="38" t="s">
        <v>16</v>
      </c>
      <c r="D89" s="19">
        <v>3100.0248000000001</v>
      </c>
      <c r="E89" s="119">
        <v>0</v>
      </c>
      <c r="F89" s="119">
        <f t="shared" si="13"/>
        <v>0</v>
      </c>
      <c r="G89" s="119">
        <v>0</v>
      </c>
      <c r="H89" s="120">
        <f t="shared" si="15"/>
        <v>0</v>
      </c>
      <c r="I89" s="121">
        <f t="shared" si="14"/>
        <v>0</v>
      </c>
      <c r="L89" s="15"/>
      <c r="M89" s="15"/>
      <c r="O89" s="15"/>
      <c r="P89" s="15"/>
    </row>
    <row r="90" spans="1:16" x14ac:dyDescent="0.25">
      <c r="A90" s="99"/>
      <c r="B90" s="36" t="s">
        <v>108</v>
      </c>
      <c r="C90" s="38" t="s">
        <v>109</v>
      </c>
      <c r="D90" s="39">
        <v>3461.69436</v>
      </c>
      <c r="E90" s="119">
        <v>0</v>
      </c>
      <c r="F90" s="119">
        <f>E90*D90</f>
        <v>0</v>
      </c>
      <c r="G90" s="119">
        <v>0</v>
      </c>
      <c r="H90" s="120">
        <f t="shared" si="15"/>
        <v>0</v>
      </c>
      <c r="I90" s="121">
        <f t="shared" si="14"/>
        <v>0</v>
      </c>
      <c r="L90" s="15"/>
      <c r="M90" s="15"/>
      <c r="O90" s="15"/>
      <c r="P90" s="15"/>
    </row>
    <row r="91" spans="1:16" x14ac:dyDescent="0.25">
      <c r="A91" s="99" t="s">
        <v>110</v>
      </c>
      <c r="B91" s="20" t="s">
        <v>111</v>
      </c>
      <c r="C91" s="18" t="s">
        <v>101</v>
      </c>
      <c r="D91" s="19">
        <f>'[1]8 ბლოკი'!C50</f>
        <v>1850.8700000000001</v>
      </c>
      <c r="E91" s="119">
        <v>0</v>
      </c>
      <c r="F91" s="119">
        <f t="shared" si="13"/>
        <v>0</v>
      </c>
      <c r="G91" s="119">
        <v>0</v>
      </c>
      <c r="H91" s="120">
        <f t="shared" si="15"/>
        <v>0</v>
      </c>
      <c r="I91" s="121">
        <f t="shared" si="14"/>
        <v>0</v>
      </c>
      <c r="L91" s="15"/>
      <c r="M91" s="15"/>
      <c r="O91" s="15"/>
      <c r="P91" s="15"/>
    </row>
    <row r="92" spans="1:16" x14ac:dyDescent="0.25">
      <c r="A92" s="99"/>
      <c r="B92" s="36" t="s">
        <v>106</v>
      </c>
      <c r="C92" s="38" t="s">
        <v>14</v>
      </c>
      <c r="D92" s="19">
        <v>1670.6703</v>
      </c>
      <c r="E92" s="119">
        <v>0</v>
      </c>
      <c r="F92" s="119">
        <f t="shared" si="13"/>
        <v>0</v>
      </c>
      <c r="G92" s="119">
        <v>0</v>
      </c>
      <c r="H92" s="120">
        <f t="shared" si="15"/>
        <v>0</v>
      </c>
      <c r="I92" s="121">
        <f t="shared" si="14"/>
        <v>0</v>
      </c>
      <c r="L92" s="15"/>
      <c r="M92" s="15"/>
      <c r="O92" s="15"/>
      <c r="P92" s="15"/>
    </row>
    <row r="93" spans="1:16" x14ac:dyDescent="0.25">
      <c r="A93" s="99"/>
      <c r="B93" s="36" t="s">
        <v>107</v>
      </c>
      <c r="C93" s="38" t="s">
        <v>16</v>
      </c>
      <c r="D93" s="19">
        <v>10024.0218</v>
      </c>
      <c r="E93" s="119">
        <v>0</v>
      </c>
      <c r="F93" s="119">
        <f t="shared" si="13"/>
        <v>0</v>
      </c>
      <c r="G93" s="119">
        <v>0</v>
      </c>
      <c r="H93" s="120">
        <f t="shared" si="15"/>
        <v>0</v>
      </c>
      <c r="I93" s="121">
        <f t="shared" si="14"/>
        <v>0</v>
      </c>
      <c r="L93" s="15"/>
      <c r="M93" s="15"/>
      <c r="O93" s="15"/>
      <c r="P93" s="15"/>
    </row>
    <row r="94" spans="1:16" x14ac:dyDescent="0.25">
      <c r="A94" s="99"/>
      <c r="B94" s="36" t="s">
        <v>108</v>
      </c>
      <c r="C94" s="38" t="s">
        <v>109</v>
      </c>
      <c r="D94" s="39">
        <v>11193.49101</v>
      </c>
      <c r="E94" s="119">
        <v>0</v>
      </c>
      <c r="F94" s="119">
        <f t="shared" si="13"/>
        <v>0</v>
      </c>
      <c r="G94" s="119">
        <v>0</v>
      </c>
      <c r="H94" s="120">
        <f t="shared" si="15"/>
        <v>0</v>
      </c>
      <c r="I94" s="121">
        <f t="shared" si="14"/>
        <v>0</v>
      </c>
      <c r="L94" s="15"/>
      <c r="M94" s="15"/>
      <c r="O94" s="15"/>
      <c r="P94" s="15"/>
    </row>
    <row r="95" spans="1:16" x14ac:dyDescent="0.25">
      <c r="A95" s="99" t="s">
        <v>112</v>
      </c>
      <c r="B95" s="20" t="s">
        <v>113</v>
      </c>
      <c r="C95" s="18" t="s">
        <v>45</v>
      </c>
      <c r="D95" s="25">
        <v>6816.9779999999992</v>
      </c>
      <c r="E95" s="119">
        <v>0</v>
      </c>
      <c r="F95" s="119">
        <f t="shared" si="13"/>
        <v>0</v>
      </c>
      <c r="G95" s="119">
        <v>0</v>
      </c>
      <c r="H95" s="120">
        <f>G95*D95</f>
        <v>0</v>
      </c>
      <c r="I95" s="121">
        <f>H95+F95</f>
        <v>0</v>
      </c>
      <c r="L95" s="15"/>
      <c r="M95" s="15"/>
      <c r="O95" s="15"/>
      <c r="P95" s="15"/>
    </row>
    <row r="96" spans="1:16" ht="15.75" x14ac:dyDescent="0.3">
      <c r="A96" s="99"/>
      <c r="B96" s="26" t="s">
        <v>114</v>
      </c>
      <c r="C96" s="27" t="s">
        <v>115</v>
      </c>
      <c r="D96" s="25">
        <v>2385.9422999999997</v>
      </c>
      <c r="E96" s="119">
        <v>0</v>
      </c>
      <c r="F96" s="119">
        <f t="shared" si="13"/>
        <v>0</v>
      </c>
      <c r="G96" s="119">
        <v>0</v>
      </c>
      <c r="H96" s="120">
        <f t="shared" si="15"/>
        <v>0</v>
      </c>
      <c r="I96" s="121">
        <f t="shared" si="14"/>
        <v>0</v>
      </c>
      <c r="L96" s="15"/>
      <c r="M96" s="15"/>
      <c r="O96" s="15"/>
      <c r="P96" s="15"/>
    </row>
    <row r="97" spans="1:16" ht="15.75" x14ac:dyDescent="0.3">
      <c r="A97" s="99"/>
      <c r="B97" s="26" t="s">
        <v>116</v>
      </c>
      <c r="C97" s="27" t="s">
        <v>16</v>
      </c>
      <c r="D97" s="40">
        <v>44310.356999999996</v>
      </c>
      <c r="E97" s="119">
        <v>0</v>
      </c>
      <c r="F97" s="119">
        <f t="shared" si="13"/>
        <v>0</v>
      </c>
      <c r="G97" s="119">
        <v>0</v>
      </c>
      <c r="H97" s="120">
        <f t="shared" si="15"/>
        <v>0</v>
      </c>
      <c r="I97" s="121">
        <f t="shared" si="14"/>
        <v>0</v>
      </c>
      <c r="L97" s="15"/>
      <c r="M97" s="15"/>
      <c r="O97" s="15"/>
      <c r="P97" s="15"/>
    </row>
    <row r="98" spans="1:16" ht="15.75" x14ac:dyDescent="0.3">
      <c r="A98" s="99"/>
      <c r="B98" s="28" t="s">
        <v>117</v>
      </c>
      <c r="C98" s="27" t="s">
        <v>118</v>
      </c>
      <c r="D98" s="25">
        <v>2045.0933999999997</v>
      </c>
      <c r="E98" s="119">
        <v>0</v>
      </c>
      <c r="F98" s="119">
        <f t="shared" si="13"/>
        <v>0</v>
      </c>
      <c r="G98" s="119">
        <v>0</v>
      </c>
      <c r="H98" s="120">
        <f t="shared" si="15"/>
        <v>0</v>
      </c>
      <c r="I98" s="121">
        <f t="shared" si="14"/>
        <v>0</v>
      </c>
      <c r="L98" s="15"/>
      <c r="M98" s="15"/>
      <c r="O98" s="15"/>
      <c r="P98" s="15"/>
    </row>
    <row r="99" spans="1:16" ht="15.75" x14ac:dyDescent="0.3">
      <c r="A99" s="99"/>
      <c r="B99" s="28" t="s">
        <v>119</v>
      </c>
      <c r="C99" s="27" t="s">
        <v>14</v>
      </c>
      <c r="D99" s="25">
        <v>7498.6758</v>
      </c>
      <c r="E99" s="119">
        <v>0</v>
      </c>
      <c r="F99" s="119">
        <f t="shared" si="13"/>
        <v>0</v>
      </c>
      <c r="G99" s="119">
        <v>0</v>
      </c>
      <c r="H99" s="120">
        <f t="shared" si="15"/>
        <v>0</v>
      </c>
      <c r="I99" s="121">
        <f t="shared" si="14"/>
        <v>0</v>
      </c>
      <c r="L99" s="15"/>
      <c r="M99" s="15"/>
      <c r="O99" s="15"/>
      <c r="P99" s="15"/>
    </row>
    <row r="100" spans="1:16" ht="15.75" x14ac:dyDescent="0.3">
      <c r="A100" s="99"/>
      <c r="B100" s="26" t="s">
        <v>120</v>
      </c>
      <c r="C100" s="27" t="s">
        <v>16</v>
      </c>
      <c r="D100" s="25">
        <v>2385.9422999999997</v>
      </c>
      <c r="E100" s="119">
        <v>0</v>
      </c>
      <c r="F100" s="119">
        <f t="shared" si="13"/>
        <v>0</v>
      </c>
      <c r="G100" s="119">
        <v>0</v>
      </c>
      <c r="H100" s="120">
        <f t="shared" si="15"/>
        <v>0</v>
      </c>
      <c r="I100" s="121">
        <f t="shared" si="14"/>
        <v>0</v>
      </c>
      <c r="L100" s="15"/>
      <c r="M100" s="15"/>
      <c r="O100" s="15"/>
      <c r="P100" s="15"/>
    </row>
    <row r="101" spans="1:16" ht="15.75" x14ac:dyDescent="0.3">
      <c r="A101" s="99"/>
      <c r="B101" s="26" t="s">
        <v>121</v>
      </c>
      <c r="C101" s="27" t="s">
        <v>16</v>
      </c>
      <c r="D101" s="31">
        <v>31835.287259999997</v>
      </c>
      <c r="E101" s="119">
        <v>0</v>
      </c>
      <c r="F101" s="119">
        <f t="shared" si="13"/>
        <v>0</v>
      </c>
      <c r="G101" s="119">
        <v>0</v>
      </c>
      <c r="H101" s="120">
        <f t="shared" si="15"/>
        <v>0</v>
      </c>
      <c r="I101" s="121">
        <f t="shared" si="14"/>
        <v>0</v>
      </c>
      <c r="L101" s="15"/>
      <c r="M101" s="15"/>
      <c r="O101" s="15"/>
      <c r="P101" s="15"/>
    </row>
    <row r="102" spans="1:16" ht="15.75" x14ac:dyDescent="0.3">
      <c r="A102" s="99"/>
      <c r="B102" s="26" t="s">
        <v>122</v>
      </c>
      <c r="C102" s="27" t="s">
        <v>115</v>
      </c>
      <c r="D102" s="25">
        <v>3408.4889999999996</v>
      </c>
      <c r="E102" s="119">
        <v>0</v>
      </c>
      <c r="F102" s="119">
        <f t="shared" si="13"/>
        <v>0</v>
      </c>
      <c r="G102" s="119">
        <v>0</v>
      </c>
      <c r="H102" s="120">
        <f t="shared" si="15"/>
        <v>0</v>
      </c>
      <c r="I102" s="121">
        <f t="shared" si="14"/>
        <v>0</v>
      </c>
      <c r="L102" s="15"/>
      <c r="M102" s="15"/>
      <c r="O102" s="15"/>
      <c r="P102" s="15"/>
    </row>
    <row r="103" spans="1:16" ht="15.75" x14ac:dyDescent="0.3">
      <c r="A103" s="99"/>
      <c r="B103" s="37" t="s">
        <v>94</v>
      </c>
      <c r="C103" s="27" t="s">
        <v>14</v>
      </c>
      <c r="D103" s="25">
        <v>6816.9779999999992</v>
      </c>
      <c r="E103" s="119">
        <v>0</v>
      </c>
      <c r="F103" s="119">
        <f>E103*D103</f>
        <v>0</v>
      </c>
      <c r="G103" s="119">
        <v>0</v>
      </c>
      <c r="H103" s="120">
        <f t="shared" si="15"/>
        <v>0</v>
      </c>
      <c r="I103" s="121">
        <f t="shared" si="14"/>
        <v>0</v>
      </c>
      <c r="L103" s="15"/>
      <c r="M103" s="15"/>
      <c r="O103" s="15"/>
      <c r="P103" s="15"/>
    </row>
    <row r="104" spans="1:16" x14ac:dyDescent="0.25">
      <c r="A104" s="99" t="s">
        <v>123</v>
      </c>
      <c r="B104" s="20" t="s">
        <v>124</v>
      </c>
      <c r="C104" s="18" t="s">
        <v>31</v>
      </c>
      <c r="D104" s="25">
        <v>2726.7911999999997</v>
      </c>
      <c r="E104" s="119">
        <v>0</v>
      </c>
      <c r="F104" s="119">
        <f t="shared" si="13"/>
        <v>0</v>
      </c>
      <c r="G104" s="119">
        <v>0</v>
      </c>
      <c r="H104" s="120">
        <f t="shared" si="15"/>
        <v>0</v>
      </c>
      <c r="I104" s="121">
        <f t="shared" si="14"/>
        <v>0</v>
      </c>
      <c r="L104" s="15"/>
      <c r="M104" s="15"/>
      <c r="O104" s="15"/>
      <c r="P104" s="15"/>
    </row>
    <row r="105" spans="1:16" ht="15.75" x14ac:dyDescent="0.3">
      <c r="A105" s="99"/>
      <c r="B105" s="26" t="s">
        <v>114</v>
      </c>
      <c r="C105" s="27" t="s">
        <v>115</v>
      </c>
      <c r="D105" s="25">
        <v>143.15653799999998</v>
      </c>
      <c r="E105" s="119">
        <v>0</v>
      </c>
      <c r="F105" s="119">
        <f t="shared" si="13"/>
        <v>0</v>
      </c>
      <c r="G105" s="119">
        <v>0</v>
      </c>
      <c r="H105" s="120">
        <f t="shared" si="15"/>
        <v>0</v>
      </c>
      <c r="I105" s="121">
        <f t="shared" si="14"/>
        <v>0</v>
      </c>
      <c r="L105" s="15"/>
      <c r="M105" s="15"/>
      <c r="O105" s="15"/>
      <c r="P105" s="15"/>
    </row>
    <row r="106" spans="1:16" ht="15.75" x14ac:dyDescent="0.3">
      <c r="A106" s="99"/>
      <c r="B106" s="26" t="s">
        <v>116</v>
      </c>
      <c r="C106" s="27" t="s">
        <v>16</v>
      </c>
      <c r="D106" s="40">
        <v>2658.6214199999999</v>
      </c>
      <c r="E106" s="119">
        <v>0</v>
      </c>
      <c r="F106" s="119">
        <f t="shared" si="13"/>
        <v>0</v>
      </c>
      <c r="G106" s="119">
        <v>0</v>
      </c>
      <c r="H106" s="120">
        <f t="shared" si="15"/>
        <v>0</v>
      </c>
      <c r="I106" s="121">
        <f t="shared" si="14"/>
        <v>0</v>
      </c>
      <c r="L106" s="15"/>
      <c r="M106" s="15"/>
      <c r="O106" s="15"/>
      <c r="P106" s="15"/>
    </row>
    <row r="107" spans="1:16" ht="15.75" x14ac:dyDescent="0.3">
      <c r="A107" s="99"/>
      <c r="B107" s="28" t="s">
        <v>117</v>
      </c>
      <c r="C107" s="27" t="s">
        <v>118</v>
      </c>
      <c r="D107" s="25">
        <v>2781.3270239999997</v>
      </c>
      <c r="E107" s="119">
        <v>0</v>
      </c>
      <c r="F107" s="119">
        <f t="shared" si="13"/>
        <v>0</v>
      </c>
      <c r="G107" s="119">
        <v>0</v>
      </c>
      <c r="H107" s="120">
        <f t="shared" si="15"/>
        <v>0</v>
      </c>
      <c r="I107" s="121">
        <f t="shared" si="14"/>
        <v>0</v>
      </c>
      <c r="L107" s="15"/>
      <c r="M107" s="15"/>
      <c r="O107" s="15"/>
      <c r="P107" s="15"/>
    </row>
    <row r="108" spans="1:16" ht="15.75" x14ac:dyDescent="0.3">
      <c r="A108" s="99"/>
      <c r="B108" s="26" t="s">
        <v>120</v>
      </c>
      <c r="C108" s="27" t="s">
        <v>16</v>
      </c>
      <c r="D108" s="25">
        <v>143.15653799999998</v>
      </c>
      <c r="E108" s="119">
        <v>0</v>
      </c>
      <c r="F108" s="119">
        <f t="shared" si="13"/>
        <v>0</v>
      </c>
      <c r="G108" s="119">
        <v>0</v>
      </c>
      <c r="H108" s="120">
        <f t="shared" si="15"/>
        <v>0</v>
      </c>
      <c r="I108" s="121">
        <f t="shared" si="14"/>
        <v>0</v>
      </c>
      <c r="L108" s="15"/>
      <c r="M108" s="15"/>
      <c r="O108" s="15"/>
      <c r="P108" s="15"/>
    </row>
    <row r="109" spans="1:16" ht="15.75" x14ac:dyDescent="0.3">
      <c r="A109" s="99"/>
      <c r="B109" s="26" t="s">
        <v>121</v>
      </c>
      <c r="C109" s="27" t="s">
        <v>16</v>
      </c>
      <c r="D109" s="31">
        <v>1910.1172355999997</v>
      </c>
      <c r="E109" s="119">
        <v>0</v>
      </c>
      <c r="F109" s="119">
        <f t="shared" si="13"/>
        <v>0</v>
      </c>
      <c r="G109" s="119">
        <v>0</v>
      </c>
      <c r="H109" s="120">
        <f t="shared" si="15"/>
        <v>0</v>
      </c>
      <c r="I109" s="121">
        <f t="shared" si="14"/>
        <v>0</v>
      </c>
      <c r="L109" s="15"/>
      <c r="M109" s="15"/>
      <c r="O109" s="15"/>
      <c r="P109" s="15"/>
    </row>
    <row r="110" spans="1:16" x14ac:dyDescent="0.25">
      <c r="A110" s="99"/>
      <c r="B110" s="32" t="s">
        <v>122</v>
      </c>
      <c r="C110" s="21" t="s">
        <v>115</v>
      </c>
      <c r="D110" s="25">
        <v>204.50933999999998</v>
      </c>
      <c r="E110" s="119">
        <v>0</v>
      </c>
      <c r="F110" s="119">
        <f t="shared" si="13"/>
        <v>0</v>
      </c>
      <c r="G110" s="119">
        <v>0</v>
      </c>
      <c r="H110" s="120">
        <f t="shared" si="15"/>
        <v>0</v>
      </c>
      <c r="I110" s="121">
        <f t="shared" si="14"/>
        <v>0</v>
      </c>
      <c r="L110" s="15"/>
      <c r="M110" s="15"/>
      <c r="O110" s="15"/>
      <c r="P110" s="15"/>
    </row>
    <row r="111" spans="1:16" ht="15.75" x14ac:dyDescent="0.3">
      <c r="A111" s="99"/>
      <c r="B111" s="37" t="s">
        <v>94</v>
      </c>
      <c r="C111" s="27" t="s">
        <v>31</v>
      </c>
      <c r="D111" s="25">
        <v>2726.7911999999997</v>
      </c>
      <c r="E111" s="119">
        <v>0</v>
      </c>
      <c r="F111" s="119">
        <f>E111*D111</f>
        <v>0</v>
      </c>
      <c r="G111" s="119">
        <v>0</v>
      </c>
      <c r="H111" s="120">
        <f t="shared" si="15"/>
        <v>0</v>
      </c>
      <c r="I111" s="121">
        <f t="shared" si="14"/>
        <v>0</v>
      </c>
      <c r="L111" s="15"/>
      <c r="M111" s="15"/>
      <c r="O111" s="15"/>
      <c r="P111" s="15"/>
    </row>
    <row r="112" spans="1:16" ht="30" x14ac:dyDescent="0.25">
      <c r="A112" s="105">
        <v>24</v>
      </c>
      <c r="B112" s="41" t="s">
        <v>125</v>
      </c>
      <c r="C112" s="21" t="s">
        <v>14</v>
      </c>
      <c r="D112" s="19">
        <f>'[1]8 ბლოკი'!C75</f>
        <v>108</v>
      </c>
      <c r="E112" s="119">
        <v>0</v>
      </c>
      <c r="F112" s="119">
        <f t="shared" ref="F112:F152" si="16">E112*D112</f>
        <v>0</v>
      </c>
      <c r="G112" s="119">
        <v>0</v>
      </c>
      <c r="H112" s="120">
        <f>D112*G112</f>
        <v>0</v>
      </c>
      <c r="I112" s="121">
        <f t="shared" si="14"/>
        <v>0</v>
      </c>
      <c r="L112" s="15"/>
      <c r="M112" s="15"/>
      <c r="O112" s="15"/>
      <c r="P112" s="15"/>
    </row>
    <row r="113" spans="1:16" x14ac:dyDescent="0.25">
      <c r="A113" s="105"/>
      <c r="B113" s="42" t="s">
        <v>126</v>
      </c>
      <c r="C113" s="21" t="s">
        <v>14</v>
      </c>
      <c r="D113" s="19">
        <f>D112</f>
        <v>108</v>
      </c>
      <c r="E113" s="119">
        <v>0</v>
      </c>
      <c r="F113" s="119">
        <f t="shared" si="16"/>
        <v>0</v>
      </c>
      <c r="G113" s="119">
        <v>0</v>
      </c>
      <c r="H113" s="120">
        <f>D113*G113</f>
        <v>0</v>
      </c>
      <c r="I113" s="121">
        <f t="shared" si="14"/>
        <v>0</v>
      </c>
      <c r="L113" s="15"/>
      <c r="M113" s="15"/>
      <c r="O113" s="15"/>
      <c r="P113" s="15"/>
    </row>
    <row r="114" spans="1:16" x14ac:dyDescent="0.25">
      <c r="A114" s="105"/>
      <c r="B114" s="42" t="s">
        <v>127</v>
      </c>
      <c r="C114" s="21" t="s">
        <v>16</v>
      </c>
      <c r="D114" s="19">
        <f>D112*4.5</f>
        <v>486</v>
      </c>
      <c r="E114" s="119">
        <v>0</v>
      </c>
      <c r="F114" s="119">
        <f t="shared" si="16"/>
        <v>0</v>
      </c>
      <c r="G114" s="119">
        <v>0</v>
      </c>
      <c r="H114" s="120">
        <f>D114*G114</f>
        <v>0</v>
      </c>
      <c r="I114" s="121">
        <f t="shared" si="14"/>
        <v>0</v>
      </c>
      <c r="L114" s="15"/>
      <c r="M114" s="15"/>
      <c r="O114" s="15"/>
      <c r="P114" s="15"/>
    </row>
    <row r="115" spans="1:16" x14ac:dyDescent="0.25">
      <c r="A115" s="99" t="s">
        <v>128</v>
      </c>
      <c r="B115" s="41" t="s">
        <v>129</v>
      </c>
      <c r="C115" s="21" t="s">
        <v>31</v>
      </c>
      <c r="D115" s="19">
        <f>'[1]8 ბლოკი'!C76</f>
        <v>51.72</v>
      </c>
      <c r="E115" s="119">
        <v>0</v>
      </c>
      <c r="F115" s="119">
        <f t="shared" si="16"/>
        <v>0</v>
      </c>
      <c r="G115" s="119">
        <v>0</v>
      </c>
      <c r="H115" s="120">
        <f>G115*D115</f>
        <v>0</v>
      </c>
      <c r="I115" s="121">
        <f t="shared" si="14"/>
        <v>0</v>
      </c>
      <c r="L115" s="15"/>
      <c r="M115" s="15"/>
      <c r="O115" s="15"/>
      <c r="P115" s="15"/>
    </row>
    <row r="116" spans="1:16" x14ac:dyDescent="0.25">
      <c r="A116" s="99"/>
      <c r="B116" s="42" t="s">
        <v>130</v>
      </c>
      <c r="C116" s="21" t="s">
        <v>45</v>
      </c>
      <c r="D116" s="19">
        <f>D115*0.517</f>
        <v>26.739239999999999</v>
      </c>
      <c r="E116" s="119">
        <v>0</v>
      </c>
      <c r="F116" s="119">
        <f t="shared" si="16"/>
        <v>0</v>
      </c>
      <c r="G116" s="119">
        <v>0</v>
      </c>
      <c r="H116" s="120">
        <f>G116*D116</f>
        <v>0</v>
      </c>
      <c r="I116" s="121">
        <f t="shared" si="14"/>
        <v>0</v>
      </c>
      <c r="L116" s="15"/>
      <c r="M116" s="15"/>
      <c r="O116" s="15"/>
      <c r="P116" s="15"/>
    </row>
    <row r="117" spans="1:16" x14ac:dyDescent="0.25">
      <c r="A117" s="99"/>
      <c r="B117" s="42" t="s">
        <v>127</v>
      </c>
      <c r="C117" s="21" t="s">
        <v>16</v>
      </c>
      <c r="D117" s="19">
        <f>D115*4.136</f>
        <v>213.91391999999999</v>
      </c>
      <c r="E117" s="119">
        <v>0</v>
      </c>
      <c r="F117" s="119">
        <f t="shared" si="16"/>
        <v>0</v>
      </c>
      <c r="G117" s="119">
        <v>0</v>
      </c>
      <c r="H117" s="120">
        <f>G117*D117</f>
        <v>0</v>
      </c>
      <c r="I117" s="121">
        <f t="shared" si="14"/>
        <v>0</v>
      </c>
      <c r="L117" s="15"/>
      <c r="M117" s="15"/>
      <c r="O117" s="15"/>
      <c r="P117" s="15"/>
    </row>
    <row r="118" spans="1:16" x14ac:dyDescent="0.25">
      <c r="A118" s="99"/>
      <c r="B118" s="42" t="s">
        <v>48</v>
      </c>
      <c r="C118" s="21"/>
      <c r="D118" s="19"/>
      <c r="E118" s="119">
        <v>0</v>
      </c>
      <c r="F118" s="119">
        <f>SUM(F112:F117)*0.05</f>
        <v>0</v>
      </c>
      <c r="G118" s="119">
        <v>0</v>
      </c>
      <c r="H118" s="120"/>
      <c r="I118" s="121">
        <f>F118</f>
        <v>0</v>
      </c>
      <c r="L118" s="15"/>
      <c r="M118" s="15"/>
      <c r="O118" s="15"/>
      <c r="P118" s="15"/>
    </row>
    <row r="119" spans="1:16" x14ac:dyDescent="0.25">
      <c r="A119" s="99" t="s">
        <v>131</v>
      </c>
      <c r="B119" s="35" t="s">
        <v>132</v>
      </c>
      <c r="C119" s="21" t="s">
        <v>31</v>
      </c>
      <c r="D119" s="19">
        <v>72.930000000000007</v>
      </c>
      <c r="E119" s="119">
        <v>0</v>
      </c>
      <c r="F119" s="122">
        <f t="shared" si="16"/>
        <v>0</v>
      </c>
      <c r="G119" s="119">
        <v>0</v>
      </c>
      <c r="H119" s="120">
        <f t="shared" ref="H119:H152" si="17">G119*D119</f>
        <v>0</v>
      </c>
      <c r="I119" s="121">
        <f>H119+F119</f>
        <v>0</v>
      </c>
      <c r="L119" s="15"/>
      <c r="M119" s="15"/>
      <c r="O119" s="15"/>
      <c r="P119" s="15"/>
    </row>
    <row r="120" spans="1:16" x14ac:dyDescent="0.25">
      <c r="A120" s="99"/>
      <c r="B120" s="17" t="s">
        <v>97</v>
      </c>
      <c r="C120" s="21" t="s">
        <v>14</v>
      </c>
      <c r="D120" s="19">
        <v>218.79000000000002</v>
      </c>
      <c r="E120" s="119">
        <v>0</v>
      </c>
      <c r="F120" s="119">
        <f t="shared" si="16"/>
        <v>0</v>
      </c>
      <c r="G120" s="119">
        <v>0</v>
      </c>
      <c r="H120" s="120">
        <f t="shared" si="17"/>
        <v>0</v>
      </c>
      <c r="I120" s="121">
        <f>H120+F120</f>
        <v>0</v>
      </c>
      <c r="L120" s="15"/>
      <c r="M120" s="15"/>
      <c r="O120" s="15"/>
      <c r="P120" s="15"/>
    </row>
    <row r="121" spans="1:16" x14ac:dyDescent="0.25">
      <c r="A121" s="99"/>
      <c r="B121" s="17" t="s">
        <v>87</v>
      </c>
      <c r="C121" s="21"/>
      <c r="D121" s="19"/>
      <c r="E121" s="119">
        <v>0</v>
      </c>
      <c r="F121" s="119">
        <f>SUM(F119:F120)*0.05</f>
        <v>0</v>
      </c>
      <c r="G121" s="119">
        <v>0</v>
      </c>
      <c r="H121" s="120">
        <f t="shared" si="17"/>
        <v>0</v>
      </c>
      <c r="I121" s="121">
        <f>H121+F121</f>
        <v>0</v>
      </c>
      <c r="L121" s="15"/>
      <c r="M121" s="15"/>
      <c r="O121" s="15"/>
      <c r="P121" s="15"/>
    </row>
    <row r="122" spans="1:16" x14ac:dyDescent="0.25">
      <c r="A122" s="43" t="s">
        <v>133</v>
      </c>
      <c r="B122" s="44" t="s">
        <v>134</v>
      </c>
      <c r="C122" s="44"/>
      <c r="D122" s="44"/>
      <c r="E122" s="119">
        <v>0</v>
      </c>
      <c r="F122" s="119">
        <f t="shared" ref="F122:F149" si="18">E122*D122</f>
        <v>0</v>
      </c>
      <c r="G122" s="119">
        <v>0</v>
      </c>
      <c r="H122" s="120">
        <f t="shared" si="17"/>
        <v>0</v>
      </c>
      <c r="I122" s="123"/>
      <c r="L122" s="15"/>
      <c r="M122" s="15"/>
      <c r="O122" s="15"/>
      <c r="P122" s="15"/>
    </row>
    <row r="123" spans="1:16" x14ac:dyDescent="0.25">
      <c r="A123" s="100"/>
      <c r="B123" s="45" t="s">
        <v>135</v>
      </c>
      <c r="C123" s="44" t="s">
        <v>45</v>
      </c>
      <c r="D123" s="46">
        <v>718.2</v>
      </c>
      <c r="E123" s="119">
        <v>0</v>
      </c>
      <c r="F123" s="119">
        <f t="shared" si="18"/>
        <v>0</v>
      </c>
      <c r="G123" s="119">
        <v>0</v>
      </c>
      <c r="H123" s="120">
        <f t="shared" si="17"/>
        <v>0</v>
      </c>
      <c r="I123" s="124">
        <f t="shared" ref="I123:I149" si="19">F123+H123+K123</f>
        <v>0</v>
      </c>
      <c r="L123" s="15"/>
      <c r="M123" s="15"/>
      <c r="O123" s="15"/>
      <c r="P123" s="15"/>
    </row>
    <row r="124" spans="1:16" x14ac:dyDescent="0.25">
      <c r="A124" s="101"/>
      <c r="B124" s="47" t="s">
        <v>136</v>
      </c>
      <c r="C124" s="44" t="s">
        <v>45</v>
      </c>
      <c r="D124" s="46">
        <v>754.11000000000013</v>
      </c>
      <c r="E124" s="119">
        <v>0</v>
      </c>
      <c r="F124" s="119">
        <f t="shared" si="18"/>
        <v>0</v>
      </c>
      <c r="G124" s="119">
        <v>0</v>
      </c>
      <c r="H124" s="120">
        <f t="shared" si="17"/>
        <v>0</v>
      </c>
      <c r="I124" s="124">
        <f t="shared" si="19"/>
        <v>0</v>
      </c>
      <c r="L124" s="15"/>
      <c r="M124" s="15"/>
      <c r="O124" s="15"/>
      <c r="P124" s="15"/>
    </row>
    <row r="125" spans="1:16" x14ac:dyDescent="0.25">
      <c r="A125" s="101"/>
      <c r="B125" s="47" t="s">
        <v>137</v>
      </c>
      <c r="C125" s="44"/>
      <c r="D125" s="48">
        <v>1</v>
      </c>
      <c r="E125" s="119">
        <v>0</v>
      </c>
      <c r="F125" s="119">
        <f t="shared" si="18"/>
        <v>0</v>
      </c>
      <c r="G125" s="119">
        <v>0</v>
      </c>
      <c r="H125" s="120">
        <f t="shared" si="17"/>
        <v>0</v>
      </c>
      <c r="I125" s="124">
        <f t="shared" si="19"/>
        <v>0</v>
      </c>
    </row>
    <row r="126" spans="1:16" x14ac:dyDescent="0.25">
      <c r="A126" s="101"/>
      <c r="B126" s="45" t="s">
        <v>138</v>
      </c>
      <c r="C126" s="44" t="s">
        <v>45</v>
      </c>
      <c r="D126" s="46">
        <v>718.2</v>
      </c>
      <c r="E126" s="119">
        <v>0</v>
      </c>
      <c r="F126" s="119">
        <f t="shared" si="18"/>
        <v>0</v>
      </c>
      <c r="G126" s="119">
        <v>0</v>
      </c>
      <c r="H126" s="120">
        <f t="shared" si="17"/>
        <v>0</v>
      </c>
      <c r="I126" s="124">
        <f t="shared" si="19"/>
        <v>0</v>
      </c>
    </row>
    <row r="127" spans="1:16" x14ac:dyDescent="0.25">
      <c r="A127" s="101"/>
      <c r="B127" s="47" t="s">
        <v>139</v>
      </c>
      <c r="C127" s="44" t="s">
        <v>45</v>
      </c>
      <c r="D127" s="46">
        <v>1508.2200000000003</v>
      </c>
      <c r="E127" s="119">
        <v>0</v>
      </c>
      <c r="F127" s="119">
        <f t="shared" si="18"/>
        <v>0</v>
      </c>
      <c r="G127" s="119">
        <v>0</v>
      </c>
      <c r="H127" s="120">
        <f t="shared" si="17"/>
        <v>0</v>
      </c>
      <c r="I127" s="124">
        <f t="shared" si="19"/>
        <v>0</v>
      </c>
    </row>
    <row r="128" spans="1:16" x14ac:dyDescent="0.25">
      <c r="A128" s="101"/>
      <c r="B128" s="47" t="s">
        <v>137</v>
      </c>
      <c r="C128" s="44"/>
      <c r="D128" s="48">
        <v>1</v>
      </c>
      <c r="E128" s="119">
        <v>0</v>
      </c>
      <c r="F128" s="119">
        <f t="shared" si="18"/>
        <v>0</v>
      </c>
      <c r="G128" s="119">
        <v>0</v>
      </c>
      <c r="H128" s="120">
        <f t="shared" si="17"/>
        <v>0</v>
      </c>
      <c r="I128" s="124">
        <f t="shared" si="19"/>
        <v>0</v>
      </c>
    </row>
    <row r="129" spans="1:10" x14ac:dyDescent="0.25">
      <c r="A129" s="101"/>
      <c r="B129" s="45" t="s">
        <v>140</v>
      </c>
      <c r="C129" s="44" t="s">
        <v>45</v>
      </c>
      <c r="D129" s="46">
        <v>718.2</v>
      </c>
      <c r="E129" s="119">
        <v>0</v>
      </c>
      <c r="F129" s="119">
        <f t="shared" si="18"/>
        <v>0</v>
      </c>
      <c r="G129" s="119">
        <v>0</v>
      </c>
      <c r="H129" s="120">
        <f t="shared" si="17"/>
        <v>0</v>
      </c>
      <c r="I129" s="124">
        <f t="shared" si="19"/>
        <v>0</v>
      </c>
    </row>
    <row r="130" spans="1:10" x14ac:dyDescent="0.25">
      <c r="A130" s="101"/>
      <c r="B130" s="47" t="s">
        <v>141</v>
      </c>
      <c r="C130" s="44" t="s">
        <v>142</v>
      </c>
      <c r="D130" s="46">
        <v>122.09400000000002</v>
      </c>
      <c r="E130" s="119">
        <v>0</v>
      </c>
      <c r="F130" s="119">
        <f t="shared" si="18"/>
        <v>0</v>
      </c>
      <c r="G130" s="119">
        <v>0</v>
      </c>
      <c r="H130" s="120">
        <f t="shared" si="17"/>
        <v>0</v>
      </c>
      <c r="I130" s="124">
        <f t="shared" si="19"/>
        <v>0</v>
      </c>
    </row>
    <row r="131" spans="1:10" x14ac:dyDescent="0.25">
      <c r="A131" s="101"/>
      <c r="B131" s="47" t="s">
        <v>137</v>
      </c>
      <c r="C131" s="44"/>
      <c r="D131" s="48">
        <v>1</v>
      </c>
      <c r="E131" s="119">
        <v>0</v>
      </c>
      <c r="F131" s="119">
        <f t="shared" si="18"/>
        <v>0</v>
      </c>
      <c r="G131" s="119">
        <v>0</v>
      </c>
      <c r="H131" s="120">
        <f t="shared" si="17"/>
        <v>0</v>
      </c>
      <c r="I131" s="124">
        <f t="shared" si="19"/>
        <v>0</v>
      </c>
    </row>
    <row r="132" spans="1:10" x14ac:dyDescent="0.25">
      <c r="A132" s="101"/>
      <c r="B132" s="49" t="s">
        <v>143</v>
      </c>
      <c r="C132" s="50" t="s">
        <v>14</v>
      </c>
      <c r="D132" s="48">
        <v>718.2</v>
      </c>
      <c r="E132" s="119">
        <v>0</v>
      </c>
      <c r="F132" s="119">
        <f t="shared" si="18"/>
        <v>0</v>
      </c>
      <c r="G132" s="119">
        <v>0</v>
      </c>
      <c r="H132" s="120">
        <f t="shared" si="17"/>
        <v>0</v>
      </c>
      <c r="I132" s="124">
        <f t="shared" si="19"/>
        <v>0</v>
      </c>
    </row>
    <row r="133" spans="1:10" x14ac:dyDescent="0.25">
      <c r="A133" s="101"/>
      <c r="B133" s="51" t="s">
        <v>144</v>
      </c>
      <c r="C133" s="50" t="s">
        <v>14</v>
      </c>
      <c r="D133" s="48">
        <v>754.11000000000013</v>
      </c>
      <c r="E133" s="119">
        <v>0</v>
      </c>
      <c r="F133" s="119">
        <f t="shared" si="18"/>
        <v>0</v>
      </c>
      <c r="G133" s="119">
        <v>0</v>
      </c>
      <c r="H133" s="120">
        <f t="shared" si="17"/>
        <v>0</v>
      </c>
      <c r="I133" s="124">
        <f t="shared" si="19"/>
        <v>0</v>
      </c>
    </row>
    <row r="134" spans="1:10" x14ac:dyDescent="0.25">
      <c r="A134" s="101"/>
      <c r="B134" s="51" t="s">
        <v>21</v>
      </c>
      <c r="C134" s="50" t="s">
        <v>145</v>
      </c>
      <c r="D134" s="48">
        <v>57.456000000000003</v>
      </c>
      <c r="E134" s="119">
        <v>0</v>
      </c>
      <c r="F134" s="119">
        <f t="shared" si="18"/>
        <v>0</v>
      </c>
      <c r="G134" s="119">
        <v>0</v>
      </c>
      <c r="H134" s="120">
        <f t="shared" si="17"/>
        <v>0</v>
      </c>
      <c r="I134" s="124">
        <f t="shared" si="19"/>
        <v>0</v>
      </c>
    </row>
    <row r="135" spans="1:10" x14ac:dyDescent="0.25">
      <c r="A135" s="101"/>
      <c r="B135" s="51" t="s">
        <v>22</v>
      </c>
      <c r="C135" s="50" t="s">
        <v>146</v>
      </c>
      <c r="D135" s="48">
        <v>14.364000000000001</v>
      </c>
      <c r="E135" s="119">
        <v>0</v>
      </c>
      <c r="F135" s="119">
        <f t="shared" si="18"/>
        <v>0</v>
      </c>
      <c r="G135" s="119">
        <v>0</v>
      </c>
      <c r="H135" s="120">
        <f t="shared" si="17"/>
        <v>0</v>
      </c>
      <c r="I135" s="124">
        <f t="shared" si="19"/>
        <v>0</v>
      </c>
    </row>
    <row r="136" spans="1:10" x14ac:dyDescent="0.25">
      <c r="A136" s="101"/>
      <c r="B136" s="51" t="s">
        <v>137</v>
      </c>
      <c r="C136" s="52"/>
      <c r="D136" s="48">
        <v>1</v>
      </c>
      <c r="E136" s="119">
        <v>0</v>
      </c>
      <c r="F136" s="119">
        <f t="shared" si="18"/>
        <v>0</v>
      </c>
      <c r="G136" s="119">
        <v>0</v>
      </c>
      <c r="H136" s="120">
        <f t="shared" si="17"/>
        <v>0</v>
      </c>
      <c r="I136" s="124">
        <f t="shared" si="19"/>
        <v>0</v>
      </c>
      <c r="J136" s="53">
        <f>J135-I163</f>
        <v>0</v>
      </c>
    </row>
    <row r="137" spans="1:10" x14ac:dyDescent="0.25">
      <c r="A137" s="101"/>
      <c r="B137" s="45" t="s">
        <v>147</v>
      </c>
      <c r="C137" s="44" t="s">
        <v>45</v>
      </c>
      <c r="D137" s="46">
        <v>718.2</v>
      </c>
      <c r="E137" s="119">
        <v>0</v>
      </c>
      <c r="F137" s="119">
        <f t="shared" si="18"/>
        <v>0</v>
      </c>
      <c r="G137" s="119">
        <v>0</v>
      </c>
      <c r="H137" s="120">
        <f t="shared" si="17"/>
        <v>0</v>
      </c>
      <c r="I137" s="124">
        <f t="shared" si="19"/>
        <v>0</v>
      </c>
    </row>
    <row r="138" spans="1:10" x14ac:dyDescent="0.25">
      <c r="A138" s="101"/>
      <c r="B138" s="47" t="s">
        <v>148</v>
      </c>
      <c r="C138" s="44" t="s">
        <v>45</v>
      </c>
      <c r="D138" s="46">
        <v>825.93</v>
      </c>
      <c r="E138" s="119">
        <v>0</v>
      </c>
      <c r="F138" s="119">
        <f t="shared" si="18"/>
        <v>0</v>
      </c>
      <c r="G138" s="119">
        <v>0</v>
      </c>
      <c r="H138" s="120">
        <f t="shared" si="17"/>
        <v>0</v>
      </c>
      <c r="I138" s="124">
        <f t="shared" si="19"/>
        <v>0</v>
      </c>
    </row>
    <row r="139" spans="1:10" x14ac:dyDescent="0.25">
      <c r="A139" s="101"/>
      <c r="B139" s="47" t="s">
        <v>149</v>
      </c>
      <c r="C139" s="44" t="s">
        <v>45</v>
      </c>
      <c r="D139" s="46">
        <v>949.81950000000006</v>
      </c>
      <c r="E139" s="119">
        <v>0</v>
      </c>
      <c r="F139" s="119">
        <f t="shared" si="18"/>
        <v>0</v>
      </c>
      <c r="G139" s="119">
        <v>0</v>
      </c>
      <c r="H139" s="120">
        <f t="shared" si="17"/>
        <v>0</v>
      </c>
      <c r="I139" s="124">
        <f t="shared" si="19"/>
        <v>0</v>
      </c>
    </row>
    <row r="140" spans="1:10" x14ac:dyDescent="0.25">
      <c r="A140" s="101"/>
      <c r="B140" s="47" t="s">
        <v>150</v>
      </c>
      <c r="C140" s="44" t="s">
        <v>16</v>
      </c>
      <c r="D140" s="46">
        <v>287.28000000000003</v>
      </c>
      <c r="E140" s="119">
        <v>0</v>
      </c>
      <c r="F140" s="119">
        <f t="shared" si="18"/>
        <v>0</v>
      </c>
      <c r="G140" s="119">
        <v>0</v>
      </c>
      <c r="H140" s="120">
        <f t="shared" si="17"/>
        <v>0</v>
      </c>
      <c r="I140" s="124">
        <f t="shared" si="19"/>
        <v>0</v>
      </c>
    </row>
    <row r="141" spans="1:10" x14ac:dyDescent="0.25">
      <c r="A141" s="101"/>
      <c r="B141" s="47" t="s">
        <v>137</v>
      </c>
      <c r="C141" s="44"/>
      <c r="D141" s="48">
        <v>1</v>
      </c>
      <c r="E141" s="119">
        <v>0</v>
      </c>
      <c r="F141" s="119">
        <f t="shared" si="18"/>
        <v>0</v>
      </c>
      <c r="G141" s="119">
        <v>0</v>
      </c>
      <c r="H141" s="120">
        <f t="shared" si="17"/>
        <v>0</v>
      </c>
      <c r="I141" s="124">
        <f t="shared" si="19"/>
        <v>0</v>
      </c>
    </row>
    <row r="142" spans="1:10" x14ac:dyDescent="0.25">
      <c r="A142" s="101"/>
      <c r="B142" s="45" t="s">
        <v>151</v>
      </c>
      <c r="C142" s="44" t="s">
        <v>118</v>
      </c>
      <c r="D142" s="46">
        <v>139.6</v>
      </c>
      <c r="E142" s="119">
        <v>0</v>
      </c>
      <c r="F142" s="119">
        <f t="shared" si="18"/>
        <v>0</v>
      </c>
      <c r="G142" s="119">
        <v>0</v>
      </c>
      <c r="H142" s="120">
        <f t="shared" si="17"/>
        <v>0</v>
      </c>
      <c r="I142" s="124">
        <f t="shared" si="19"/>
        <v>0</v>
      </c>
    </row>
    <row r="143" spans="1:10" x14ac:dyDescent="0.25">
      <c r="A143" s="101"/>
      <c r="B143" s="47" t="s">
        <v>152</v>
      </c>
      <c r="C143" s="44" t="s">
        <v>45</v>
      </c>
      <c r="D143" s="46">
        <v>55.84</v>
      </c>
      <c r="E143" s="119">
        <v>0</v>
      </c>
      <c r="F143" s="119">
        <f t="shared" si="18"/>
        <v>0</v>
      </c>
      <c r="G143" s="119">
        <v>0</v>
      </c>
      <c r="H143" s="120">
        <f t="shared" si="17"/>
        <v>0</v>
      </c>
      <c r="I143" s="124">
        <f t="shared" si="19"/>
        <v>0</v>
      </c>
    </row>
    <row r="144" spans="1:10" x14ac:dyDescent="0.25">
      <c r="A144" s="101"/>
      <c r="B144" s="47" t="s">
        <v>137</v>
      </c>
      <c r="C144" s="44"/>
      <c r="D144" s="48">
        <v>1</v>
      </c>
      <c r="E144" s="119">
        <v>0</v>
      </c>
      <c r="F144" s="119">
        <f t="shared" si="18"/>
        <v>0</v>
      </c>
      <c r="G144" s="119">
        <v>0</v>
      </c>
      <c r="H144" s="120">
        <f t="shared" si="17"/>
        <v>0</v>
      </c>
      <c r="I144" s="124">
        <f t="shared" si="19"/>
        <v>0</v>
      </c>
    </row>
    <row r="145" spans="1:10" x14ac:dyDescent="0.25">
      <c r="A145" s="101"/>
      <c r="B145" s="45" t="s">
        <v>153</v>
      </c>
      <c r="C145" s="44" t="s">
        <v>45</v>
      </c>
      <c r="D145" s="46">
        <v>19.8</v>
      </c>
      <c r="E145" s="119">
        <v>0</v>
      </c>
      <c r="F145" s="119">
        <f t="shared" si="18"/>
        <v>0</v>
      </c>
      <c r="G145" s="119">
        <v>0</v>
      </c>
      <c r="H145" s="120">
        <f t="shared" si="17"/>
        <v>0</v>
      </c>
      <c r="I145" s="124">
        <f t="shared" si="19"/>
        <v>0</v>
      </c>
    </row>
    <row r="146" spans="1:10" x14ac:dyDescent="0.25">
      <c r="A146" s="101"/>
      <c r="B146" s="47" t="s">
        <v>152</v>
      </c>
      <c r="C146" s="44" t="s">
        <v>45</v>
      </c>
      <c r="D146" s="46">
        <v>29.700000000000003</v>
      </c>
      <c r="E146" s="119">
        <v>0</v>
      </c>
      <c r="F146" s="119">
        <f t="shared" si="18"/>
        <v>0</v>
      </c>
      <c r="G146" s="119">
        <v>0</v>
      </c>
      <c r="H146" s="120">
        <f t="shared" si="17"/>
        <v>0</v>
      </c>
      <c r="I146" s="124">
        <f t="shared" si="19"/>
        <v>0</v>
      </c>
    </row>
    <row r="147" spans="1:10" x14ac:dyDescent="0.25">
      <c r="A147" s="101"/>
      <c r="B147" s="47" t="s">
        <v>137</v>
      </c>
      <c r="C147" s="44"/>
      <c r="D147" s="48">
        <v>1</v>
      </c>
      <c r="E147" s="119">
        <v>0</v>
      </c>
      <c r="F147" s="119">
        <f t="shared" si="18"/>
        <v>0</v>
      </c>
      <c r="G147" s="119">
        <v>0</v>
      </c>
      <c r="H147" s="120">
        <f t="shared" si="17"/>
        <v>0</v>
      </c>
      <c r="I147" s="124">
        <f t="shared" si="19"/>
        <v>0</v>
      </c>
    </row>
    <row r="148" spans="1:10" x14ac:dyDescent="0.25">
      <c r="A148" s="101"/>
      <c r="B148" s="45" t="s">
        <v>154</v>
      </c>
      <c r="C148" s="44" t="s">
        <v>45</v>
      </c>
      <c r="D148" s="46">
        <v>8</v>
      </c>
      <c r="E148" s="119">
        <v>0</v>
      </c>
      <c r="F148" s="119">
        <f t="shared" si="18"/>
        <v>0</v>
      </c>
      <c r="G148" s="119">
        <v>0</v>
      </c>
      <c r="H148" s="120">
        <f t="shared" si="17"/>
        <v>0</v>
      </c>
      <c r="I148" s="124">
        <f t="shared" si="19"/>
        <v>0</v>
      </c>
    </row>
    <row r="149" spans="1:10" x14ac:dyDescent="0.25">
      <c r="A149" s="102"/>
      <c r="B149" s="47" t="s">
        <v>137</v>
      </c>
      <c r="C149" s="44"/>
      <c r="D149" s="48">
        <v>1</v>
      </c>
      <c r="E149" s="119">
        <v>0</v>
      </c>
      <c r="F149" s="119">
        <f t="shared" si="18"/>
        <v>0</v>
      </c>
      <c r="G149" s="119">
        <v>0</v>
      </c>
      <c r="H149" s="120">
        <f t="shared" si="17"/>
        <v>0</v>
      </c>
      <c r="I149" s="124">
        <f t="shared" si="19"/>
        <v>0</v>
      </c>
    </row>
    <row r="150" spans="1:10" x14ac:dyDescent="0.25">
      <c r="A150" s="16" t="s">
        <v>155</v>
      </c>
      <c r="B150" s="20" t="s">
        <v>156</v>
      </c>
      <c r="C150" s="21" t="s">
        <v>157</v>
      </c>
      <c r="D150" s="34">
        <v>675</v>
      </c>
      <c r="E150" s="119">
        <v>0</v>
      </c>
      <c r="F150" s="119">
        <f t="shared" si="16"/>
        <v>0</v>
      </c>
      <c r="G150" s="119">
        <v>0</v>
      </c>
      <c r="H150" s="120">
        <f t="shared" si="17"/>
        <v>0</v>
      </c>
      <c r="I150" s="121">
        <f>H150+F150</f>
        <v>0</v>
      </c>
      <c r="J150" s="54"/>
    </row>
    <row r="151" spans="1:10" x14ac:dyDescent="0.25">
      <c r="A151" s="16" t="s">
        <v>158</v>
      </c>
      <c r="B151" s="20" t="s">
        <v>159</v>
      </c>
      <c r="C151" s="21" t="s">
        <v>160</v>
      </c>
      <c r="D151" s="34">
        <v>3</v>
      </c>
      <c r="E151" s="119">
        <v>0</v>
      </c>
      <c r="F151" s="119">
        <f t="shared" si="16"/>
        <v>0</v>
      </c>
      <c r="G151" s="119">
        <v>0</v>
      </c>
      <c r="H151" s="120">
        <f t="shared" si="17"/>
        <v>0</v>
      </c>
      <c r="I151" s="121">
        <f>H151+F151</f>
        <v>0</v>
      </c>
    </row>
    <row r="152" spans="1:10" ht="15.75" thickBot="1" x14ac:dyDescent="0.3">
      <c r="A152" s="55" t="s">
        <v>161</v>
      </c>
      <c r="B152" s="56" t="s">
        <v>162</v>
      </c>
      <c r="C152" s="57" t="s">
        <v>14</v>
      </c>
      <c r="D152" s="58">
        <f>2246.4/2</f>
        <v>1123.2</v>
      </c>
      <c r="E152" s="125">
        <v>0</v>
      </c>
      <c r="F152" s="125">
        <f t="shared" si="16"/>
        <v>0</v>
      </c>
      <c r="G152" s="125">
        <v>0</v>
      </c>
      <c r="H152" s="126">
        <f t="shared" si="17"/>
        <v>0</v>
      </c>
      <c r="I152" s="127">
        <f>F152+H152</f>
        <v>0</v>
      </c>
    </row>
    <row r="153" spans="1:10" ht="15.75" thickBot="1" x14ac:dyDescent="0.3">
      <c r="A153" s="59"/>
      <c r="B153" s="103" t="s">
        <v>163</v>
      </c>
      <c r="C153" s="104"/>
      <c r="D153" s="60"/>
      <c r="E153" s="128">
        <v>0</v>
      </c>
      <c r="F153" s="129">
        <f>SUM(F6:F152)</f>
        <v>0</v>
      </c>
      <c r="G153" s="128">
        <v>0</v>
      </c>
      <c r="H153" s="129">
        <f>SUM(H6:H152)</f>
        <v>0</v>
      </c>
      <c r="I153" s="129">
        <f>SUM(I6:I152)</f>
        <v>0</v>
      </c>
    </row>
    <row r="154" spans="1:10" x14ac:dyDescent="0.25">
      <c r="A154" s="61"/>
      <c r="B154" s="62" t="s">
        <v>164</v>
      </c>
      <c r="C154" s="63"/>
      <c r="D154" s="64"/>
      <c r="E154" s="130"/>
      <c r="F154" s="116"/>
      <c r="G154" s="116"/>
      <c r="H154" s="116"/>
      <c r="I154" s="118">
        <f>F153*C154</f>
        <v>0</v>
      </c>
    </row>
    <row r="155" spans="1:10" x14ac:dyDescent="0.25">
      <c r="A155" s="65"/>
      <c r="B155" s="95" t="s">
        <v>165</v>
      </c>
      <c r="C155" s="96"/>
      <c r="D155" s="34"/>
      <c r="E155" s="122"/>
      <c r="F155" s="122"/>
      <c r="G155" s="122"/>
      <c r="H155" s="122"/>
      <c r="I155" s="121">
        <f>I153+I154</f>
        <v>0</v>
      </c>
    </row>
    <row r="156" spans="1:10" x14ac:dyDescent="0.25">
      <c r="A156" s="65"/>
      <c r="B156" s="66" t="s">
        <v>166</v>
      </c>
      <c r="C156" s="67"/>
      <c r="D156" s="34"/>
      <c r="E156" s="122"/>
      <c r="F156" s="122"/>
      <c r="G156" s="122"/>
      <c r="H156" s="122"/>
      <c r="I156" s="121">
        <f>I155*C156</f>
        <v>0</v>
      </c>
    </row>
    <row r="157" spans="1:10" x14ac:dyDescent="0.25">
      <c r="A157" s="65"/>
      <c r="B157" s="95" t="s">
        <v>165</v>
      </c>
      <c r="C157" s="96"/>
      <c r="D157" s="34"/>
      <c r="E157" s="122"/>
      <c r="F157" s="122"/>
      <c r="G157" s="122"/>
      <c r="H157" s="122"/>
      <c r="I157" s="121">
        <f>I156+I155</f>
        <v>0</v>
      </c>
    </row>
    <row r="158" spans="1:10" ht="15.75" x14ac:dyDescent="0.3">
      <c r="A158" s="68"/>
      <c r="B158" s="66" t="s">
        <v>167</v>
      </c>
      <c r="C158" s="67"/>
      <c r="D158" s="69"/>
      <c r="E158" s="131"/>
      <c r="F158" s="131"/>
      <c r="G158" s="132"/>
      <c r="H158" s="131"/>
      <c r="I158" s="121">
        <f>I157*C158</f>
        <v>0</v>
      </c>
    </row>
    <row r="159" spans="1:10" x14ac:dyDescent="0.25">
      <c r="A159" s="70"/>
      <c r="B159" s="95" t="s">
        <v>165</v>
      </c>
      <c r="C159" s="96"/>
      <c r="D159" s="71"/>
      <c r="E159" s="133"/>
      <c r="F159" s="133"/>
      <c r="G159" s="134"/>
      <c r="H159" s="133"/>
      <c r="I159" s="121">
        <f>I158+I157</f>
        <v>0</v>
      </c>
    </row>
    <row r="160" spans="1:10" x14ac:dyDescent="0.25">
      <c r="A160" s="70"/>
      <c r="B160" s="66" t="s">
        <v>168</v>
      </c>
      <c r="C160" s="67"/>
      <c r="D160" s="72"/>
      <c r="E160" s="135"/>
      <c r="F160" s="135"/>
      <c r="G160" s="136"/>
      <c r="H160" s="135"/>
      <c r="I160" s="121">
        <f>I159*C160</f>
        <v>0</v>
      </c>
    </row>
    <row r="161" spans="1:9" x14ac:dyDescent="0.25">
      <c r="A161" s="70"/>
      <c r="B161" s="97" t="s">
        <v>163</v>
      </c>
      <c r="C161" s="97">
        <v>0</v>
      </c>
      <c r="D161" s="72"/>
      <c r="E161" s="135"/>
      <c r="F161" s="135"/>
      <c r="G161" s="136"/>
      <c r="H161" s="135"/>
      <c r="I161" s="121">
        <f>I160+I159</f>
        <v>0</v>
      </c>
    </row>
    <row r="162" spans="1:9" ht="15.75" thickBot="1" x14ac:dyDescent="0.3">
      <c r="A162" s="73"/>
      <c r="B162" s="74" t="s">
        <v>169</v>
      </c>
      <c r="C162" s="75"/>
      <c r="D162" s="76"/>
      <c r="E162" s="137"/>
      <c r="F162" s="137"/>
      <c r="G162" s="138"/>
      <c r="H162" s="137"/>
      <c r="I162" s="139">
        <f>I161*C162</f>
        <v>0</v>
      </c>
    </row>
    <row r="163" spans="1:9" ht="15.75" thickBot="1" x14ac:dyDescent="0.3">
      <c r="A163" s="77"/>
      <c r="B163" s="98" t="s">
        <v>170</v>
      </c>
      <c r="C163" s="98"/>
      <c r="D163" s="78"/>
      <c r="E163" s="140"/>
      <c r="F163" s="140"/>
      <c r="G163" s="141"/>
      <c r="H163" s="140"/>
      <c r="I163" s="142">
        <f>I162+I161</f>
        <v>0</v>
      </c>
    </row>
    <row r="164" spans="1:9" x14ac:dyDescent="0.25">
      <c r="A164" s="79"/>
      <c r="B164" s="80"/>
      <c r="C164" s="81"/>
      <c r="D164" s="82"/>
      <c r="E164" s="83"/>
      <c r="F164" s="84"/>
      <c r="G164" s="85"/>
      <c r="H164" s="84"/>
      <c r="I164" s="86"/>
    </row>
    <row r="165" spans="1:9" x14ac:dyDescent="0.25">
      <c r="A165" s="87"/>
      <c r="D165" s="88"/>
      <c r="G165" s="90"/>
      <c r="I165" s="91"/>
    </row>
    <row r="166" spans="1:9" x14ac:dyDescent="0.25">
      <c r="A166" s="87"/>
      <c r="D166" s="88"/>
      <c r="G166" s="90"/>
      <c r="I166" s="92"/>
    </row>
    <row r="167" spans="1:9" x14ac:dyDescent="0.25">
      <c r="A167" s="87"/>
      <c r="D167" s="88"/>
      <c r="G167" s="90"/>
      <c r="I167" s="90"/>
    </row>
    <row r="168" spans="1:9" x14ac:dyDescent="0.25">
      <c r="A168" s="87"/>
      <c r="D168" s="88"/>
    </row>
    <row r="169" spans="1:9" x14ac:dyDescent="0.25">
      <c r="A169" s="87"/>
      <c r="D169" s="88"/>
      <c r="G169" s="94"/>
    </row>
    <row r="170" spans="1:9" x14ac:dyDescent="0.25">
      <c r="A170" s="87"/>
      <c r="D170" s="88"/>
    </row>
  </sheetData>
  <mergeCells count="41">
    <mergeCell ref="A2:A4"/>
    <mergeCell ref="B2:B4"/>
    <mergeCell ref="C2:C4"/>
    <mergeCell ref="D2:D4"/>
    <mergeCell ref="E2:I2"/>
    <mergeCell ref="E3:F3"/>
    <mergeCell ref="G3:H3"/>
    <mergeCell ref="I3:I4"/>
    <mergeCell ref="A54:A56"/>
    <mergeCell ref="A6:A7"/>
    <mergeCell ref="A8:A11"/>
    <mergeCell ref="A12:A15"/>
    <mergeCell ref="A16:A20"/>
    <mergeCell ref="A21:A24"/>
    <mergeCell ref="A25:A27"/>
    <mergeCell ref="A28:A32"/>
    <mergeCell ref="A33:A37"/>
    <mergeCell ref="A38:A40"/>
    <mergeCell ref="A41:A48"/>
    <mergeCell ref="A49:A53"/>
    <mergeCell ref="A112:A114"/>
    <mergeCell ref="A57:A59"/>
    <mergeCell ref="A60:A61"/>
    <mergeCell ref="A62:A64"/>
    <mergeCell ref="A65:A71"/>
    <mergeCell ref="A72:A77"/>
    <mergeCell ref="A78:A80"/>
    <mergeCell ref="A81:A86"/>
    <mergeCell ref="A87:A90"/>
    <mergeCell ref="A91:A94"/>
    <mergeCell ref="A95:A103"/>
    <mergeCell ref="A104:A111"/>
    <mergeCell ref="B159:C159"/>
    <mergeCell ref="B161:C161"/>
    <mergeCell ref="B163:C163"/>
    <mergeCell ref="A115:A118"/>
    <mergeCell ref="A119:A121"/>
    <mergeCell ref="A123:A149"/>
    <mergeCell ref="B153:C153"/>
    <mergeCell ref="B155:C155"/>
    <mergeCell ref="B157:C157"/>
  </mergeCells>
  <conditionalFormatting sqref="B136">
    <cfRule type="cellIs" dxfId="0" priority="1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 კორპუსი ფასადი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Erekle Badalashvili</dc:creator>
  <cp:lastModifiedBy>Giorgi Zakalashvili</cp:lastModifiedBy>
  <dcterms:created xsi:type="dcterms:W3CDTF">2015-06-05T18:17:20Z</dcterms:created>
  <dcterms:modified xsi:type="dcterms:W3CDTF">2022-09-12T14:28:03Z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2022-09-12T14:28:03Z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d8907d2d-4766-49cd-b6cd-927310bff175</vt:lpwstr>
  </property>
  <property fmtid="{D5CDD505-2E9C-101B-9397-08002B2CF9AE}" pid="8" name="MSIP_Label_80734c74-3ec3-4e8f-91d9-a915579f742b_ContentBits">
    <vt:lpwstr>0</vt:lpwstr>
  </property>
</Properties>
</file>