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სატენდერო'!$A$6:$G$40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სატენდერო'!$A$1:$F$42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" i="13" l="1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34" i="13" l="1"/>
  <c r="F35" i="13" l="1"/>
  <c r="F36" i="13" s="1"/>
  <c r="F37" i="13" l="1"/>
  <c r="F38" i="13" s="1"/>
  <c r="F39" i="13" l="1"/>
  <c r="F40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<sst xmlns="http://schemas.openxmlformats.org/spreadsheetml/2006/main" count="6328" uniqueCount="843">
  <si>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</si>
  <si>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</si>
  <si>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</si>
  <si>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</si>
  <si>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</si>
  <si>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</si>
  <si>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</si>
  <si>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</si>
  <si>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</si>
  <si>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</si>
  <si>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</si>
  <si>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</si>
  <si>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</si>
  <si>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</si>
  <si>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</si>
  <si>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</si>
  <si>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</si>
  <si>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</si>
  <si>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</si>
  <si>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</si>
  <si>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</si>
  <si>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</si>
  <si>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</si>
  <si>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</si>
  <si>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</si>
  <si>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</si>
  <si>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</si>
  <si>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</si>
  <si>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</si>
  <si>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</si>
  <si>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</si>
  <si>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</si>
  <si>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</si>
  <si>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</si>
  <si>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</si>
  <si>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</si>
  <si>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</si>
  <si>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</si>
  <si>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</si>
  <si>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</si>
  <si>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</si>
  <si>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</si>
  <si>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</si>
  <si>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</si>
  <si>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</si>
  <si>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</si>
  <si>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</si>
  <si>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</si>
  <si>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</si>
  <si>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</si>
  <si>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</si>
  <si>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</si>
  <si>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</si>
  <si>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</si>
  <si>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</si>
  <si>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</si>
  <si>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</si>
  <si>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</si>
  <si>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</si>
  <si>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</si>
  <si>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</si>
  <si>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</si>
  <si>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</si>
  <si>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</si>
  <si>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</si>
  <si>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</si>
  <si>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</si>
  <si>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</si>
  <si>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</si>
  <si>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</si>
  <si>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</si>
  <si>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</si>
  <si>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</si>
  <si>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</si>
  <si>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</si>
  <si>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</si>
  <si>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</si>
  <si>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</si>
  <si>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</si>
  <si>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</si>
  <si>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</si>
  <si>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</si>
  <si>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</si>
  <si>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</si>
  <si>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</si>
  <si>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</si>
  <si>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</si>
  <si>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</si>
  <si>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</si>
  <si>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</si>
  <si>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</si>
  <si>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</si>
  <si>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</si>
  <si>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</si>
  <si>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</si>
  <si>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</si>
  <si>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</si>
  <si>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</si>
  <si>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</si>
  <si>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</si>
  <si>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</si>
  <si>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</si>
  <si>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</si>
  <si>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</si>
  <si>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</si>
  <si>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</si>
  <si>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</si>
  <si>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</si>
  <si>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</si>
  <si>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</si>
  <si>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</si>
  <si>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</si>
  <si>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</si>
  <si>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</si>
  <si>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</si>
  <si>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</si>
  <si>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</si>
  <si>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</si>
  <si>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</si>
  <si>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</si>
  <si>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</si>
  <si>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</si>
  <si>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</si>
  <si>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</si>
  <si>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</si>
  <si>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</si>
  <si>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</si>
  <si>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</si>
  <si>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</si>
  <si>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</si>
  <si>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</si>
  <si>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</si>
  <si>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</si>
  <si>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</si>
  <si>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</si>
  <si>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</si>
  <si>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</si>
  <si>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</si>
  <si>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</si>
  <si>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</si>
  <si>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</si>
  <si>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</si>
  <si>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</si>
  <si>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</si>
  <si>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</si>
  <si>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</si>
  <si>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</si>
  <si>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</si>
  <si>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</si>
  <si>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</si>
  <si>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</si>
  <si>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</si>
  <si>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</si>
  <si>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</si>
  <si>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</si>
  <si>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</si>
  <si>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</si>
  <si>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</si>
  <si>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</si>
  <si>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</si>
  <si>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</si>
  <si>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</si>
  <si>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</si>
  <si>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</si>
  <si>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</si>
  <si>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</si>
  <si>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</si>
  <si>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</si>
  <si>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</si>
  <si>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</si>
  <si>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</si>
  <si>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</si>
  <si>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</si>
  <si>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</si>
  <si>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</si>
  <si>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</si>
  <si>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</si>
  <si>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</si>
  <si>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</si>
  <si>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</si>
  <si>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</si>
  <si>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</si>
  <si>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</si>
  <si>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</si>
  <si>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</si>
  <si>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</si>
  <si>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</si>
  <si>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</si>
  <si>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</si>
  <si>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</si>
  <si>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</si>
  <si>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</si>
  <si>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</si>
  <si>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</si>
  <si>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</si>
  <si>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</si>
  <si>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</si>
  <si>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</si>
  <si>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</si>
  <si>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</si>
  <si>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</si>
  <si>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</si>
  <si>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</si>
  <si>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</si>
  <si>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</si>
  <si>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</si>
  <si>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</si>
  <si>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</si>
  <si>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</si>
  <si>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</si>
  <si>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</si>
  <si>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</si>
  <si>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</si>
  <si>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</si>
  <si>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</si>
  <si>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</si>
  <si>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</si>
  <si>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</si>
  <si>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</si>
  <si>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</si>
  <si>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</si>
  <si>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</si>
  <si>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</si>
  <si>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</si>
  <si>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</si>
  <si>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</si>
  <si>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</si>
  <si>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</si>
  <si>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</si>
  <si>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</si>
  <si>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</si>
  <si>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</si>
  <si>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</si>
  <si>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</si>
  <si>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</si>
  <si>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</si>
  <si>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</si>
  <si>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</si>
  <si>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</si>
  <si>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</si>
  <si>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</si>
  <si>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</si>
  <si>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</si>
  <si>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</si>
  <si>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</si>
  <si>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</si>
  <si>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</si>
  <si>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</si>
  <si>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</si>
  <si>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</si>
  <si>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</si>
  <si>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</si>
  <si>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</si>
  <si>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</si>
  <si>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</si>
  <si>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</si>
  <si>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</si>
  <si>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</si>
  <si>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</si>
  <si>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</si>
  <si>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</si>
  <si>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</si>
  <si>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</si>
  <si>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</si>
  <si>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</si>
  <si>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</si>
  <si>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</si>
  <si>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</si>
  <si>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</si>
  <si>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</si>
  <si>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</si>
  <si>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</si>
  <si>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</si>
  <si>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</si>
  <si>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</si>
  <si>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</si>
  <si>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</si>
  <si>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</si>
  <si>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</si>
  <si>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</si>
  <si>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</si>
  <si>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</si>
  <si>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</si>
  <si>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</si>
  <si>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</si>
  <si>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</si>
  <si>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</si>
  <si>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</si>
  <si>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</si>
  <si>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</si>
  <si>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</si>
  <si>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</si>
  <si>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</si>
  <si>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</si>
  <si>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</si>
  <si>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</si>
  <si>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</si>
  <si>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</si>
  <si>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</si>
  <si>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</si>
  <si>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</si>
  <si>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</si>
  <si>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</si>
  <si>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</si>
  <si>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</si>
  <si>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</si>
  <si>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</si>
  <si>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</si>
  <si>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</si>
  <si>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</si>
  <si>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</si>
  <si>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</si>
  <si>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</si>
  <si>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</si>
  <si>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</si>
  <si>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</si>
  <si>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</si>
  <si>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</si>
  <si>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</si>
  <si>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</si>
  <si>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</si>
  <si>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</si>
  <si>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</si>
  <si>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</si>
  <si>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</si>
  <si>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</si>
  <si>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</si>
  <si>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</si>
  <si>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</si>
  <si>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</si>
  <si>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</si>
  <si>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</si>
  <si>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</si>
  <si>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</si>
  <si>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</si>
  <si>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</si>
  <si>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</si>
  <si>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</si>
  <si>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</si>
  <si>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</si>
  <si>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</si>
  <si>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</si>
  <si>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</si>
  <si>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</si>
  <si>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</si>
  <si>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</si>
  <si>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</si>
  <si>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</si>
  <si>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</si>
  <si>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</si>
  <si>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</si>
  <si>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</si>
  <si>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</si>
  <si>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</si>
  <si>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</si>
  <si>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</si>
  <si>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</si>
  <si>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</si>
  <si>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</si>
  <si>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</si>
  <si>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</si>
  <si>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</si>
  <si>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</si>
  <si>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</si>
  <si>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</si>
  <si>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</si>
  <si>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</si>
  <si>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</si>
  <si>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</si>
  <si>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</si>
  <si>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</si>
  <si>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</si>
  <si>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</si>
  <si>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</si>
  <si>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</si>
  <si>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</si>
  <si>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</si>
  <si>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</si>
  <si>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</si>
  <si>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</si>
  <si>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</si>
  <si>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</si>
  <si>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</si>
  <si>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</si>
  <si>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</si>
  <si>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</si>
  <si>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</si>
  <si>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</si>
  <si>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</si>
  <si>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</si>
  <si>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</si>
  <si>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</si>
  <si>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</si>
  <si>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</si>
  <si>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</si>
  <si>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</si>
  <si>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</si>
  <si>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</si>
  <si>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</si>
  <si>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</si>
  <si>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</si>
  <si>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</si>
  <si>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</si>
  <si>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</si>
  <si>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</si>
  <si>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</si>
  <si>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</si>
  <si>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</si>
  <si>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</si>
  <si>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</si>
  <si>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</si>
  <si>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</si>
  <si>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</si>
  <si>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</si>
  <si>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</si>
  <si>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</si>
  <si>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</si>
  <si>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</si>
  <si>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</si>
  <si>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</si>
  <si>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</si>
  <si>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</si>
  <si>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</si>
  <si>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</si>
  <si>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</si>
  <si>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</si>
  <si>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</si>
  <si>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</si>
  <si>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</si>
  <si>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</si>
  <si>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</si>
  <si>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</si>
  <si>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</si>
  <si>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</si>
  <si>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</si>
  <si>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</si>
  <si>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</si>
  <si>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</si>
  <si>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</si>
  <si>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</si>
  <si>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</si>
  <si>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</si>
  <si>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</si>
  <si>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</si>
  <si>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</si>
  <si>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</si>
  <si>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</si>
  <si>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</si>
  <si>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</si>
  <si>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</si>
  <si>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</si>
  <si>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</si>
  <si>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</si>
  <si>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</si>
  <si>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</si>
  <si>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</si>
  <si>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</si>
  <si>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</si>
  <si>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</si>
  <si>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</si>
  <si>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</si>
  <si>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</si>
  <si>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</si>
  <si>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</si>
  <si>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</si>
  <si>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</si>
  <si>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</si>
  <si>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</si>
  <si>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</si>
  <si>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</si>
  <si>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</si>
  <si>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</si>
  <si>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</si>
  <si>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</si>
  <si>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</si>
  <si>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</si>
  <si>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</si>
  <si>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</si>
  <si>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</si>
  <si>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</si>
  <si>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</si>
  <si>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</si>
  <si>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</si>
  <si>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</si>
  <si>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</si>
  <si>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</si>
  <si>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</si>
  <si>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</si>
  <si>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</si>
  <si>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</si>
  <si>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</si>
  <si>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</si>
  <si>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</si>
  <si>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</si>
  <si>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</si>
  <si>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</si>
  <si>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</si>
  <si>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</si>
  <si>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</si>
  <si>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</si>
  <si>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</si>
  <si>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</si>
  <si>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</si>
  <si>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</si>
  <si>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</si>
  <si>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</si>
  <si>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</si>
  <si>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</si>
  <si>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</si>
  <si>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</si>
  <si>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</si>
  <si>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</si>
  <si>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</si>
  <si>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</si>
  <si>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</si>
  <si>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</si>
  <si>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</si>
  <si>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</si>
  <si>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</si>
  <si>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</si>
  <si>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</si>
  <si>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</si>
  <si>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</si>
  <si>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</si>
  <si>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</si>
  <si>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</si>
  <si>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</si>
  <si>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</si>
  <si>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</si>
  <si>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</si>
  <si>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</si>
  <si>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</si>
  <si>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</si>
  <si>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</si>
  <si>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</si>
  <si>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</si>
  <si>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</si>
  <si>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</si>
  <si>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</si>
  <si>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</si>
  <si>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</si>
  <si>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</si>
  <si>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</si>
  <si>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</si>
  <si>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</si>
  <si>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</si>
  <si>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</si>
  <si>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</si>
  <si>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</si>
  <si>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</si>
  <si>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</si>
  <si>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</si>
  <si>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</si>
  <si>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</si>
  <si>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</si>
  <si>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</si>
  <si>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</si>
  <si>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</si>
  <si>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</si>
  <si>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</si>
  <si>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</si>
  <si>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</si>
  <si>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</si>
  <si>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</si>
  <si>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</si>
  <si>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</si>
  <si>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</si>
  <si>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</si>
  <si>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</si>
  <si>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</si>
  <si>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</si>
  <si>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</si>
  <si>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</si>
  <si>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</si>
  <si>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</si>
  <si>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</si>
  <si>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</si>
  <si>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</si>
  <si>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</si>
  <si>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</si>
  <si>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</si>
  <si>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</si>
  <si>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</si>
  <si>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</si>
  <si>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</si>
  <si>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</si>
  <si>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</si>
  <si>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</si>
  <si>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</si>
  <si>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</si>
  <si>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</si>
  <si>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</si>
  <si>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</si>
  <si>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</si>
  <si>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</si>
  <si>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</si>
  <si>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</si>
  <si>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</si>
  <si>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</si>
  <si>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</si>
  <si>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</si>
  <si>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</si>
  <si>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</si>
  <si>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</si>
  <si>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</si>
  <si>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</si>
  <si>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</si>
  <si>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</si>
  <si>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</si>
  <si>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</si>
  <si>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</si>
  <si>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</si>
  <si>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</si>
  <si>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</si>
  <si>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</si>
  <si>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</si>
  <si>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</si>
  <si>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</si>
  <si>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</si>
  <si>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</si>
  <si>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</si>
  <si>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</si>
  <si>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</si>
  <si>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</si>
  <si>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</si>
  <si>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</si>
  <si>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</si>
  <si>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</si>
  <si>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</si>
  <si>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</si>
  <si>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</si>
  <si>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</si>
  <si>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</si>
  <si>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</si>
  <si>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</si>
  <si>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</si>
  <si>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</si>
  <si>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</si>
  <si>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</si>
  <si>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</si>
  <si>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</si>
  <si>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</si>
  <si>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</si>
  <si>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</si>
  <si>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</si>
  <si>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</si>
  <si>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</si>
  <si>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</si>
  <si>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</si>
  <si>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</si>
  <si>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</si>
  <si>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</si>
  <si>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</si>
  <si>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</si>
  <si>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</si>
  <si>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</si>
  <si>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</si>
  <si>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</si>
  <si>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</si>
  <si>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</si>
  <si>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</si>
  <si>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</si>
  <si>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</si>
  <si>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</si>
  <si>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</si>
  <si>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</si>
  <si>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</si>
  <si>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</si>
  <si>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</si>
  <si>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</si>
  <si>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</si>
  <si>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</si>
  <si>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</si>
  <si>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</si>
  <si>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</si>
  <si>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</si>
  <si>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</si>
  <si>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</si>
  <si>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</si>
  <si>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</si>
  <si>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</si>
  <si>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</si>
  <si>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</si>
  <si>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</si>
  <si>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</si>
  <si>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</si>
  <si>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</si>
  <si>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</si>
  <si>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</si>
  <si>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</si>
  <si>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</si>
  <si>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</si>
  <si>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</si>
  <si>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</si>
  <si>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</si>
  <si>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</si>
  <si>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</si>
  <si>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</si>
  <si>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</si>
  <si>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</si>
  <si>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</si>
  <si>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</si>
  <si>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</si>
  <si>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</si>
  <si>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</si>
  <si>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</si>
  <si>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</si>
  <si>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</si>
  <si>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</si>
  <si>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</si>
  <si>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</si>
  <si>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</si>
  <si>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</si>
  <si>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</si>
  <si>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</si>
  <si>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</si>
  <si>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</si>
  <si>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</si>
  <si>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</si>
  <si>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</si>
  <si>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</si>
  <si>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</si>
  <si>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</si>
  <si>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</si>
  <si>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</si>
  <si>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</si>
  <si>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</si>
  <si>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</si>
  <si>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</si>
  <si>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</si>
  <si>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</si>
  <si>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</si>
  <si>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</si>
  <si>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</si>
  <si>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</si>
  <si>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</si>
  <si>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</si>
  <si>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</si>
  <si>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</si>
  <si>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</si>
  <si>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</si>
  <si>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</si>
  <si>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</si>
  <si>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</si>
  <si>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</si>
  <si>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</si>
  <si>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</si>
  <si>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</si>
  <si>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</si>
  <si>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</si>
  <si>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</si>
  <si>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</si>
  <si>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</si>
  <si>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</si>
  <si>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</si>
  <si>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</si>
  <si>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</si>
  <si>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</si>
  <si>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</si>
  <si>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</si>
  <si>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</si>
  <si>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</si>
  <si>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</si>
  <si>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</si>
  <si>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</si>
  <si>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</si>
  <si>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</si>
  <si>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</si>
  <si>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</si>
  <si>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</si>
  <si>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</si>
  <si>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</si>
  <si>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</si>
  <si>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</si>
  <si>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</si>
  <si>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</si>
  <si>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</si>
  <si>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</si>
  <si>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</si>
  <si>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</si>
  <si>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</si>
  <si>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</si>
  <si>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</si>
  <si>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</si>
  <si>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</si>
  <si>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</si>
  <si>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</si>
  <si>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</si>
  <si>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</si>
  <si>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</si>
  <si>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</si>
  <si>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</si>
  <si>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</si>
  <si>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</si>
  <si>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</si>
  <si>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</si>
  <si>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</si>
  <si>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</si>
  <si>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</si>
  <si>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</si>
  <si>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</si>
  <si>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</si>
  <si>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</si>
  <si>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</si>
  <si>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</si>
  <si>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ზედნადები ხარჯები</t>
  </si>
  <si>
    <t>დ.ღ.გ.</t>
  </si>
  <si>
    <t>RWC</t>
  </si>
  <si>
    <t>ქ. რუსთავში, რუსთაველის ძეგლის მიმდებარედ დ=500მმ ფოლადის მილის რეაბილიტაცია</t>
  </si>
  <si>
    <t>1</t>
  </si>
  <si>
    <t>IV კატ. გრუნტის დამუშავება ხელით, გვერდზე დაყრა</t>
  </si>
  <si>
    <t>გვერდზე დაყრილი გრუნტის დატვირთვა ექსკავატორით ავ/თვითმცლელზე</t>
  </si>
  <si>
    <t>IV კატ. გრუნტის დამუშავება ხელით, ავტოთვითმცლელზე დატვირთვით</t>
  </si>
  <si>
    <t xml:space="preserve">რკინაბეტონის ჭის 3X5მ ფილის დემონტაჟი დასაწყობება და უკუმოწყობა </t>
  </si>
  <si>
    <t>თხრილის კედლების გამაგრება ხის ფარებით</t>
  </si>
  <si>
    <t>თხრილის შევსება ბალასტით დატკეპვნით შეძენა და მოწყობა</t>
  </si>
  <si>
    <t>არსებული ფოლადის დ=500/6 მილის ჩაჭრა და დემონტაჟი</t>
  </si>
  <si>
    <t>დემონტირებული მილის დატვირთვა ავტოთვითმცლელზე და დასაწყობება 30 კმ-ში</t>
  </si>
  <si>
    <t xml:space="preserve">ფოლადის მილის დ=500/6 მმ შეძენა-მონტაჟი, ჰიდრავლიკური  გამოცდით </t>
  </si>
  <si>
    <t>11-1</t>
  </si>
  <si>
    <t>ფოლადის მილი დ=500/6 მმ</t>
  </si>
  <si>
    <t>12</t>
  </si>
  <si>
    <t>ფოლადის მილის დ=500/6 მმ გარეცხვა ქლორიანი წყლით</t>
  </si>
  <si>
    <t>13</t>
  </si>
  <si>
    <t>სანიშნი ლენტის შეძენა, მოწყობა</t>
  </si>
  <si>
    <t>14</t>
  </si>
  <si>
    <t xml:space="preserve">არსებული დ=500მმ ურდულის დემონტაჟი  </t>
  </si>
  <si>
    <t>დემონტირებული დ=500მმ ურდულის დატვირთვა ავტოთვითმცლელზე და დასაწყობება 30 კმ-ში</t>
  </si>
  <si>
    <t>16</t>
  </si>
  <si>
    <t>დ=500 მმ ურდულის შეძენა, მოწყობა</t>
  </si>
  <si>
    <t>16-1</t>
  </si>
  <si>
    <t>დ=500 მმ ურდული</t>
  </si>
  <si>
    <t xml:space="preserve">ფოლადის 30º წამგვარის დ=500მმ მოწყობა </t>
  </si>
  <si>
    <t>17-1</t>
  </si>
  <si>
    <t>ფოლადის 30º წამგვარი დ=500მმ</t>
  </si>
  <si>
    <t>ფოლადის მილტუჩის შეძენა, მოწყობა დ=500 მმ</t>
  </si>
  <si>
    <t>ფოლადის მილტუჩი დ=500 მმ</t>
  </si>
  <si>
    <t>19</t>
  </si>
  <si>
    <t>ფოლადის ელემენტების შეღებვა ანტიკოროზიული ლაქით</t>
  </si>
  <si>
    <t>მიწისქვედა სახანძრო ჰიდრანტის შეძენა, მოწყობა</t>
  </si>
  <si>
    <t>20-1</t>
  </si>
  <si>
    <t>მიწისქვედა სახანძრო ჰიდრანტი</t>
  </si>
  <si>
    <t>საპროექტო წყალსადენის ფოლადის დ=500მმ მილის ჩართვა არსებულ დ=500მმ ფოლადის ქსელში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</si>
</sst>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8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/>
    </xf>
    <xf numFmtId="49" fontId="5" fillId="0" borderId="16" xfId="1" applyNumberFormat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2" fontId="5" fillId="0" borderId="27" xfId="0" applyNumberFormat="1" applyFont="1" applyFill="1" applyBorder="1" applyAlignment="1">
      <alignment horizontal="center" vertical="center"/>
    </xf>
    <xf numFmtId="2" fontId="11" fillId="2" borderId="17" xfId="0" applyNumberFormat="1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left" vertical="center"/>
    </xf>
    <xf numFmtId="166" fontId="5" fillId="0" borderId="17" xfId="0" applyNumberFormat="1" applyFont="1" applyBorder="1" applyAlignment="1">
      <alignment horizontal="center" vertical="center"/>
    </xf>
    <xf numFmtId="0" fontId="5" fillId="0" borderId="17" xfId="0" applyFont="1" applyFill="1" applyBorder="1" applyAlignment="1">
      <alignment vertical="center"/>
    </xf>
    <xf numFmtId="0" fontId="5" fillId="0" borderId="17" xfId="1" applyFont="1" applyFill="1" applyBorder="1" applyAlignment="1">
      <alignment vertical="center"/>
    </xf>
    <xf numFmtId="0" fontId="5" fillId="0" borderId="27" xfId="0" applyFont="1" applyFill="1" applyBorder="1" applyAlignment="1">
      <alignment vertical="center"/>
    </xf>
    <xf numFmtId="43" fontId="5" fillId="2" borderId="27" xfId="7" applyFont="1" applyFill="1" applyBorder="1" applyAlignment="1">
      <alignment horizontal="center" vertical="center"/>
    </xf>
    <xf numFmtId="43" fontId="5" fillId="0" borderId="27" xfId="7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1"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1" t="s">
        <v>0</v>
      </c>
      <c r="B5" s="293" t="s">
        <v>1</v>
      </c>
      <c r="C5" s="289" t="s">
        <v>2</v>
      </c>
      <c r="D5" s="289" t="s">
        <v>3</v>
      </c>
      <c r="E5" s="289" t="s">
        <v>4</v>
      </c>
      <c r="F5" s="289" t="s">
        <v>5</v>
      </c>
      <c r="G5" s="288" t="s">
        <v>6</v>
      </c>
      <c r="H5" s="288"/>
      <c r="I5" s="288" t="s">
        <v>7</v>
      </c>
      <c r="J5" s="288"/>
      <c r="K5" s="289" t="s">
        <v>8</v>
      </c>
      <c r="L5" s="289"/>
      <c r="M5" s="244" t="s">
        <v>9</v>
      </c>
    </row>
    <row r="6" spans="1:26" ht="16.5" thickBot="1" x14ac:dyDescent="0.4">
      <c r="A6" s="292"/>
      <c r="B6" s="294"/>
      <c r="C6" s="295"/>
      <c r="D6" s="295"/>
      <c r="E6" s="295"/>
      <c r="F6" s="295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42"/>
  <sheetViews>
    <sheetView showGridLines="0" tabSelected="1" zoomScale="80" zoomScaleNormal="8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B45" sqref="B45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808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3"/>
    </row>
    <row r="3" spans="1:10" ht="21.75" customHeight="1" thickBot="1" x14ac:dyDescent="0.4">
      <c r="A3" s="28"/>
      <c r="C3" s="29"/>
      <c r="D3" s="29"/>
      <c r="E3" s="29"/>
      <c r="F3" s="29"/>
      <c r="G3" s="264"/>
    </row>
    <row r="4" spans="1:10" ht="18" customHeight="1" thickBot="1" x14ac:dyDescent="0.4">
      <c r="A4" s="291" t="s">
        <v>0</v>
      </c>
      <c r="B4" s="289" t="s">
        <v>2</v>
      </c>
      <c r="C4" s="289" t="s">
        <v>3</v>
      </c>
      <c r="D4" s="289" t="s">
        <v>767</v>
      </c>
      <c r="E4" s="296" t="s">
        <v>10</v>
      </c>
      <c r="F4" s="293" t="s">
        <v>768</v>
      </c>
      <c r="G4" s="265"/>
    </row>
    <row r="5" spans="1:10" ht="16.5" thickBot="1" x14ac:dyDescent="0.4">
      <c r="A5" s="292"/>
      <c r="B5" s="295"/>
      <c r="C5" s="295"/>
      <c r="D5" s="295"/>
      <c r="E5" s="297"/>
      <c r="F5" s="294"/>
      <c r="G5" s="266"/>
      <c r="H5" s="262"/>
      <c r="I5" s="262"/>
      <c r="J5" s="262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82" t="s">
        <v>809</v>
      </c>
      <c r="B7" s="256" t="s">
        <v>321</v>
      </c>
      <c r="C7" s="84" t="s">
        <v>773</v>
      </c>
      <c r="D7" s="280">
        <v>224.93</v>
      </c>
      <c r="E7" s="181"/>
      <c r="F7" s="187">
        <f>D7*E7</f>
        <v>0</v>
      </c>
      <c r="G7" s="253" t="s">
        <v>804</v>
      </c>
    </row>
    <row r="8" spans="1:10" s="67" customFormat="1" ht="16.5" x14ac:dyDescent="0.35">
      <c r="A8" s="82" t="s">
        <v>117</v>
      </c>
      <c r="B8" s="281" t="s">
        <v>810</v>
      </c>
      <c r="C8" s="84" t="s">
        <v>773</v>
      </c>
      <c r="D8" s="280">
        <v>25</v>
      </c>
      <c r="E8" s="181"/>
      <c r="F8" s="187">
        <f>D8*E8</f>
        <v>0</v>
      </c>
      <c r="G8" s="253" t="s">
        <v>804</v>
      </c>
    </row>
    <row r="9" spans="1:10" s="67" customFormat="1" ht="16.5" x14ac:dyDescent="0.35">
      <c r="A9" s="252" t="s">
        <v>118</v>
      </c>
      <c r="B9" s="281" t="s">
        <v>811</v>
      </c>
      <c r="C9" s="70" t="s">
        <v>773</v>
      </c>
      <c r="D9" s="280">
        <v>22.5</v>
      </c>
      <c r="E9" s="181"/>
      <c r="F9" s="187">
        <f t="shared" ref="F9:F33" si="0">D9*E9</f>
        <v>0</v>
      </c>
      <c r="G9" s="253" t="s">
        <v>804</v>
      </c>
    </row>
    <row r="10" spans="1:10" s="67" customFormat="1" ht="16.5" x14ac:dyDescent="0.35">
      <c r="A10" s="82" t="s">
        <v>248</v>
      </c>
      <c r="B10" s="281" t="s">
        <v>812</v>
      </c>
      <c r="C10" s="84" t="s">
        <v>773</v>
      </c>
      <c r="D10" s="280">
        <v>2.25</v>
      </c>
      <c r="E10" s="181"/>
      <c r="F10" s="187">
        <f t="shared" si="0"/>
        <v>0</v>
      </c>
      <c r="G10" s="253" t="s">
        <v>804</v>
      </c>
    </row>
    <row r="11" spans="1:10" x14ac:dyDescent="0.35">
      <c r="A11" s="82" t="s">
        <v>119</v>
      </c>
      <c r="B11" s="281" t="s">
        <v>523</v>
      </c>
      <c r="C11" s="84" t="s">
        <v>19</v>
      </c>
      <c r="D11" s="280">
        <v>487.36349999999999</v>
      </c>
      <c r="E11" s="181"/>
      <c r="F11" s="187">
        <f t="shared" si="0"/>
        <v>0</v>
      </c>
      <c r="G11" s="253" t="s">
        <v>804</v>
      </c>
    </row>
    <row r="12" spans="1:10" x14ac:dyDescent="0.35">
      <c r="A12" s="49">
        <v>6</v>
      </c>
      <c r="B12" s="256" t="s">
        <v>813</v>
      </c>
      <c r="C12" s="51" t="s">
        <v>28</v>
      </c>
      <c r="D12" s="282">
        <v>1</v>
      </c>
      <c r="E12" s="181"/>
      <c r="F12" s="187">
        <f t="shared" si="0"/>
        <v>0</v>
      </c>
      <c r="G12" s="253" t="s">
        <v>804</v>
      </c>
    </row>
    <row r="13" spans="1:10" x14ac:dyDescent="0.35">
      <c r="A13" s="272" t="s">
        <v>252</v>
      </c>
      <c r="B13" s="283" t="s">
        <v>814</v>
      </c>
      <c r="C13" s="172" t="s">
        <v>52</v>
      </c>
      <c r="D13" s="177">
        <v>378</v>
      </c>
      <c r="E13" s="181"/>
      <c r="F13" s="187">
        <f t="shared" si="0"/>
        <v>0</v>
      </c>
      <c r="G13" s="253" t="s">
        <v>804</v>
      </c>
    </row>
    <row r="14" spans="1:10" ht="16.5" x14ac:dyDescent="0.35">
      <c r="A14" s="82" t="s">
        <v>260</v>
      </c>
      <c r="B14" s="281" t="s">
        <v>815</v>
      </c>
      <c r="C14" s="84" t="s">
        <v>773</v>
      </c>
      <c r="D14" s="280">
        <v>197.36</v>
      </c>
      <c r="E14" s="181"/>
      <c r="F14" s="187">
        <f t="shared" si="0"/>
        <v>0</v>
      </c>
      <c r="G14" s="253" t="s">
        <v>804</v>
      </c>
    </row>
    <row r="15" spans="1:10" s="67" customFormat="1" x14ac:dyDescent="0.35">
      <c r="A15" s="272">
        <v>9</v>
      </c>
      <c r="B15" s="284" t="s">
        <v>816</v>
      </c>
      <c r="C15" s="172" t="s">
        <v>27</v>
      </c>
      <c r="D15" s="177">
        <v>105</v>
      </c>
      <c r="E15" s="181"/>
      <c r="F15" s="187">
        <f t="shared" si="0"/>
        <v>0</v>
      </c>
      <c r="G15" s="253" t="s">
        <v>804</v>
      </c>
    </row>
    <row r="16" spans="1:10" s="67" customFormat="1" x14ac:dyDescent="0.35">
      <c r="A16" s="272">
        <v>10</v>
      </c>
      <c r="B16" s="283" t="s">
        <v>817</v>
      </c>
      <c r="C16" s="172" t="s">
        <v>19</v>
      </c>
      <c r="D16" s="273">
        <v>8.1417000000000002</v>
      </c>
      <c r="E16" s="181"/>
      <c r="F16" s="187">
        <f t="shared" si="0"/>
        <v>0</v>
      </c>
      <c r="G16" s="253" t="s">
        <v>804</v>
      </c>
    </row>
    <row r="17" spans="1:218" x14ac:dyDescent="0.35">
      <c r="A17" s="272">
        <v>11</v>
      </c>
      <c r="B17" s="284" t="s">
        <v>818</v>
      </c>
      <c r="C17" s="172" t="s">
        <v>27</v>
      </c>
      <c r="D17" s="177">
        <v>105</v>
      </c>
      <c r="E17" s="181"/>
      <c r="F17" s="187">
        <f t="shared" si="0"/>
        <v>0</v>
      </c>
      <c r="G17" s="253" t="s">
        <v>804</v>
      </c>
    </row>
    <row r="18" spans="1:218" x14ac:dyDescent="0.35">
      <c r="A18" s="272" t="s">
        <v>819</v>
      </c>
      <c r="B18" s="283" t="s">
        <v>820</v>
      </c>
      <c r="C18" s="172" t="s">
        <v>27</v>
      </c>
      <c r="D18" s="174">
        <v>104.47499999999999</v>
      </c>
      <c r="E18" s="181"/>
      <c r="F18" s="187">
        <f t="shared" si="0"/>
        <v>0</v>
      </c>
      <c r="G18" s="253" t="s">
        <v>807</v>
      </c>
    </row>
    <row r="19" spans="1:218" s="67" customFormat="1" x14ac:dyDescent="0.35">
      <c r="A19" s="272" t="s">
        <v>821</v>
      </c>
      <c r="B19" s="284" t="s">
        <v>822</v>
      </c>
      <c r="C19" s="172" t="s">
        <v>27</v>
      </c>
      <c r="D19" s="174">
        <v>105</v>
      </c>
      <c r="E19" s="181"/>
      <c r="F19" s="187">
        <f t="shared" si="0"/>
        <v>0</v>
      </c>
      <c r="G19" s="253" t="s">
        <v>804</v>
      </c>
    </row>
    <row r="20" spans="1:218" x14ac:dyDescent="0.35">
      <c r="A20" s="275" t="s">
        <v>823</v>
      </c>
      <c r="B20" s="284" t="s">
        <v>824</v>
      </c>
      <c r="C20" s="274" t="s">
        <v>27</v>
      </c>
      <c r="D20" s="117">
        <v>105</v>
      </c>
      <c r="E20" s="181"/>
      <c r="F20" s="187">
        <f t="shared" si="0"/>
        <v>0</v>
      </c>
      <c r="G20" s="253" t="s">
        <v>804</v>
      </c>
    </row>
    <row r="21" spans="1:218" x14ac:dyDescent="0.35">
      <c r="A21" s="272" t="s">
        <v>825</v>
      </c>
      <c r="B21" s="283" t="s">
        <v>826</v>
      </c>
      <c r="C21" s="172" t="s">
        <v>68</v>
      </c>
      <c r="D21" s="273">
        <v>1</v>
      </c>
      <c r="E21" s="181"/>
      <c r="F21" s="187">
        <f t="shared" si="0"/>
        <v>0</v>
      </c>
      <c r="G21" s="253" t="s">
        <v>804</v>
      </c>
    </row>
    <row r="22" spans="1:218" x14ac:dyDescent="0.35">
      <c r="A22" s="272" t="s">
        <v>547</v>
      </c>
      <c r="B22" s="283" t="s">
        <v>827</v>
      </c>
      <c r="C22" s="172" t="s">
        <v>19</v>
      </c>
      <c r="D22" s="273">
        <v>1.02</v>
      </c>
      <c r="E22" s="181"/>
      <c r="F22" s="187">
        <f t="shared" si="0"/>
        <v>0</v>
      </c>
      <c r="G22" s="253" t="s">
        <v>804</v>
      </c>
    </row>
    <row r="23" spans="1:218" x14ac:dyDescent="0.35">
      <c r="A23" s="272" t="s">
        <v>828</v>
      </c>
      <c r="B23" s="284" t="s">
        <v>829</v>
      </c>
      <c r="C23" s="172" t="s">
        <v>28</v>
      </c>
      <c r="D23" s="177">
        <v>1</v>
      </c>
      <c r="E23" s="181"/>
      <c r="F23" s="187">
        <f t="shared" si="0"/>
        <v>0</v>
      </c>
      <c r="G23" s="253" t="s">
        <v>804</v>
      </c>
    </row>
    <row r="24" spans="1:218" s="67" customFormat="1" x14ac:dyDescent="0.35">
      <c r="A24" s="272" t="s">
        <v>830</v>
      </c>
      <c r="B24" s="283" t="s">
        <v>831</v>
      </c>
      <c r="C24" s="172" t="s">
        <v>27</v>
      </c>
      <c r="D24" s="174">
        <v>1</v>
      </c>
      <c r="E24" s="181"/>
      <c r="F24" s="187">
        <f t="shared" si="0"/>
        <v>0</v>
      </c>
      <c r="G24" s="253" t="s">
        <v>807</v>
      </c>
    </row>
    <row r="25" spans="1:218" x14ac:dyDescent="0.35">
      <c r="A25" s="272" t="s">
        <v>467</v>
      </c>
      <c r="B25" s="284" t="s">
        <v>832</v>
      </c>
      <c r="C25" s="172" t="s">
        <v>28</v>
      </c>
      <c r="D25" s="177">
        <v>2</v>
      </c>
      <c r="E25" s="181"/>
      <c r="F25" s="187">
        <f t="shared" si="0"/>
        <v>0</v>
      </c>
      <c r="G25" s="253" t="s">
        <v>804</v>
      </c>
      <c r="H25" s="90"/>
    </row>
    <row r="26" spans="1:218" x14ac:dyDescent="0.35">
      <c r="A26" s="272" t="s">
        <v>833</v>
      </c>
      <c r="B26" s="283" t="s">
        <v>834</v>
      </c>
      <c r="C26" s="172" t="s">
        <v>27</v>
      </c>
      <c r="D26" s="174">
        <v>2</v>
      </c>
      <c r="E26" s="181"/>
      <c r="F26" s="187">
        <f t="shared" si="0"/>
        <v>0</v>
      </c>
      <c r="G26" s="253" t="s">
        <v>807</v>
      </c>
      <c r="H26" s="90"/>
    </row>
    <row r="27" spans="1:218" x14ac:dyDescent="0.45">
      <c r="A27" s="272" t="s">
        <v>548</v>
      </c>
      <c r="B27" s="283" t="s">
        <v>835</v>
      </c>
      <c r="C27" s="172" t="s">
        <v>28</v>
      </c>
      <c r="D27" s="177">
        <v>1</v>
      </c>
      <c r="E27" s="181"/>
      <c r="F27" s="187">
        <f t="shared" si="0"/>
        <v>0</v>
      </c>
      <c r="G27" s="253" t="s">
        <v>804</v>
      </c>
      <c r="H27" s="90"/>
      <c r="I27" s="254"/>
      <c r="J27" s="254"/>
      <c r="K27" s="254"/>
      <c r="L27" s="254"/>
      <c r="M27" s="254"/>
      <c r="N27" s="254"/>
      <c r="O27" s="254"/>
      <c r="P27" s="254"/>
      <c r="Q27" s="254"/>
      <c r="R27" s="254"/>
      <c r="S27" s="254"/>
      <c r="T27" s="254"/>
      <c r="U27" s="254"/>
      <c r="V27" s="254"/>
      <c r="W27" s="254"/>
      <c r="X27" s="254"/>
      <c r="Y27" s="254"/>
      <c r="Z27" s="254"/>
      <c r="AA27" s="254"/>
      <c r="AB27" s="254"/>
      <c r="AC27" s="254"/>
      <c r="AD27" s="254"/>
      <c r="AE27" s="254"/>
      <c r="AF27" s="254"/>
      <c r="AG27" s="254"/>
      <c r="AH27" s="254"/>
      <c r="AI27" s="254"/>
      <c r="AJ27" s="254"/>
      <c r="AK27" s="254"/>
      <c r="AL27" s="254"/>
      <c r="AM27" s="254"/>
      <c r="AN27" s="254"/>
      <c r="AO27" s="254"/>
      <c r="AP27" s="254"/>
      <c r="AQ27" s="254"/>
      <c r="AR27" s="254"/>
      <c r="AS27" s="254"/>
      <c r="AT27" s="254"/>
      <c r="AU27" s="254"/>
      <c r="AV27" s="254"/>
      <c r="AW27" s="254"/>
      <c r="AX27" s="254"/>
      <c r="AY27" s="254"/>
      <c r="AZ27" s="254"/>
      <c r="BA27" s="254"/>
      <c r="BB27" s="254"/>
      <c r="BC27" s="254"/>
      <c r="BD27" s="254"/>
      <c r="BE27" s="254"/>
      <c r="BF27" s="254"/>
      <c r="BG27" s="254"/>
      <c r="BH27" s="254"/>
      <c r="BI27" s="254"/>
      <c r="BJ27" s="254"/>
      <c r="BK27" s="254"/>
      <c r="BL27" s="254"/>
      <c r="BM27" s="254"/>
      <c r="BN27" s="254"/>
      <c r="BO27" s="254"/>
      <c r="BP27" s="254"/>
      <c r="BQ27" s="254"/>
      <c r="BR27" s="254"/>
      <c r="BS27" s="254"/>
      <c r="BT27" s="254"/>
      <c r="BU27" s="254"/>
      <c r="BV27" s="254"/>
      <c r="BW27" s="254"/>
      <c r="BX27" s="254"/>
      <c r="BY27" s="254"/>
      <c r="BZ27" s="254"/>
      <c r="CA27" s="254"/>
      <c r="CB27" s="254"/>
      <c r="CC27" s="254"/>
      <c r="CD27" s="254"/>
      <c r="CE27" s="254"/>
      <c r="CF27" s="254"/>
      <c r="CG27" s="254"/>
      <c r="CH27" s="254"/>
      <c r="CI27" s="254"/>
      <c r="CJ27" s="254"/>
      <c r="CK27" s="254"/>
      <c r="CL27" s="254"/>
      <c r="CM27" s="254"/>
      <c r="CN27" s="254"/>
      <c r="CO27" s="254"/>
      <c r="CP27" s="254"/>
      <c r="CQ27" s="254"/>
      <c r="CR27" s="254"/>
      <c r="CS27" s="254"/>
      <c r="CT27" s="254"/>
      <c r="CU27" s="254"/>
      <c r="CV27" s="254"/>
      <c r="CW27" s="254"/>
      <c r="CX27" s="254"/>
      <c r="CY27" s="254"/>
      <c r="CZ27" s="254"/>
      <c r="DA27" s="254"/>
      <c r="DB27" s="254"/>
      <c r="DC27" s="254"/>
      <c r="DD27" s="254"/>
      <c r="DE27" s="254"/>
      <c r="DF27" s="254"/>
      <c r="DG27" s="254"/>
      <c r="DH27" s="254"/>
      <c r="DI27" s="254"/>
      <c r="DJ27" s="254"/>
      <c r="DK27" s="254"/>
      <c r="DL27" s="254"/>
      <c r="DM27" s="254"/>
      <c r="DN27" s="254"/>
      <c r="DO27" s="254"/>
      <c r="DP27" s="254"/>
      <c r="DQ27" s="254"/>
      <c r="DR27" s="254"/>
      <c r="DS27" s="254"/>
      <c r="DT27" s="254"/>
      <c r="DU27" s="254"/>
      <c r="DV27" s="254"/>
      <c r="DW27" s="254"/>
      <c r="DX27" s="254"/>
      <c r="DY27" s="254"/>
      <c r="DZ27" s="254"/>
      <c r="EA27" s="254"/>
      <c r="EB27" s="254"/>
      <c r="EC27" s="254"/>
      <c r="ED27" s="254"/>
      <c r="EE27" s="254"/>
      <c r="EF27" s="254"/>
      <c r="EG27" s="254"/>
      <c r="EH27" s="254"/>
      <c r="EI27" s="254"/>
      <c r="EJ27" s="254"/>
      <c r="EK27" s="254"/>
      <c r="EL27" s="254"/>
      <c r="EM27" s="254"/>
      <c r="EN27" s="254"/>
      <c r="EO27" s="254"/>
      <c r="EP27" s="254"/>
      <c r="EQ27" s="254"/>
      <c r="ER27" s="254"/>
      <c r="ES27" s="254"/>
      <c r="ET27" s="254"/>
      <c r="EU27" s="254"/>
      <c r="EV27" s="254"/>
      <c r="EW27" s="254"/>
      <c r="EX27" s="254"/>
      <c r="EY27" s="254"/>
      <c r="EZ27" s="254"/>
      <c r="FA27" s="254"/>
      <c r="FB27" s="254"/>
      <c r="FC27" s="254"/>
      <c r="FD27" s="254"/>
      <c r="FE27" s="254"/>
      <c r="FF27" s="254"/>
      <c r="FG27" s="254"/>
      <c r="FH27" s="254"/>
      <c r="FI27" s="254"/>
      <c r="FJ27" s="254"/>
      <c r="FK27" s="254"/>
      <c r="FL27" s="254"/>
      <c r="FM27" s="254"/>
      <c r="FN27" s="254"/>
      <c r="FO27" s="254"/>
      <c r="FP27" s="254"/>
      <c r="FQ27" s="254"/>
      <c r="FR27" s="254"/>
      <c r="FS27" s="254"/>
      <c r="FT27" s="254"/>
      <c r="FU27" s="254"/>
      <c r="FV27" s="254"/>
      <c r="FW27" s="254"/>
      <c r="FX27" s="254"/>
      <c r="FY27" s="254"/>
      <c r="FZ27" s="254"/>
      <c r="GA27" s="254"/>
      <c r="GB27" s="254"/>
      <c r="GC27" s="254"/>
      <c r="GD27" s="254"/>
      <c r="GE27" s="254"/>
      <c r="GF27" s="254"/>
      <c r="GG27" s="254"/>
      <c r="GH27" s="254"/>
      <c r="GI27" s="254"/>
      <c r="GJ27" s="254"/>
      <c r="GK27" s="254"/>
      <c r="GL27" s="254"/>
      <c r="GM27" s="254"/>
      <c r="GN27" s="254"/>
      <c r="GO27" s="254"/>
      <c r="GP27" s="254"/>
      <c r="GQ27" s="254"/>
      <c r="GR27" s="254"/>
      <c r="GS27" s="254"/>
      <c r="GT27" s="254"/>
      <c r="GU27" s="254"/>
      <c r="GV27" s="254"/>
      <c r="GW27" s="254"/>
      <c r="GX27" s="254"/>
      <c r="GY27" s="254"/>
      <c r="GZ27" s="254"/>
      <c r="HA27" s="254"/>
      <c r="HB27" s="254"/>
      <c r="HC27" s="254"/>
      <c r="HD27" s="254"/>
      <c r="HE27" s="254"/>
      <c r="HF27" s="254"/>
      <c r="HG27" s="254"/>
      <c r="HH27" s="254"/>
      <c r="HI27" s="254"/>
      <c r="HJ27" s="254"/>
    </row>
    <row r="28" spans="1:218" x14ac:dyDescent="0.45">
      <c r="A28" s="272" t="s">
        <v>549</v>
      </c>
      <c r="B28" s="283" t="s">
        <v>836</v>
      </c>
      <c r="C28" s="172" t="s">
        <v>28</v>
      </c>
      <c r="D28" s="174">
        <v>1</v>
      </c>
      <c r="E28" s="181"/>
      <c r="F28" s="187">
        <f t="shared" si="0"/>
        <v>0</v>
      </c>
      <c r="G28" s="253" t="s">
        <v>807</v>
      </c>
      <c r="H28" s="254"/>
      <c r="I28" s="254"/>
      <c r="J28" s="254"/>
      <c r="K28" s="254"/>
      <c r="L28" s="254"/>
      <c r="M28" s="254"/>
      <c r="N28" s="254"/>
      <c r="O28" s="254"/>
      <c r="P28" s="254"/>
      <c r="Q28" s="254"/>
      <c r="R28" s="254"/>
      <c r="S28" s="254"/>
      <c r="T28" s="254"/>
      <c r="U28" s="254"/>
      <c r="V28" s="254"/>
      <c r="W28" s="254"/>
      <c r="X28" s="254"/>
      <c r="Y28" s="254"/>
      <c r="Z28" s="254"/>
      <c r="AA28" s="254"/>
      <c r="AB28" s="254"/>
      <c r="AC28" s="254"/>
      <c r="AD28" s="254"/>
      <c r="AE28" s="254"/>
      <c r="AF28" s="254"/>
      <c r="AG28" s="254"/>
      <c r="AH28" s="254"/>
      <c r="AI28" s="254"/>
      <c r="AJ28" s="254"/>
      <c r="AK28" s="254"/>
      <c r="AL28" s="254"/>
      <c r="AM28" s="254"/>
      <c r="AN28" s="254"/>
      <c r="AO28" s="254"/>
      <c r="AP28" s="254"/>
      <c r="AQ28" s="254"/>
      <c r="AR28" s="254"/>
      <c r="AS28" s="254"/>
      <c r="AT28" s="254"/>
      <c r="AU28" s="254"/>
      <c r="AV28" s="254"/>
      <c r="AW28" s="254"/>
      <c r="AX28" s="254"/>
      <c r="AY28" s="254"/>
      <c r="AZ28" s="254"/>
      <c r="BA28" s="254"/>
      <c r="BB28" s="254"/>
      <c r="BC28" s="254"/>
      <c r="BD28" s="254"/>
      <c r="BE28" s="254"/>
      <c r="BF28" s="254"/>
      <c r="BG28" s="254"/>
      <c r="BH28" s="254"/>
      <c r="BI28" s="254"/>
      <c r="BJ28" s="254"/>
      <c r="BK28" s="254"/>
      <c r="BL28" s="254"/>
      <c r="BM28" s="254"/>
      <c r="BN28" s="254"/>
      <c r="BO28" s="254"/>
      <c r="BP28" s="254"/>
      <c r="BQ28" s="254"/>
      <c r="BR28" s="254"/>
      <c r="BS28" s="254"/>
      <c r="BT28" s="254"/>
      <c r="BU28" s="254"/>
      <c r="BV28" s="254"/>
      <c r="BW28" s="254"/>
      <c r="BX28" s="254"/>
      <c r="BY28" s="254"/>
      <c r="BZ28" s="254"/>
      <c r="CA28" s="254"/>
      <c r="CB28" s="254"/>
      <c r="CC28" s="254"/>
      <c r="CD28" s="254"/>
      <c r="CE28" s="254"/>
      <c r="CF28" s="254"/>
      <c r="CG28" s="254"/>
      <c r="CH28" s="254"/>
      <c r="CI28" s="254"/>
      <c r="CJ28" s="254"/>
      <c r="CK28" s="254"/>
      <c r="CL28" s="254"/>
      <c r="CM28" s="254"/>
      <c r="CN28" s="254"/>
      <c r="CO28" s="254"/>
      <c r="CP28" s="254"/>
      <c r="CQ28" s="254"/>
      <c r="CR28" s="254"/>
      <c r="CS28" s="254"/>
      <c r="CT28" s="254"/>
      <c r="CU28" s="254"/>
      <c r="CV28" s="254"/>
      <c r="CW28" s="254"/>
      <c r="CX28" s="254"/>
      <c r="CY28" s="254"/>
      <c r="CZ28" s="254"/>
      <c r="DA28" s="254"/>
      <c r="DB28" s="254"/>
      <c r="DC28" s="254"/>
      <c r="DD28" s="254"/>
      <c r="DE28" s="254"/>
      <c r="DF28" s="254"/>
      <c r="DG28" s="254"/>
      <c r="DH28" s="254"/>
      <c r="DI28" s="254"/>
      <c r="DJ28" s="254"/>
      <c r="DK28" s="254"/>
      <c r="DL28" s="254"/>
      <c r="DM28" s="254"/>
      <c r="DN28" s="254"/>
      <c r="DO28" s="254"/>
      <c r="DP28" s="254"/>
      <c r="DQ28" s="254"/>
      <c r="DR28" s="254"/>
      <c r="DS28" s="254"/>
      <c r="DT28" s="254"/>
      <c r="DU28" s="254"/>
      <c r="DV28" s="254"/>
      <c r="DW28" s="254"/>
      <c r="DX28" s="254"/>
      <c r="DY28" s="254"/>
      <c r="DZ28" s="254"/>
      <c r="EA28" s="254"/>
      <c r="EB28" s="254"/>
      <c r="EC28" s="254"/>
      <c r="ED28" s="254"/>
      <c r="EE28" s="254"/>
      <c r="EF28" s="254"/>
      <c r="EG28" s="254"/>
      <c r="EH28" s="254"/>
      <c r="EI28" s="254"/>
      <c r="EJ28" s="254"/>
      <c r="EK28" s="254"/>
      <c r="EL28" s="254"/>
      <c r="EM28" s="254"/>
      <c r="EN28" s="254"/>
      <c r="EO28" s="254"/>
      <c r="EP28" s="254"/>
      <c r="EQ28" s="254"/>
      <c r="ER28" s="254"/>
      <c r="ES28" s="254"/>
      <c r="ET28" s="254"/>
      <c r="EU28" s="254"/>
      <c r="EV28" s="254"/>
      <c r="EW28" s="254"/>
      <c r="EX28" s="254"/>
      <c r="EY28" s="254"/>
      <c r="EZ28" s="254"/>
      <c r="FA28" s="254"/>
      <c r="FB28" s="254"/>
      <c r="FC28" s="254"/>
      <c r="FD28" s="254"/>
      <c r="FE28" s="254"/>
      <c r="FF28" s="254"/>
      <c r="FG28" s="254"/>
      <c r="FH28" s="254"/>
      <c r="FI28" s="254"/>
      <c r="FJ28" s="254"/>
      <c r="FK28" s="254"/>
      <c r="FL28" s="254"/>
      <c r="FM28" s="254"/>
      <c r="FN28" s="254"/>
      <c r="FO28" s="254"/>
      <c r="FP28" s="254"/>
      <c r="FQ28" s="254"/>
      <c r="FR28" s="254"/>
      <c r="FS28" s="254"/>
      <c r="FT28" s="254"/>
      <c r="FU28" s="254"/>
      <c r="FV28" s="254"/>
      <c r="FW28" s="254"/>
      <c r="FX28" s="254"/>
      <c r="FY28" s="254"/>
      <c r="FZ28" s="254"/>
      <c r="GA28" s="254"/>
      <c r="GB28" s="254"/>
      <c r="GC28" s="254"/>
      <c r="GD28" s="254"/>
      <c r="GE28" s="254"/>
      <c r="GF28" s="254"/>
      <c r="GG28" s="254"/>
      <c r="GH28" s="254"/>
      <c r="GI28" s="254"/>
      <c r="GJ28" s="254"/>
      <c r="GK28" s="254"/>
      <c r="GL28" s="254"/>
      <c r="GM28" s="254"/>
      <c r="GN28" s="254"/>
      <c r="GO28" s="254"/>
      <c r="GP28" s="254"/>
      <c r="GQ28" s="254"/>
      <c r="GR28" s="254"/>
      <c r="GS28" s="254"/>
      <c r="GT28" s="254"/>
      <c r="GU28" s="254"/>
      <c r="GV28" s="254"/>
      <c r="GW28" s="254"/>
      <c r="GX28" s="254"/>
      <c r="GY28" s="254"/>
      <c r="GZ28" s="254"/>
      <c r="HA28" s="254"/>
      <c r="HB28" s="254"/>
      <c r="HC28" s="254"/>
      <c r="HD28" s="254"/>
      <c r="HE28" s="254"/>
      <c r="HF28" s="254"/>
      <c r="HG28" s="254"/>
      <c r="HH28" s="254"/>
      <c r="HI28" s="254"/>
      <c r="HJ28" s="254"/>
    </row>
    <row r="29" spans="1:218" ht="16.5" x14ac:dyDescent="0.45">
      <c r="A29" s="275" t="s">
        <v>837</v>
      </c>
      <c r="B29" s="284" t="s">
        <v>838</v>
      </c>
      <c r="C29" s="274" t="s">
        <v>777</v>
      </c>
      <c r="D29" s="273">
        <v>6</v>
      </c>
      <c r="E29" s="181"/>
      <c r="F29" s="187">
        <f t="shared" si="0"/>
        <v>0</v>
      </c>
      <c r="G29" s="253" t="s">
        <v>804</v>
      </c>
      <c r="H29" s="90"/>
      <c r="I29" s="254"/>
      <c r="J29" s="254"/>
      <c r="K29" s="254"/>
      <c r="L29" s="254"/>
      <c r="M29" s="254"/>
      <c r="N29" s="254"/>
      <c r="O29" s="254"/>
      <c r="P29" s="254"/>
      <c r="Q29" s="254"/>
      <c r="R29" s="254"/>
      <c r="S29" s="254"/>
      <c r="T29" s="254"/>
      <c r="U29" s="254"/>
      <c r="V29" s="254"/>
      <c r="W29" s="254"/>
      <c r="X29" s="254"/>
      <c r="Y29" s="254"/>
      <c r="Z29" s="254"/>
      <c r="AA29" s="254"/>
      <c r="AB29" s="254"/>
      <c r="AC29" s="254"/>
      <c r="AD29" s="254"/>
      <c r="AE29" s="254"/>
      <c r="AF29" s="254"/>
      <c r="AG29" s="254"/>
      <c r="AH29" s="254"/>
      <c r="AI29" s="254"/>
      <c r="AJ29" s="254"/>
      <c r="AK29" s="254"/>
      <c r="AL29" s="254"/>
      <c r="AM29" s="254"/>
      <c r="AN29" s="254"/>
      <c r="AO29" s="254"/>
      <c r="AP29" s="254"/>
      <c r="AQ29" s="254"/>
      <c r="AR29" s="254"/>
      <c r="AS29" s="254"/>
      <c r="AT29" s="254"/>
      <c r="AU29" s="254"/>
      <c r="AV29" s="254"/>
      <c r="AW29" s="254"/>
      <c r="AX29" s="254"/>
      <c r="AY29" s="254"/>
      <c r="AZ29" s="254"/>
      <c r="BA29" s="254"/>
      <c r="BB29" s="254"/>
      <c r="BC29" s="254"/>
      <c r="BD29" s="254"/>
      <c r="BE29" s="254"/>
      <c r="BF29" s="254"/>
      <c r="BG29" s="254"/>
      <c r="BH29" s="254"/>
      <c r="BI29" s="254"/>
      <c r="BJ29" s="254"/>
      <c r="BK29" s="254"/>
      <c r="BL29" s="254"/>
      <c r="BM29" s="254"/>
      <c r="BN29" s="254"/>
      <c r="BO29" s="254"/>
      <c r="BP29" s="254"/>
      <c r="BQ29" s="254"/>
      <c r="BR29" s="254"/>
      <c r="BS29" s="254"/>
      <c r="BT29" s="254"/>
      <c r="BU29" s="254"/>
      <c r="BV29" s="254"/>
      <c r="BW29" s="254"/>
      <c r="BX29" s="254"/>
      <c r="BY29" s="254"/>
      <c r="BZ29" s="254"/>
      <c r="CA29" s="254"/>
      <c r="CB29" s="254"/>
      <c r="CC29" s="254"/>
      <c r="CD29" s="254"/>
      <c r="CE29" s="254"/>
      <c r="CF29" s="254"/>
      <c r="CG29" s="254"/>
      <c r="CH29" s="254"/>
      <c r="CI29" s="254"/>
      <c r="CJ29" s="254"/>
      <c r="CK29" s="254"/>
      <c r="CL29" s="254"/>
      <c r="CM29" s="254"/>
      <c r="CN29" s="254"/>
      <c r="CO29" s="254"/>
      <c r="CP29" s="254"/>
      <c r="CQ29" s="254"/>
      <c r="CR29" s="254"/>
      <c r="CS29" s="254"/>
      <c r="CT29" s="254"/>
      <c r="CU29" s="254"/>
      <c r="CV29" s="254"/>
      <c r="CW29" s="254"/>
      <c r="CX29" s="254"/>
      <c r="CY29" s="254"/>
      <c r="CZ29" s="254"/>
      <c r="DA29" s="254"/>
      <c r="DB29" s="254"/>
      <c r="DC29" s="254"/>
      <c r="DD29" s="254"/>
      <c r="DE29" s="254"/>
      <c r="DF29" s="254"/>
      <c r="DG29" s="254"/>
      <c r="DH29" s="254"/>
      <c r="DI29" s="254"/>
      <c r="DJ29" s="254"/>
      <c r="DK29" s="254"/>
      <c r="DL29" s="254"/>
      <c r="DM29" s="254"/>
      <c r="DN29" s="254"/>
      <c r="DO29" s="254"/>
      <c r="DP29" s="254"/>
      <c r="DQ29" s="254"/>
      <c r="DR29" s="254"/>
      <c r="DS29" s="254"/>
      <c r="DT29" s="254"/>
      <c r="DU29" s="254"/>
      <c r="DV29" s="254"/>
      <c r="DW29" s="254"/>
      <c r="DX29" s="254"/>
      <c r="DY29" s="254"/>
      <c r="DZ29" s="254"/>
      <c r="EA29" s="254"/>
      <c r="EB29" s="254"/>
      <c r="EC29" s="254"/>
      <c r="ED29" s="254"/>
      <c r="EE29" s="254"/>
      <c r="EF29" s="254"/>
      <c r="EG29" s="254"/>
      <c r="EH29" s="254"/>
      <c r="EI29" s="254"/>
      <c r="EJ29" s="254"/>
      <c r="EK29" s="254"/>
      <c r="EL29" s="254"/>
      <c r="EM29" s="254"/>
      <c r="EN29" s="254"/>
      <c r="EO29" s="254"/>
      <c r="EP29" s="254"/>
      <c r="EQ29" s="254"/>
      <c r="ER29" s="254"/>
      <c r="ES29" s="254"/>
      <c r="ET29" s="254"/>
      <c r="EU29" s="254"/>
      <c r="EV29" s="254"/>
      <c r="EW29" s="254"/>
      <c r="EX29" s="254"/>
      <c r="EY29" s="254"/>
      <c r="EZ29" s="254"/>
      <c r="FA29" s="254"/>
      <c r="FB29" s="254"/>
      <c r="FC29" s="254"/>
      <c r="FD29" s="254"/>
      <c r="FE29" s="254"/>
      <c r="FF29" s="254"/>
      <c r="FG29" s="254"/>
      <c r="FH29" s="254"/>
      <c r="FI29" s="254"/>
      <c r="FJ29" s="254"/>
      <c r="FK29" s="254"/>
      <c r="FL29" s="254"/>
      <c r="FM29" s="254"/>
      <c r="FN29" s="254"/>
      <c r="FO29" s="254"/>
      <c r="FP29" s="254"/>
      <c r="FQ29" s="254"/>
      <c r="FR29" s="254"/>
      <c r="FS29" s="254"/>
      <c r="FT29" s="254"/>
      <c r="FU29" s="254"/>
      <c r="FV29" s="254"/>
      <c r="FW29" s="254"/>
      <c r="FX29" s="254"/>
      <c r="FY29" s="254"/>
      <c r="FZ29" s="254"/>
      <c r="GA29" s="254"/>
      <c r="GB29" s="254"/>
      <c r="GC29" s="254"/>
      <c r="GD29" s="254"/>
      <c r="GE29" s="254"/>
      <c r="GF29" s="254"/>
      <c r="GG29" s="254"/>
      <c r="GH29" s="254"/>
      <c r="GI29" s="254"/>
      <c r="GJ29" s="254"/>
      <c r="GK29" s="254"/>
      <c r="GL29" s="254"/>
      <c r="GM29" s="254"/>
      <c r="GN29" s="254"/>
      <c r="GO29" s="254"/>
      <c r="GP29" s="254"/>
      <c r="GQ29" s="254"/>
      <c r="GR29" s="254"/>
      <c r="GS29" s="254"/>
      <c r="GT29" s="254"/>
      <c r="GU29" s="254"/>
      <c r="GV29" s="254"/>
      <c r="GW29" s="254"/>
      <c r="GX29" s="254"/>
      <c r="GY29" s="254"/>
      <c r="GZ29" s="254"/>
      <c r="HA29" s="254"/>
      <c r="HB29" s="254"/>
      <c r="HC29" s="254"/>
      <c r="HD29" s="254"/>
      <c r="HE29" s="254"/>
      <c r="HF29" s="254"/>
      <c r="HG29" s="254"/>
      <c r="HH29" s="254"/>
      <c r="HI29" s="254"/>
      <c r="HJ29" s="254"/>
    </row>
    <row r="30" spans="1:218" s="55" customFormat="1" x14ac:dyDescent="0.35">
      <c r="A30" s="275" t="s">
        <v>554</v>
      </c>
      <c r="B30" s="284" t="s">
        <v>839</v>
      </c>
      <c r="C30" s="274" t="s">
        <v>78</v>
      </c>
      <c r="D30" s="273">
        <v>1</v>
      </c>
      <c r="E30" s="181"/>
      <c r="F30" s="187">
        <f t="shared" si="0"/>
        <v>0</v>
      </c>
      <c r="G30" s="253" t="s">
        <v>804</v>
      </c>
      <c r="H30" s="90"/>
    </row>
    <row r="31" spans="1:218" s="55" customFormat="1" x14ac:dyDescent="0.35">
      <c r="A31" s="275" t="s">
        <v>840</v>
      </c>
      <c r="B31" s="284" t="s">
        <v>841</v>
      </c>
      <c r="C31" s="274" t="s">
        <v>78</v>
      </c>
      <c r="D31" s="276">
        <v>1</v>
      </c>
      <c r="E31" s="181"/>
      <c r="F31" s="187">
        <f t="shared" si="0"/>
        <v>0</v>
      </c>
      <c r="G31" s="253" t="s">
        <v>807</v>
      </c>
    </row>
    <row r="32" spans="1:218" s="55" customFormat="1" x14ac:dyDescent="0.35">
      <c r="A32" s="272" t="s">
        <v>555</v>
      </c>
      <c r="B32" s="283" t="s">
        <v>842</v>
      </c>
      <c r="C32" s="172" t="s">
        <v>28</v>
      </c>
      <c r="D32" s="177">
        <v>1</v>
      </c>
      <c r="E32" s="181"/>
      <c r="F32" s="187">
        <f t="shared" si="0"/>
        <v>0</v>
      </c>
      <c r="G32" s="253" t="s">
        <v>804</v>
      </c>
    </row>
    <row r="33" spans="1:8" s="255" customFormat="1" ht="16.5" thickBot="1" x14ac:dyDescent="0.5">
      <c r="A33" s="277" t="s">
        <v>556</v>
      </c>
      <c r="B33" s="285" t="s">
        <v>820</v>
      </c>
      <c r="C33" s="278" t="s">
        <v>27</v>
      </c>
      <c r="D33" s="279">
        <v>0.5</v>
      </c>
      <c r="E33" s="286"/>
      <c r="F33" s="287">
        <f t="shared" si="0"/>
        <v>0</v>
      </c>
      <c r="G33" s="253" t="s">
        <v>807</v>
      </c>
      <c r="H33" s="90"/>
    </row>
    <row r="34" spans="1:8" ht="16.5" thickBot="1" x14ac:dyDescent="0.4">
      <c r="A34" s="215"/>
      <c r="B34" s="257" t="s">
        <v>30</v>
      </c>
      <c r="C34" s="218"/>
      <c r="D34" s="267"/>
      <c r="E34" s="267"/>
      <c r="F34" s="221">
        <f>SUM(F7:F33)</f>
        <v>0</v>
      </c>
    </row>
    <row r="35" spans="1:8" ht="16.5" thickBot="1" x14ac:dyDescent="0.4">
      <c r="A35" s="231"/>
      <c r="B35" s="258" t="s">
        <v>805</v>
      </c>
      <c r="C35" s="226"/>
      <c r="D35" s="268"/>
      <c r="E35" s="268"/>
      <c r="F35" s="269">
        <f>F34*C35</f>
        <v>0</v>
      </c>
    </row>
    <row r="36" spans="1:8" ht="16.5" thickBot="1" x14ac:dyDescent="0.4">
      <c r="A36" s="224"/>
      <c r="B36" s="259" t="s">
        <v>32</v>
      </c>
      <c r="C36" s="227"/>
      <c r="D36" s="270"/>
      <c r="E36" s="270"/>
      <c r="F36" s="221">
        <f>SUM(F34:F35)</f>
        <v>0</v>
      </c>
    </row>
    <row r="37" spans="1:8" ht="16.5" thickBot="1" x14ac:dyDescent="0.4">
      <c r="A37" s="231"/>
      <c r="B37" s="258" t="s">
        <v>34</v>
      </c>
      <c r="C37" s="226"/>
      <c r="D37" s="268"/>
      <c r="E37" s="268"/>
      <c r="F37" s="269">
        <f>F36*C37</f>
        <v>0</v>
      </c>
    </row>
    <row r="38" spans="1:8" ht="16.5" thickBot="1" x14ac:dyDescent="0.4">
      <c r="A38" s="224"/>
      <c r="B38" s="259" t="s">
        <v>32</v>
      </c>
      <c r="C38" s="227"/>
      <c r="D38" s="270"/>
      <c r="E38" s="270"/>
      <c r="F38" s="221">
        <f>SUM(F36:F37)</f>
        <v>0</v>
      </c>
    </row>
    <row r="39" spans="1:8" ht="16.5" thickBot="1" x14ac:dyDescent="0.4">
      <c r="A39" s="224"/>
      <c r="B39" s="260" t="s">
        <v>806</v>
      </c>
      <c r="C39" s="251"/>
      <c r="D39" s="270"/>
      <c r="E39" s="270"/>
      <c r="F39" s="271">
        <f>F38*C39</f>
        <v>0</v>
      </c>
    </row>
    <row r="40" spans="1:8" ht="16.5" thickBot="1" x14ac:dyDescent="0.4">
      <c r="A40" s="231"/>
      <c r="B40" s="261" t="s">
        <v>32</v>
      </c>
      <c r="C40" s="234"/>
      <c r="D40" s="268"/>
      <c r="E40" s="268"/>
      <c r="F40" s="268">
        <f>SUM(F38:F39)</f>
        <v>0</v>
      </c>
    </row>
    <row r="41" spans="1:8" ht="15" customHeight="1" x14ac:dyDescent="0.35"/>
    <row r="42" spans="1:8" ht="5.25" customHeight="1" x14ac:dyDescent="0.35"/>
  </sheetData>
  <autoFilter ref="A6:G40"/>
  <mergeCells count="6">
    <mergeCell ref="F4:F5"/>
    <mergeCell ref="A4:A5"/>
    <mergeCell ref="B4:B5"/>
    <mergeCell ref="C4:C5"/>
    <mergeCell ref="D4:D5"/>
    <mergeCell ref="E4:E5"/>
  </mergeCells>
  <conditionalFormatting sqref="B12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2022-10-24T09:56:46Z</dcterms:modified>
</cp:coreProperties>
</file>