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3" l="1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9" i="13" l="1"/>
  <c r="F70" i="13" l="1"/>
  <c r="F71" i="13" s="1"/>
  <c r="F72" i="13" l="1"/>
  <c r="F73" i="13" s="1"/>
  <c r="F74" i="13" l="1"/>
  <c r="F7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<sst xmlns="http://schemas.openxmlformats.org/spreadsheetml/2006/main" count="6465" uniqueCount="893">
  <si>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</si>
  <si>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</si>
  <si>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</si>
  <si>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</si>
  <si>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</si>
  <si>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</si>
  <si>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</si>
  <si>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</si>
  <si>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</si>
  <si>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</si>
  <si>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</si>
  <si>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</si>
  <si>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</si>
  <si>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</si>
  <si>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</si>
  <si>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</si>
  <si>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</si>
  <si>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</si>
  <si>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</si>
  <si>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</si>
  <si>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</si>
  <si>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</si>
  <si>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</si>
  <si>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</si>
  <si>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</si>
  <si>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</si>
  <si>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</si>
  <si>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</si>
  <si>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</si>
  <si>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</si>
  <si>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</si>
  <si>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</si>
  <si>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</si>
  <si>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</si>
  <si>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</si>
  <si>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</si>
  <si>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</si>
  <si>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</si>
  <si>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</si>
  <si>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</si>
  <si>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</si>
  <si>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</si>
  <si>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</si>
  <si>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</si>
  <si>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</si>
  <si>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</si>
  <si>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</si>
  <si>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</si>
  <si>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</si>
  <si>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</si>
  <si>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</si>
  <si>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</si>
  <si>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</si>
  <si>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</si>
  <si>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</si>
  <si>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</si>
  <si>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</si>
  <si>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</si>
  <si>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</si>
  <si>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</si>
  <si>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</si>
  <si>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</si>
  <si>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</si>
  <si>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</si>
  <si>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</si>
  <si>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</si>
  <si>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</si>
  <si>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</si>
  <si>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</si>
  <si>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</si>
  <si>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</si>
  <si>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</si>
  <si>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</si>
  <si>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</si>
  <si>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</si>
  <si>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</si>
  <si>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</si>
  <si>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</si>
  <si>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</si>
  <si>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</si>
  <si>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</si>
  <si>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</si>
  <si>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</si>
  <si>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</si>
  <si>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</si>
  <si>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</si>
  <si>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</si>
  <si>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</si>
  <si>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</si>
  <si>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</si>
  <si>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</si>
  <si>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</si>
  <si>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</si>
  <si>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</si>
  <si>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</si>
  <si>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</si>
  <si>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</si>
  <si>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</si>
  <si>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</si>
  <si>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</si>
  <si>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</si>
  <si>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</si>
  <si>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</si>
  <si>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</si>
  <si>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</si>
  <si>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</si>
  <si>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</si>
  <si>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</si>
  <si>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</si>
  <si>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</si>
  <si>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</si>
  <si>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</si>
  <si>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</si>
  <si>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</si>
  <si>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</si>
  <si>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</si>
  <si>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</si>
  <si>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</si>
  <si>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</si>
  <si>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</si>
  <si>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</si>
  <si>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</si>
  <si>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</si>
  <si>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</si>
  <si>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</si>
  <si>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</si>
  <si>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</si>
  <si>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</si>
  <si>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</si>
  <si>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</si>
  <si>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</si>
  <si>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</si>
  <si>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</si>
  <si>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</si>
  <si>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</si>
  <si>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</si>
  <si>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</si>
  <si>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</si>
  <si>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</si>
  <si>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</si>
  <si>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</si>
  <si>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</si>
  <si>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</si>
  <si>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</si>
  <si>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</si>
  <si>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</si>
  <si>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</si>
  <si>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</si>
  <si>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</si>
  <si>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</si>
  <si>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</si>
  <si>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</si>
  <si>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</si>
  <si>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</si>
  <si>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</si>
  <si>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</si>
  <si>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</si>
  <si>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</si>
  <si>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</si>
  <si>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</si>
  <si>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</si>
  <si>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</si>
  <si>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</si>
  <si>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</si>
  <si>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</si>
  <si>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</si>
  <si>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</si>
  <si>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</si>
  <si>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</si>
  <si>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</si>
  <si>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</si>
  <si>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</si>
  <si>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</si>
  <si>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</si>
  <si>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</si>
  <si>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</si>
  <si>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</si>
  <si>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</si>
  <si>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</si>
  <si>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</si>
  <si>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</si>
  <si>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</si>
  <si>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</si>
  <si>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</si>
  <si>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</si>
  <si>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</si>
  <si>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</si>
  <si>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</si>
  <si>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</si>
  <si>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</si>
  <si>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</si>
  <si>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</si>
  <si>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</si>
  <si>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</si>
  <si>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</si>
  <si>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</si>
  <si>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</si>
  <si>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</si>
  <si>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</si>
  <si>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</si>
  <si>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</si>
  <si>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</si>
  <si>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</si>
  <si>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</si>
  <si>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</si>
  <si>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</si>
  <si>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</si>
  <si>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</si>
  <si>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</si>
  <si>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</si>
  <si>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</si>
  <si>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</si>
  <si>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</si>
  <si>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</si>
  <si>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</si>
  <si>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</si>
  <si>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</si>
  <si>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</si>
  <si>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</si>
  <si>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</si>
  <si>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</si>
  <si>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</si>
  <si>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</si>
  <si>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</si>
  <si>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</si>
  <si>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</si>
  <si>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</si>
  <si>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</si>
  <si>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</si>
  <si>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</si>
  <si>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</si>
  <si>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</si>
  <si>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</si>
  <si>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</si>
  <si>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</si>
  <si>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</si>
  <si>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</si>
  <si>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</si>
  <si>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</si>
  <si>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</si>
  <si>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</si>
  <si>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</si>
  <si>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</si>
  <si>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</si>
  <si>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</si>
  <si>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</si>
  <si>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</si>
  <si>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</si>
  <si>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</si>
  <si>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</si>
  <si>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</si>
  <si>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</si>
  <si>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</si>
  <si>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</si>
  <si>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</si>
  <si>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</si>
  <si>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</si>
  <si>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</si>
  <si>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</si>
  <si>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</si>
  <si>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</si>
  <si>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</si>
  <si>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</si>
  <si>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</si>
  <si>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</si>
  <si>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</si>
  <si>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</si>
  <si>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</si>
  <si>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</si>
  <si>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</si>
  <si>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</si>
  <si>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</si>
  <si>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</si>
  <si>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</si>
  <si>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</si>
  <si>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</si>
  <si>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</si>
  <si>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</si>
  <si>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</si>
  <si>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</si>
  <si>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</si>
  <si>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</si>
  <si>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</si>
  <si>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</si>
  <si>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</si>
  <si>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</si>
  <si>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</si>
  <si>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</si>
  <si>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</si>
  <si>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</si>
  <si>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</si>
  <si>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</si>
  <si>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</si>
  <si>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</si>
  <si>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</si>
  <si>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</si>
  <si>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</si>
  <si>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</si>
  <si>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</si>
  <si>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</si>
  <si>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</si>
  <si>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</si>
  <si>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</si>
  <si>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</si>
  <si>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</si>
  <si>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</si>
  <si>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</si>
  <si>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</si>
  <si>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</si>
  <si>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</si>
  <si>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</si>
  <si>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</si>
  <si>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</si>
  <si>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</si>
  <si>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</si>
  <si>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</si>
  <si>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</si>
  <si>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</si>
  <si>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</si>
  <si>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</si>
  <si>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</si>
  <si>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</si>
  <si>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</si>
  <si>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</si>
  <si>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</si>
  <si>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</si>
  <si>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</si>
  <si>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</si>
  <si>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</si>
  <si>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</si>
  <si>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</si>
  <si>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</si>
  <si>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</si>
  <si>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</si>
  <si>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</si>
  <si>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</si>
  <si>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</si>
  <si>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</si>
  <si>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</si>
  <si>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</si>
  <si>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</si>
  <si>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</si>
  <si>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</si>
  <si>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</si>
  <si>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</si>
  <si>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</si>
  <si>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</si>
  <si>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</si>
  <si>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</si>
  <si>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</si>
  <si>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</si>
  <si>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</si>
  <si>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</si>
  <si>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</si>
  <si>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</si>
  <si>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</si>
  <si>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</si>
  <si>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</si>
  <si>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</si>
  <si>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</si>
  <si>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</si>
  <si>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</si>
  <si>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</si>
  <si>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</si>
  <si>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</si>
  <si>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</si>
  <si>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</si>
  <si>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</si>
  <si>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</si>
  <si>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</si>
  <si>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</si>
  <si>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</si>
  <si>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</si>
  <si>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</si>
  <si>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</si>
  <si>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</si>
  <si>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</si>
  <si>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</si>
  <si>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</si>
  <si>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</si>
  <si>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</si>
  <si>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</si>
  <si>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</si>
  <si>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</si>
  <si>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</si>
  <si>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</si>
  <si>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</si>
  <si>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</si>
  <si>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</si>
  <si>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</si>
  <si>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</si>
  <si>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</si>
  <si>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</si>
  <si>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</si>
  <si>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</si>
  <si>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</si>
  <si>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</si>
  <si>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</si>
  <si>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</si>
  <si>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</si>
  <si>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</si>
  <si>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</si>
  <si>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</si>
  <si>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</si>
  <si>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</si>
  <si>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</si>
  <si>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</si>
  <si>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</si>
  <si>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</si>
  <si>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</si>
  <si>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</si>
  <si>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</si>
  <si>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</si>
  <si>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</si>
  <si>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</si>
  <si>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</si>
  <si>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</si>
  <si>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</si>
  <si>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</si>
  <si>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</si>
  <si>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</si>
  <si>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</si>
  <si>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</si>
  <si>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</si>
  <si>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</si>
  <si>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</si>
  <si>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</si>
  <si>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</si>
  <si>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</si>
  <si>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</si>
  <si>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</si>
  <si>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</si>
  <si>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</si>
  <si>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</si>
  <si>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</si>
  <si>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</si>
  <si>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</si>
  <si>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</si>
  <si>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</si>
  <si>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</si>
  <si>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</si>
  <si>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</si>
  <si>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</si>
  <si>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</si>
  <si>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</si>
  <si>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</si>
  <si>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</si>
  <si>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</si>
  <si>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</si>
  <si>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</si>
  <si>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</si>
  <si>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</si>
  <si>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</si>
  <si>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</si>
  <si>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</si>
  <si>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</si>
  <si>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</si>
  <si>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</si>
  <si>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</si>
  <si>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</si>
  <si>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</si>
  <si>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</si>
  <si>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</si>
  <si>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</si>
  <si>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</si>
  <si>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</si>
  <si>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</si>
  <si>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</si>
  <si>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</si>
  <si>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</si>
  <si>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</si>
  <si>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</si>
  <si>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</si>
  <si>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</si>
  <si>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</si>
  <si>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</si>
  <si>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</si>
  <si>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</si>
  <si>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</si>
  <si>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</si>
  <si>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</si>
  <si>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</si>
  <si>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</si>
  <si>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</si>
  <si>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</si>
  <si>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</si>
  <si>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</si>
  <si>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</si>
  <si>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</si>
  <si>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</si>
  <si>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</si>
  <si>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</si>
  <si>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</si>
  <si>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</si>
  <si>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</si>
  <si>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</si>
  <si>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</si>
  <si>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</si>
  <si>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</si>
  <si>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</si>
  <si>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</si>
  <si>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</si>
  <si>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</si>
  <si>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</si>
  <si>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</si>
  <si>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</si>
  <si>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</si>
  <si>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</si>
  <si>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</si>
  <si>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</si>
  <si>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</si>
  <si>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</si>
  <si>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</si>
  <si>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</si>
  <si>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</si>
  <si>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</si>
  <si>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</si>
  <si>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</si>
  <si>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</si>
  <si>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</si>
  <si>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</si>
  <si>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</si>
  <si>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</si>
  <si>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</si>
  <si>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</si>
  <si>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</si>
  <si>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</si>
  <si>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</si>
  <si>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</si>
  <si>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</si>
  <si>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</si>
  <si>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</si>
  <si>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</si>
  <si>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</si>
  <si>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</si>
  <si>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</si>
  <si>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</si>
  <si>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</si>
  <si>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</si>
  <si>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</si>
  <si>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</si>
  <si>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</si>
  <si>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</si>
  <si>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</si>
  <si>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</si>
  <si>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</si>
  <si>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</si>
  <si>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</si>
  <si>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</si>
  <si>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</si>
  <si>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</si>
  <si>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</si>
  <si>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</si>
  <si>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</si>
  <si>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</si>
  <si>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</si>
  <si>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</si>
  <si>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</si>
  <si>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</si>
  <si>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</si>
  <si>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</si>
  <si>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</si>
  <si>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</si>
  <si>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</si>
  <si>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</si>
  <si>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</si>
  <si>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</si>
  <si>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</si>
  <si>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</si>
  <si>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</si>
  <si>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</si>
  <si>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</si>
  <si>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</si>
  <si>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</si>
  <si>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</si>
  <si>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</si>
  <si>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</si>
  <si>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</si>
  <si>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</si>
  <si>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</si>
  <si>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</si>
  <si>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</si>
  <si>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</si>
  <si>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</si>
  <si>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</si>
  <si>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</si>
  <si>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</si>
  <si>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</si>
  <si>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</si>
  <si>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</si>
  <si>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</si>
  <si>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</si>
  <si>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</si>
  <si>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</si>
  <si>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</si>
  <si>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</si>
  <si>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</si>
  <si>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</si>
  <si>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</si>
  <si>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</si>
  <si>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</si>
  <si>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</si>
  <si>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</si>
  <si>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</si>
  <si>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</si>
  <si>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</si>
  <si>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</si>
  <si>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</si>
  <si>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</si>
  <si>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</si>
  <si>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</si>
  <si>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</si>
  <si>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</si>
  <si>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</si>
  <si>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</si>
  <si>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</si>
  <si>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</si>
  <si>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</si>
  <si>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</si>
  <si>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</si>
  <si>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</si>
  <si>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</si>
  <si>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</si>
  <si>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</si>
  <si>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</si>
  <si>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</si>
  <si>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</si>
  <si>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</si>
  <si>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</si>
  <si>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</si>
  <si>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</si>
  <si>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</si>
  <si>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</si>
  <si>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</si>
  <si>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</si>
  <si>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</si>
  <si>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</si>
  <si>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</si>
  <si>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</si>
  <si>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</si>
  <si>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</si>
  <si>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</si>
  <si>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</si>
  <si>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</si>
  <si>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</si>
  <si>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</si>
  <si>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</si>
  <si>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</si>
  <si>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</si>
  <si>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</si>
  <si>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</si>
  <si>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</si>
  <si>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</si>
  <si>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</si>
  <si>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</si>
  <si>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</si>
  <si>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</si>
  <si>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</si>
  <si>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</si>
  <si>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</si>
  <si>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</si>
  <si>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</si>
  <si>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</si>
  <si>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</si>
  <si>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</si>
  <si>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</si>
  <si>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</si>
  <si>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</si>
  <si>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</si>
  <si>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</si>
  <si>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</si>
  <si>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</si>
  <si>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</si>
  <si>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</si>
  <si>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</si>
  <si>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</si>
  <si>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</si>
  <si>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</si>
  <si>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</si>
  <si>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</si>
  <si>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</si>
  <si>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</si>
  <si>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</si>
  <si>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</si>
  <si>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</si>
  <si>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</si>
  <si>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</si>
  <si>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</si>
  <si>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</si>
  <si>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</si>
  <si>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</si>
  <si>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</si>
  <si>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</si>
  <si>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</si>
  <si>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</si>
  <si>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</si>
  <si>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</si>
  <si>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</si>
  <si>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</si>
  <si>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</si>
  <si>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</si>
  <si>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</si>
  <si>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</si>
  <si>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</si>
  <si>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</si>
  <si>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</si>
  <si>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</si>
  <si>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</si>
  <si>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</si>
  <si>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</si>
  <si>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</si>
  <si>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</si>
  <si>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</si>
  <si>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</si>
  <si>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</si>
  <si>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</si>
  <si>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</si>
  <si>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</si>
  <si>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</si>
  <si>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</si>
  <si>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</si>
  <si>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</si>
  <si>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</si>
  <si>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</si>
  <si>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</si>
  <si>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</si>
  <si>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</si>
  <si>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</si>
  <si>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</si>
  <si>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</si>
  <si>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</si>
  <si>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</si>
  <si>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</si>
  <si>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</si>
  <si>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</si>
  <si>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</si>
  <si>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</si>
  <si>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</si>
  <si>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</si>
  <si>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</si>
  <si>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</si>
  <si>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</si>
  <si>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</si>
  <si>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</si>
  <si>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</si>
  <si>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</si>
  <si>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</si>
  <si>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</si>
  <si>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</si>
  <si>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</si>
  <si>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</si>
  <si>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</si>
  <si>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</si>
  <si>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</si>
  <si>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</si>
  <si>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</si>
  <si>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</si>
  <si>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</si>
  <si>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</si>
  <si>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</si>
  <si>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</si>
  <si>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</si>
  <si>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</si>
  <si>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</si>
  <si>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</si>
  <si>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</si>
  <si>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</si>
  <si>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</si>
  <si>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</si>
  <si>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</si>
  <si>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</si>
  <si>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</si>
  <si>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</si>
  <si>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</si>
  <si>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</si>
  <si>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</si>
  <si>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</si>
  <si>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</si>
  <si>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</si>
  <si>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</si>
  <si>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</si>
  <si>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</si>
  <si>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</si>
  <si>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</si>
  <si>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</si>
  <si>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</si>
  <si>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</si>
  <si>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</si>
  <si>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</si>
  <si>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</si>
  <si>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</si>
  <si>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</si>
  <si>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</si>
  <si>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</si>
  <si>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</si>
  <si>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</si>
  <si>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</si>
  <si>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</si>
  <si>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</si>
  <si>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</si>
  <si>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</si>
  <si>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</si>
  <si>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</si>
  <si>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</si>
  <si>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</si>
  <si>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</si>
  <si>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</si>
  <si>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</si>
  <si>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</si>
  <si>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>IV კატეგორიის გრუნტის დამუშავება ექსკავატორით ჩამჩის მოცულობით 0.5 მ³  გვერდზე დაყრით</t>
  </si>
  <si>
    <t>თხრილის ძირის მოშანდაკება ხელით.</t>
  </si>
  <si>
    <t>ზედმეტი გრუნტის დატვირთვა ავტოთვითმცლელზე ექსკავატორით ჩამჩის მოცულობით 0.5 მ³</t>
  </si>
  <si>
    <t>გრუნტის გატანა  10 კმ  მანძილზე</t>
  </si>
  <si>
    <t>ზედმეტი გრუნტის მოსწორება ნაყარში</t>
  </si>
  <si>
    <t>ქვიშის ჩაყრა დატკეპვნით, პლასტმასის მილების ქვეშ 15 სმ, ზევიდან 30 სმ.</t>
  </si>
  <si>
    <t>ღორღის ბალიშის მომზადება ჭის ქვეშ სისქით 10 სმ.</t>
  </si>
  <si>
    <t>7-1</t>
  </si>
  <si>
    <t>ღორღი</t>
  </si>
  <si>
    <t>ბალასტის შეძენა და თხრილის შევსება   130 ცხ, ძ, ბულდოზერით</t>
  </si>
  <si>
    <t>8-1</t>
  </si>
  <si>
    <t>ბალასტი</t>
  </si>
  <si>
    <t>ბალასტის დატკეპნა პნევმოსატკეპნით</t>
  </si>
  <si>
    <t>პოლიეთილენის მილის PE100 PN10 SDR17  დ=110 მმ შეძენა და მოწყობა ჰიდრავლიკური  გამოცდით</t>
  </si>
  <si>
    <t>10-1</t>
  </si>
  <si>
    <t>პოლიეთილენის მილი PE100 PN10 SDR17  დ=110 მმ</t>
  </si>
  <si>
    <t>პოლიეთილენის მილის PE100 PN10 SDR17  დ=110 მმ გარეცხვა</t>
  </si>
  <si>
    <t>12</t>
  </si>
  <si>
    <t>პოლიეთილენის მილის PE100 PN10 SDR17  დ=63 მმ შეძენა და მოწყობა ჰიდრავლიკური  გამოცდით</t>
  </si>
  <si>
    <t>12-1</t>
  </si>
  <si>
    <t>პოლიეთილენის მილი PE100 PN10 SDR17  დ=63მმ</t>
  </si>
  <si>
    <t>13</t>
  </si>
  <si>
    <t>პოლიეთილენის მილის PE100 PN10 SDR17  დ=63მმ გარეცხვა</t>
  </si>
  <si>
    <t>14</t>
  </si>
  <si>
    <t>ფოლადის მილის   დ=114/3  მმ შეძენა და მოწყობა ჰიდრავლიკური  გამოცდით</t>
  </si>
  <si>
    <t>14-1-1</t>
  </si>
  <si>
    <t>ფოლადის მილი   დ=114/3 მმ შეძენა</t>
  </si>
  <si>
    <t>ფოლადის მილის   დ=114/3 მმ გარეცხვა</t>
  </si>
  <si>
    <t>16</t>
  </si>
  <si>
    <t>რკ/ბეტონის ანაკრები წრიული ჭის მონტაჟი D=1500, H=1,5 მ (თუჯის ხუფით, ძირის ფილით გამირებით)  კომპლ.1</t>
  </si>
  <si>
    <t>16-1</t>
  </si>
  <si>
    <t>რკინა–ბეტონის რგოლი დ=1500მმ / 1მ</t>
  </si>
  <si>
    <t>16-2</t>
  </si>
  <si>
    <t>რკინა–ბეტონის რგოლი დ=1500მმ / 0.5მ</t>
  </si>
  <si>
    <t>16-3</t>
  </si>
  <si>
    <t xml:space="preserve">რ/ბ ძირის ფილა დ-1500 მმ </t>
  </si>
  <si>
    <t>16-4</t>
  </si>
  <si>
    <t xml:space="preserve">რკინა–ბეტონის ფილა თუჯის მრგვალი ჩარჩო-ხუფით </t>
  </si>
  <si>
    <t>რკ/ბეტონის ანაკრები წრიული ჭის მონტაჟი D=1000, H=1,5 მ (თუჯის ხუფით, ძირის ფილით გამირებით)  კომპლ. 10</t>
  </si>
  <si>
    <t>17-1</t>
  </si>
  <si>
    <t>17-2</t>
  </si>
  <si>
    <t>17-3</t>
  </si>
  <si>
    <t>17-4</t>
  </si>
  <si>
    <t>რკინაბეტონის ჭების გარე ზედაპირების იზოლაცია 2 ფენა ბიტუმის მასტიკით შეძენა მოწყობა</t>
  </si>
  <si>
    <t>მ²</t>
  </si>
  <si>
    <t>19</t>
  </si>
  <si>
    <t>გადამყვანი პოლიეთილენი ფოლადზე   PN-10 დ=63/50 მმ. შეძენა-მონტაჟი</t>
  </si>
  <si>
    <t xml:space="preserve">გადამყვანი პოლიეთილენი ფოლადზე   PN-10 დ=63/50 მმ. </t>
  </si>
  <si>
    <t>ფოლადის ჯვარედი დ=100/100 მმ. შეძენა-მონტაჟი</t>
  </si>
  <si>
    <t>20-1</t>
  </si>
  <si>
    <t>პოლიეთილენის ელ. სამკაპი PN-10 დ=110/110 მმ. შეძენა-მონტაჟი</t>
  </si>
  <si>
    <t>პოლიეთილენის ელ. სამკაპი PN-10 დ=110/63 მმ. შეძენა-მონტაჟი</t>
  </si>
  <si>
    <t>პოლიეთილენის ელ. ქურო PN-10 დ=110 მმ. შეძენა-მონტაჟი</t>
  </si>
  <si>
    <t xml:space="preserve">პოლიეთილენის ელ. ქურო PN-10 დ=110 მმ. </t>
  </si>
  <si>
    <t>პოლიეთილენის ელ. ქურო PN-10 დ=63 მმ. შეძენა-მონტაჟი</t>
  </si>
  <si>
    <t xml:space="preserve">პოლიეთილენის ელ. ქურო PN-10 დ=63 მმ. </t>
  </si>
  <si>
    <t>პოლ. მილტუჩა ადაპტორი ფოლადის მილტუჩით PN-10 დ=110 მმ. შეძენა-მონტაჟი</t>
  </si>
  <si>
    <t xml:space="preserve">პოლ.  ადაპტორი  PN-10 დ=110 მმ. </t>
  </si>
  <si>
    <t>25-2</t>
  </si>
  <si>
    <t xml:space="preserve">ფოლადის მილტუჩი  PN-10 დ=110 მმ. </t>
  </si>
  <si>
    <t>პოლ. მილტუჩა ადაპტორი ფოლადის მილტუჩით PN-10 დ=63 მმ. შეძენა-მონტაჟი</t>
  </si>
  <si>
    <t xml:space="preserve">პოლ.  ადაპტორი  PN-10 დ=63 მმ. </t>
  </si>
  <si>
    <t>26-2</t>
  </si>
  <si>
    <t xml:space="preserve">ფოლადის მილტუჩი  PN-10 დ=63 მმ. </t>
  </si>
  <si>
    <t>სოლისებური ურდული  PN-10  დ=100 მმ. შეძენა-მონტაჟი</t>
  </si>
  <si>
    <t xml:space="preserve">სოლისებური ურდული  დ=100მმ  შეძენა </t>
  </si>
  <si>
    <t>სოლისებური ურდული  PN-10 დ=50 მმ. შეძენა-მონტაჟი</t>
  </si>
  <si>
    <t xml:space="preserve">სოლისებური ურდული  დ=50 მმ  შეძენა </t>
  </si>
  <si>
    <t>29</t>
  </si>
  <si>
    <t>ჩობალი დ=200მმ  შეძენა და მოწყობა  (24 ცალი)</t>
  </si>
  <si>
    <t>30</t>
  </si>
  <si>
    <t>ჩობალის დ=200მმ   კედელში გამავალი ღრიჭოს დაგმანვა</t>
  </si>
  <si>
    <t>31</t>
  </si>
  <si>
    <t>არსებულ ქსელში შეჭრა</t>
  </si>
  <si>
    <t>ადგ,</t>
  </si>
  <si>
    <t>პოლიეთილენის ელ. წამგვარი  PN-10 დ=110 მმ 45° შეძენა და მოწყობა</t>
  </si>
  <si>
    <t xml:space="preserve">პოლიეთილენის წამგვარი  PN-10 დ=110 მმ 45° შეძენა </t>
  </si>
  <si>
    <t>სახანძრო ჰიდრანტი  დ=80მმ პნ 10</t>
  </si>
  <si>
    <t>კომპლ,</t>
  </si>
  <si>
    <t xml:space="preserve">სახანძრო ჰიდრანტი   დ=80მმ  შეძენა </t>
  </si>
  <si>
    <t>ბეტონის სადგამი ურდულებისათვის 150X150X300 შეძენა და მოწყობა  ცალი 16</t>
  </si>
  <si>
    <t>35</t>
  </si>
  <si>
    <t>სანიშნი ლენტის შეძენა და მოწყობა</t>
  </si>
  <si>
    <t>ქ. რუსთავში, ცხრა ძმა ხერხეულიძის ქუჩის წყალსადენის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</si>
</sst>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2" fontId="5" fillId="2" borderId="24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7"/>
  <sheetViews>
    <sheetView showGridLines="0" tabSelected="1" zoomScale="80" zoomScaleNormal="80" workbookViewId="0">
      <pane xSplit="2" ySplit="6" topLeftCell="C59" activePane="bottomRight" state="frozen"/>
      <selection pane="topRight" activeCell="C1" sqref="C1"/>
      <selection pane="bottomLeft" activeCell="A7" sqref="A7"/>
      <selection pane="bottomRight" activeCell="F80" sqref="F8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892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5"/>
    </row>
    <row r="5" spans="1:10" ht="16.5" thickBot="1" x14ac:dyDescent="0.4">
      <c r="A5" s="286"/>
      <c r="B5" s="289"/>
      <c r="C5" s="289"/>
      <c r="D5" s="289"/>
      <c r="E5" s="291"/>
      <c r="F5" s="288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>
        <v>1</v>
      </c>
      <c r="B7" s="256" t="s">
        <v>809</v>
      </c>
      <c r="C7" s="51" t="s">
        <v>37</v>
      </c>
      <c r="D7" s="272">
        <v>421.84</v>
      </c>
      <c r="E7" s="181"/>
      <c r="F7" s="181">
        <f t="shared" ref="F7:F68" si="0">D7*E7</f>
        <v>0</v>
      </c>
      <c r="G7" s="253" t="s">
        <v>805</v>
      </c>
    </row>
    <row r="8" spans="1:10" s="67" customFormat="1" x14ac:dyDescent="0.35">
      <c r="A8" s="273">
        <v>2</v>
      </c>
      <c r="B8" s="274" t="s">
        <v>810</v>
      </c>
      <c r="C8" s="275" t="s">
        <v>23</v>
      </c>
      <c r="D8" s="276">
        <v>105.46</v>
      </c>
      <c r="E8" s="181"/>
      <c r="F8" s="181">
        <f t="shared" si="0"/>
        <v>0</v>
      </c>
      <c r="G8" s="253" t="s">
        <v>805</v>
      </c>
    </row>
    <row r="9" spans="1:10" s="67" customFormat="1" x14ac:dyDescent="0.35">
      <c r="A9" s="49">
        <v>3</v>
      </c>
      <c r="B9" s="256" t="s">
        <v>811</v>
      </c>
      <c r="C9" s="51" t="s">
        <v>37</v>
      </c>
      <c r="D9" s="276">
        <v>527.29999999999995</v>
      </c>
      <c r="E9" s="181"/>
      <c r="F9" s="181">
        <f t="shared" si="0"/>
        <v>0</v>
      </c>
      <c r="G9" s="253" t="s">
        <v>805</v>
      </c>
    </row>
    <row r="10" spans="1:10" s="67" customFormat="1" x14ac:dyDescent="0.35">
      <c r="A10" s="49">
        <v>4</v>
      </c>
      <c r="B10" s="256" t="s">
        <v>812</v>
      </c>
      <c r="C10" s="51" t="s">
        <v>19</v>
      </c>
      <c r="D10" s="52">
        <v>1054.5999999999999</v>
      </c>
      <c r="E10" s="181"/>
      <c r="F10" s="181">
        <f t="shared" si="0"/>
        <v>0</v>
      </c>
      <c r="G10" s="253" t="s">
        <v>805</v>
      </c>
    </row>
    <row r="11" spans="1:10" x14ac:dyDescent="0.35">
      <c r="A11" s="49">
        <v>5</v>
      </c>
      <c r="B11" s="256" t="s">
        <v>813</v>
      </c>
      <c r="C11" s="51" t="s">
        <v>37</v>
      </c>
      <c r="D11" s="98">
        <v>527.29999999999995</v>
      </c>
      <c r="E11" s="181"/>
      <c r="F11" s="181">
        <f t="shared" si="0"/>
        <v>0</v>
      </c>
      <c r="G11" s="253" t="s">
        <v>805</v>
      </c>
    </row>
    <row r="12" spans="1:10" x14ac:dyDescent="0.35">
      <c r="A12" s="273">
        <v>6</v>
      </c>
      <c r="B12" s="274" t="s">
        <v>814</v>
      </c>
      <c r="C12" s="275" t="s">
        <v>23</v>
      </c>
      <c r="D12" s="276">
        <v>204.96</v>
      </c>
      <c r="E12" s="181"/>
      <c r="F12" s="181">
        <f t="shared" si="0"/>
        <v>0</v>
      </c>
      <c r="G12" s="253" t="s">
        <v>805</v>
      </c>
    </row>
    <row r="13" spans="1:10" x14ac:dyDescent="0.35">
      <c r="A13" s="49">
        <v>7</v>
      </c>
      <c r="B13" s="274" t="s">
        <v>815</v>
      </c>
      <c r="C13" s="51" t="s">
        <v>37</v>
      </c>
      <c r="D13" s="80">
        <v>5.3</v>
      </c>
      <c r="E13" s="181"/>
      <c r="F13" s="181">
        <f t="shared" si="0"/>
        <v>0</v>
      </c>
      <c r="G13" s="253" t="s">
        <v>805</v>
      </c>
    </row>
    <row r="14" spans="1:10" x14ac:dyDescent="0.35">
      <c r="A14" s="49" t="s">
        <v>816</v>
      </c>
      <c r="B14" s="274" t="s">
        <v>817</v>
      </c>
      <c r="C14" s="51" t="s">
        <v>37</v>
      </c>
      <c r="D14" s="80">
        <v>6.0949999999999998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273" t="s">
        <v>260</v>
      </c>
      <c r="B15" s="274" t="s">
        <v>818</v>
      </c>
      <c r="C15" s="275" t="s">
        <v>23</v>
      </c>
      <c r="D15" s="276">
        <v>265.89</v>
      </c>
      <c r="E15" s="181"/>
      <c r="F15" s="181">
        <f t="shared" si="0"/>
        <v>0</v>
      </c>
      <c r="G15" s="253" t="s">
        <v>805</v>
      </c>
    </row>
    <row r="16" spans="1:10" s="67" customFormat="1" x14ac:dyDescent="0.35">
      <c r="A16" s="273" t="s">
        <v>819</v>
      </c>
      <c r="B16" s="274" t="s">
        <v>820</v>
      </c>
      <c r="C16" s="275" t="s">
        <v>23</v>
      </c>
      <c r="D16" s="276">
        <v>265.89</v>
      </c>
      <c r="E16" s="181"/>
      <c r="F16" s="181">
        <f t="shared" si="0"/>
        <v>0</v>
      </c>
      <c r="G16" s="253" t="s">
        <v>804</v>
      </c>
    </row>
    <row r="17" spans="1:218" x14ac:dyDescent="0.35">
      <c r="A17" s="273" t="s">
        <v>261</v>
      </c>
      <c r="B17" s="256" t="s">
        <v>821</v>
      </c>
      <c r="C17" s="275" t="s">
        <v>23</v>
      </c>
      <c r="D17" s="277">
        <v>265.89</v>
      </c>
      <c r="E17" s="181"/>
      <c r="F17" s="181">
        <f t="shared" si="0"/>
        <v>0</v>
      </c>
      <c r="G17" s="253" t="s">
        <v>805</v>
      </c>
    </row>
    <row r="18" spans="1:218" x14ac:dyDescent="0.35">
      <c r="A18" s="49" t="s">
        <v>155</v>
      </c>
      <c r="B18" s="274" t="s">
        <v>822</v>
      </c>
      <c r="C18" s="51" t="s">
        <v>27</v>
      </c>
      <c r="D18" s="52">
        <v>480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49" t="s">
        <v>823</v>
      </c>
      <c r="B19" s="274" t="s">
        <v>824</v>
      </c>
      <c r="C19" s="51" t="s">
        <v>27</v>
      </c>
      <c r="D19" s="52">
        <v>484.8</v>
      </c>
      <c r="E19" s="181"/>
      <c r="F19" s="181">
        <f t="shared" si="0"/>
        <v>0</v>
      </c>
      <c r="G19" s="253" t="s">
        <v>808</v>
      </c>
    </row>
    <row r="20" spans="1:218" x14ac:dyDescent="0.35">
      <c r="A20" s="49" t="s">
        <v>305</v>
      </c>
      <c r="B20" s="274" t="s">
        <v>825</v>
      </c>
      <c r="C20" s="51" t="s">
        <v>27</v>
      </c>
      <c r="D20" s="52">
        <v>480</v>
      </c>
      <c r="E20" s="181"/>
      <c r="F20" s="181">
        <f t="shared" si="0"/>
        <v>0</v>
      </c>
      <c r="G20" s="253" t="s">
        <v>805</v>
      </c>
    </row>
    <row r="21" spans="1:218" x14ac:dyDescent="0.35">
      <c r="A21" s="49" t="s">
        <v>826</v>
      </c>
      <c r="B21" s="274" t="s">
        <v>827</v>
      </c>
      <c r="C21" s="51" t="s">
        <v>27</v>
      </c>
      <c r="D21" s="52">
        <v>60</v>
      </c>
      <c r="E21" s="181"/>
      <c r="F21" s="181">
        <f t="shared" si="0"/>
        <v>0</v>
      </c>
      <c r="G21" s="253" t="s">
        <v>805</v>
      </c>
    </row>
    <row r="22" spans="1:218" x14ac:dyDescent="0.35">
      <c r="A22" s="49" t="s">
        <v>828</v>
      </c>
      <c r="B22" s="274" t="s">
        <v>829</v>
      </c>
      <c r="C22" s="51" t="s">
        <v>27</v>
      </c>
      <c r="D22" s="52">
        <v>60.6</v>
      </c>
      <c r="E22" s="181"/>
      <c r="F22" s="181">
        <f t="shared" si="0"/>
        <v>0</v>
      </c>
      <c r="G22" s="253" t="s">
        <v>808</v>
      </c>
    </row>
    <row r="23" spans="1:218" x14ac:dyDescent="0.35">
      <c r="A23" s="49" t="s">
        <v>830</v>
      </c>
      <c r="B23" s="274" t="s">
        <v>831</v>
      </c>
      <c r="C23" s="51" t="s">
        <v>27</v>
      </c>
      <c r="D23" s="52">
        <v>60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49" t="s">
        <v>832</v>
      </c>
      <c r="B24" s="274" t="s">
        <v>833</v>
      </c>
      <c r="C24" s="51" t="s">
        <v>27</v>
      </c>
      <c r="D24" s="52">
        <v>2</v>
      </c>
      <c r="E24" s="181"/>
      <c r="F24" s="181">
        <f t="shared" si="0"/>
        <v>0</v>
      </c>
      <c r="G24" s="253" t="s">
        <v>805</v>
      </c>
    </row>
    <row r="25" spans="1:218" x14ac:dyDescent="0.35">
      <c r="A25" s="49" t="s">
        <v>834</v>
      </c>
      <c r="B25" s="274" t="s">
        <v>835</v>
      </c>
      <c r="C25" s="51" t="s">
        <v>27</v>
      </c>
      <c r="D25" s="52">
        <v>1.996</v>
      </c>
      <c r="E25" s="181"/>
      <c r="F25" s="181">
        <f t="shared" si="0"/>
        <v>0</v>
      </c>
      <c r="G25" s="253" t="s">
        <v>804</v>
      </c>
      <c r="H25" s="90"/>
    </row>
    <row r="26" spans="1:218" x14ac:dyDescent="0.35">
      <c r="A26" s="49" t="s">
        <v>547</v>
      </c>
      <c r="B26" s="274" t="s">
        <v>836</v>
      </c>
      <c r="C26" s="51" t="s">
        <v>27</v>
      </c>
      <c r="D26" s="52">
        <v>2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49" t="s">
        <v>837</v>
      </c>
      <c r="B27" s="256" t="s">
        <v>838</v>
      </c>
      <c r="C27" s="70" t="s">
        <v>512</v>
      </c>
      <c r="D27" s="56">
        <v>1</v>
      </c>
      <c r="E27" s="181"/>
      <c r="F27" s="181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839</v>
      </c>
      <c r="B28" s="256" t="s">
        <v>840</v>
      </c>
      <c r="C28" s="70" t="s">
        <v>28</v>
      </c>
      <c r="D28" s="56">
        <v>1</v>
      </c>
      <c r="E28" s="181"/>
      <c r="F28" s="181">
        <f t="shared" si="0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841</v>
      </c>
      <c r="B29" s="256" t="s">
        <v>842</v>
      </c>
      <c r="C29" s="70" t="s">
        <v>28</v>
      </c>
      <c r="D29" s="56">
        <v>1</v>
      </c>
      <c r="E29" s="181"/>
      <c r="F29" s="181">
        <f t="shared" si="0"/>
        <v>0</v>
      </c>
      <c r="G29" s="253" t="s">
        <v>804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843</v>
      </c>
      <c r="B30" s="252" t="s">
        <v>844</v>
      </c>
      <c r="C30" s="70" t="s">
        <v>28</v>
      </c>
      <c r="D30" s="56">
        <v>1</v>
      </c>
      <c r="E30" s="181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49" t="s">
        <v>845</v>
      </c>
      <c r="B31" s="256" t="s">
        <v>846</v>
      </c>
      <c r="C31" s="70" t="s">
        <v>28</v>
      </c>
      <c r="D31" s="56">
        <v>1</v>
      </c>
      <c r="E31" s="181"/>
      <c r="F31" s="181">
        <f t="shared" si="0"/>
        <v>0</v>
      </c>
      <c r="G31" s="253" t="s">
        <v>804</v>
      </c>
    </row>
    <row r="32" spans="1:218" s="55" customFormat="1" x14ac:dyDescent="0.35">
      <c r="A32" s="49" t="s">
        <v>467</v>
      </c>
      <c r="B32" s="256" t="s">
        <v>847</v>
      </c>
      <c r="C32" s="70" t="s">
        <v>512</v>
      </c>
      <c r="D32" s="56">
        <v>10</v>
      </c>
      <c r="E32" s="181"/>
      <c r="F32" s="181">
        <f t="shared" si="0"/>
        <v>0</v>
      </c>
      <c r="G32" s="253" t="s">
        <v>805</v>
      </c>
    </row>
    <row r="33" spans="1:8" s="255" customFormat="1" x14ac:dyDescent="0.45">
      <c r="A33" s="49" t="s">
        <v>848</v>
      </c>
      <c r="B33" s="256" t="s">
        <v>840</v>
      </c>
      <c r="C33" s="70" t="s">
        <v>28</v>
      </c>
      <c r="D33" s="56">
        <v>10</v>
      </c>
      <c r="E33" s="181"/>
      <c r="F33" s="181">
        <f t="shared" si="0"/>
        <v>0</v>
      </c>
      <c r="G33" s="253" t="s">
        <v>804</v>
      </c>
      <c r="H33" s="90"/>
    </row>
    <row r="34" spans="1:8" s="254" customFormat="1" x14ac:dyDescent="0.45">
      <c r="A34" s="49" t="s">
        <v>849</v>
      </c>
      <c r="B34" s="256" t="s">
        <v>842</v>
      </c>
      <c r="C34" s="70" t="s">
        <v>28</v>
      </c>
      <c r="D34" s="56">
        <v>10</v>
      </c>
      <c r="E34" s="181"/>
      <c r="F34" s="181">
        <f t="shared" si="0"/>
        <v>0</v>
      </c>
      <c r="G34" s="253" t="s">
        <v>804</v>
      </c>
    </row>
    <row r="35" spans="1:8" s="254" customFormat="1" x14ac:dyDescent="0.45">
      <c r="A35" s="49" t="s">
        <v>850</v>
      </c>
      <c r="B35" s="252" t="s">
        <v>844</v>
      </c>
      <c r="C35" s="70" t="s">
        <v>28</v>
      </c>
      <c r="D35" s="56">
        <v>10</v>
      </c>
      <c r="E35" s="181"/>
      <c r="F35" s="181">
        <f t="shared" si="0"/>
        <v>0</v>
      </c>
      <c r="G35" s="253" t="s">
        <v>804</v>
      </c>
      <c r="H35" s="90"/>
    </row>
    <row r="36" spans="1:8" s="254" customFormat="1" x14ac:dyDescent="0.45">
      <c r="A36" s="49" t="s">
        <v>851</v>
      </c>
      <c r="B36" s="256" t="s">
        <v>846</v>
      </c>
      <c r="C36" s="70" t="s">
        <v>28</v>
      </c>
      <c r="D36" s="56">
        <v>10</v>
      </c>
      <c r="E36" s="181"/>
      <c r="F36" s="181">
        <f t="shared" si="0"/>
        <v>0</v>
      </c>
      <c r="G36" s="253" t="s">
        <v>804</v>
      </c>
    </row>
    <row r="37" spans="1:8" s="254" customFormat="1" x14ac:dyDescent="0.45">
      <c r="A37" s="278" t="s">
        <v>548</v>
      </c>
      <c r="B37" s="279" t="s">
        <v>852</v>
      </c>
      <c r="C37" s="51" t="s">
        <v>853</v>
      </c>
      <c r="D37" s="280">
        <v>60.06</v>
      </c>
      <c r="E37" s="181"/>
      <c r="F37" s="181">
        <f t="shared" si="0"/>
        <v>0</v>
      </c>
      <c r="G37" s="253" t="s">
        <v>805</v>
      </c>
      <c r="H37" s="90"/>
    </row>
    <row r="38" spans="1:8" s="254" customFormat="1" x14ac:dyDescent="0.45">
      <c r="A38" s="49" t="s">
        <v>854</v>
      </c>
      <c r="B38" s="256" t="s">
        <v>855</v>
      </c>
      <c r="C38" s="51" t="s">
        <v>68</v>
      </c>
      <c r="D38" s="52">
        <v>2</v>
      </c>
      <c r="E38" s="181"/>
      <c r="F38" s="181">
        <f t="shared" si="0"/>
        <v>0</v>
      </c>
      <c r="G38" s="253" t="s">
        <v>805</v>
      </c>
    </row>
    <row r="39" spans="1:8" s="254" customFormat="1" x14ac:dyDescent="0.45">
      <c r="A39" s="281" t="s">
        <v>552</v>
      </c>
      <c r="B39" s="256" t="s">
        <v>856</v>
      </c>
      <c r="C39" s="51" t="s">
        <v>68</v>
      </c>
      <c r="D39" s="277">
        <v>2</v>
      </c>
      <c r="E39" s="181"/>
      <c r="F39" s="181">
        <f t="shared" si="0"/>
        <v>0</v>
      </c>
      <c r="G39" s="253" t="s">
        <v>808</v>
      </c>
      <c r="H39" s="90"/>
    </row>
    <row r="40" spans="1:8" x14ac:dyDescent="0.35">
      <c r="A40" s="49" t="s">
        <v>554</v>
      </c>
      <c r="B40" s="256" t="s">
        <v>857</v>
      </c>
      <c r="C40" s="51" t="s">
        <v>69</v>
      </c>
      <c r="D40" s="52">
        <v>23</v>
      </c>
      <c r="E40" s="181"/>
      <c r="F40" s="181">
        <f t="shared" si="0"/>
        <v>0</v>
      </c>
      <c r="G40" s="253" t="s">
        <v>805</v>
      </c>
    </row>
    <row r="41" spans="1:8" x14ac:dyDescent="0.35">
      <c r="A41" s="281" t="s">
        <v>858</v>
      </c>
      <c r="B41" s="256" t="s">
        <v>857</v>
      </c>
      <c r="C41" s="51" t="s">
        <v>68</v>
      </c>
      <c r="D41" s="277">
        <v>1</v>
      </c>
      <c r="E41" s="181"/>
      <c r="F41" s="181">
        <f t="shared" si="0"/>
        <v>0</v>
      </c>
      <c r="G41" s="253" t="s">
        <v>804</v>
      </c>
      <c r="H41" s="90"/>
    </row>
    <row r="42" spans="1:8" x14ac:dyDescent="0.35">
      <c r="A42" s="49" t="s">
        <v>555</v>
      </c>
      <c r="B42" s="256" t="s">
        <v>859</v>
      </c>
      <c r="C42" s="51" t="s">
        <v>68</v>
      </c>
      <c r="D42" s="52">
        <v>1</v>
      </c>
      <c r="E42" s="181"/>
      <c r="F42" s="181">
        <f t="shared" si="0"/>
        <v>0</v>
      </c>
      <c r="G42" s="253" t="s">
        <v>805</v>
      </c>
    </row>
    <row r="43" spans="1:8" x14ac:dyDescent="0.35">
      <c r="A43" s="281" t="s">
        <v>556</v>
      </c>
      <c r="B43" s="256" t="s">
        <v>859</v>
      </c>
      <c r="C43" s="51" t="s">
        <v>68</v>
      </c>
      <c r="D43" s="277">
        <v>1</v>
      </c>
      <c r="E43" s="181"/>
      <c r="F43" s="181">
        <f t="shared" si="0"/>
        <v>0</v>
      </c>
      <c r="G43" s="253" t="s">
        <v>808</v>
      </c>
      <c r="H43" s="90"/>
    </row>
    <row r="44" spans="1:8" s="55" customFormat="1" x14ac:dyDescent="0.35">
      <c r="A44" s="49" t="s">
        <v>557</v>
      </c>
      <c r="B44" s="256" t="s">
        <v>860</v>
      </c>
      <c r="C44" s="51" t="s">
        <v>68</v>
      </c>
      <c r="D44" s="52">
        <v>8</v>
      </c>
      <c r="E44" s="181"/>
      <c r="F44" s="181">
        <f t="shared" si="0"/>
        <v>0</v>
      </c>
      <c r="G44" s="253" t="s">
        <v>805</v>
      </c>
    </row>
    <row r="45" spans="1:8" s="55" customFormat="1" x14ac:dyDescent="0.35">
      <c r="A45" s="281" t="s">
        <v>558</v>
      </c>
      <c r="B45" s="256" t="s">
        <v>860</v>
      </c>
      <c r="C45" s="51" t="s">
        <v>68</v>
      </c>
      <c r="D45" s="277">
        <v>8</v>
      </c>
      <c r="E45" s="181"/>
      <c r="F45" s="181">
        <f t="shared" si="0"/>
        <v>0</v>
      </c>
      <c r="G45" s="253" t="s">
        <v>808</v>
      </c>
      <c r="H45" s="90"/>
    </row>
    <row r="46" spans="1:8" x14ac:dyDescent="0.35">
      <c r="A46" s="49" t="s">
        <v>559</v>
      </c>
      <c r="B46" s="256" t="s">
        <v>861</v>
      </c>
      <c r="C46" s="51" t="s">
        <v>68</v>
      </c>
      <c r="D46" s="52">
        <v>20</v>
      </c>
      <c r="E46" s="181"/>
      <c r="F46" s="181">
        <f t="shared" si="0"/>
        <v>0</v>
      </c>
      <c r="G46" s="253" t="s">
        <v>805</v>
      </c>
    </row>
    <row r="47" spans="1:8" x14ac:dyDescent="0.35">
      <c r="A47" s="281" t="s">
        <v>560</v>
      </c>
      <c r="B47" s="256" t="s">
        <v>862</v>
      </c>
      <c r="C47" s="51" t="s">
        <v>68</v>
      </c>
      <c r="D47" s="277">
        <v>20</v>
      </c>
      <c r="E47" s="181"/>
      <c r="F47" s="181">
        <f t="shared" si="0"/>
        <v>0</v>
      </c>
      <c r="G47" s="253" t="s">
        <v>808</v>
      </c>
      <c r="H47" s="90"/>
    </row>
    <row r="48" spans="1:8" x14ac:dyDescent="0.35">
      <c r="A48" s="49" t="s">
        <v>561</v>
      </c>
      <c r="B48" s="256" t="s">
        <v>863</v>
      </c>
      <c r="C48" s="51" t="s">
        <v>68</v>
      </c>
      <c r="D48" s="52">
        <v>37</v>
      </c>
      <c r="E48" s="181"/>
      <c r="F48" s="181">
        <f t="shared" si="0"/>
        <v>0</v>
      </c>
      <c r="G48" s="253" t="s">
        <v>805</v>
      </c>
    </row>
    <row r="49" spans="1:8" x14ac:dyDescent="0.35">
      <c r="A49" s="281" t="s">
        <v>562</v>
      </c>
      <c r="B49" s="256" t="s">
        <v>864</v>
      </c>
      <c r="C49" s="51" t="s">
        <v>68</v>
      </c>
      <c r="D49" s="277">
        <v>37</v>
      </c>
      <c r="E49" s="181"/>
      <c r="F49" s="181">
        <f t="shared" si="0"/>
        <v>0</v>
      </c>
      <c r="G49" s="253" t="s">
        <v>808</v>
      </c>
      <c r="H49" s="90"/>
    </row>
    <row r="50" spans="1:8" x14ac:dyDescent="0.35">
      <c r="A50" s="49" t="s">
        <v>456</v>
      </c>
      <c r="B50" s="256" t="s">
        <v>865</v>
      </c>
      <c r="C50" s="51" t="s">
        <v>68</v>
      </c>
      <c r="D50" s="52">
        <v>7</v>
      </c>
      <c r="E50" s="181"/>
      <c r="F50" s="181">
        <f t="shared" si="0"/>
        <v>0</v>
      </c>
      <c r="G50" s="253" t="s">
        <v>805</v>
      </c>
    </row>
    <row r="51" spans="1:8" x14ac:dyDescent="0.35">
      <c r="A51" s="281" t="s">
        <v>563</v>
      </c>
      <c r="B51" s="256" t="s">
        <v>866</v>
      </c>
      <c r="C51" s="51" t="s">
        <v>68</v>
      </c>
      <c r="D51" s="277">
        <v>7</v>
      </c>
      <c r="E51" s="181"/>
      <c r="F51" s="181">
        <f t="shared" si="0"/>
        <v>0</v>
      </c>
      <c r="G51" s="253" t="s">
        <v>808</v>
      </c>
      <c r="H51" s="90"/>
    </row>
    <row r="52" spans="1:8" s="55" customFormat="1" x14ac:dyDescent="0.35">
      <c r="A52" s="281" t="s">
        <v>867</v>
      </c>
      <c r="B52" s="256" t="s">
        <v>868</v>
      </c>
      <c r="C52" s="51" t="s">
        <v>68</v>
      </c>
      <c r="D52" s="277">
        <v>7</v>
      </c>
      <c r="E52" s="181"/>
      <c r="F52" s="181">
        <f t="shared" si="0"/>
        <v>0</v>
      </c>
      <c r="G52" s="253" t="s">
        <v>804</v>
      </c>
    </row>
    <row r="53" spans="1:8" s="55" customFormat="1" x14ac:dyDescent="0.35">
      <c r="A53" s="49" t="s">
        <v>564</v>
      </c>
      <c r="B53" s="256" t="s">
        <v>869</v>
      </c>
      <c r="C53" s="51" t="s">
        <v>68</v>
      </c>
      <c r="D53" s="52">
        <v>16</v>
      </c>
      <c r="E53" s="181"/>
      <c r="F53" s="181">
        <f t="shared" si="0"/>
        <v>0</v>
      </c>
      <c r="G53" s="253" t="s">
        <v>805</v>
      </c>
      <c r="H53" s="90"/>
    </row>
    <row r="54" spans="1:8" x14ac:dyDescent="0.35">
      <c r="A54" s="281" t="s">
        <v>565</v>
      </c>
      <c r="B54" s="256" t="s">
        <v>870</v>
      </c>
      <c r="C54" s="51" t="s">
        <v>68</v>
      </c>
      <c r="D54" s="277">
        <v>16</v>
      </c>
      <c r="E54" s="181"/>
      <c r="F54" s="181">
        <f t="shared" si="0"/>
        <v>0</v>
      </c>
      <c r="G54" s="253" t="s">
        <v>808</v>
      </c>
    </row>
    <row r="55" spans="1:8" x14ac:dyDescent="0.35">
      <c r="A55" s="281" t="s">
        <v>871</v>
      </c>
      <c r="B55" s="256" t="s">
        <v>872</v>
      </c>
      <c r="C55" s="51" t="s">
        <v>68</v>
      </c>
      <c r="D55" s="277">
        <v>16</v>
      </c>
      <c r="E55" s="181"/>
      <c r="F55" s="181">
        <f t="shared" si="0"/>
        <v>0</v>
      </c>
      <c r="G55" s="253" t="s">
        <v>804</v>
      </c>
      <c r="H55" s="90"/>
    </row>
    <row r="56" spans="1:8" s="55" customFormat="1" x14ac:dyDescent="0.35">
      <c r="A56" s="49" t="s">
        <v>566</v>
      </c>
      <c r="B56" s="256" t="s">
        <v>873</v>
      </c>
      <c r="C56" s="51" t="s">
        <v>68</v>
      </c>
      <c r="D56" s="52">
        <v>6</v>
      </c>
      <c r="E56" s="181"/>
      <c r="F56" s="181">
        <f t="shared" si="0"/>
        <v>0</v>
      </c>
      <c r="G56" s="253" t="s">
        <v>805</v>
      </c>
    </row>
    <row r="57" spans="1:8" s="55" customFormat="1" x14ac:dyDescent="0.35">
      <c r="A57" s="281" t="s">
        <v>567</v>
      </c>
      <c r="B57" s="256" t="s">
        <v>874</v>
      </c>
      <c r="C57" s="51" t="s">
        <v>68</v>
      </c>
      <c r="D57" s="277">
        <v>6</v>
      </c>
      <c r="E57" s="181"/>
      <c r="F57" s="181">
        <f t="shared" si="0"/>
        <v>0</v>
      </c>
      <c r="G57" s="253" t="s">
        <v>808</v>
      </c>
      <c r="H57" s="90"/>
    </row>
    <row r="58" spans="1:8" s="55" customFormat="1" x14ac:dyDescent="0.35">
      <c r="A58" s="49" t="s">
        <v>306</v>
      </c>
      <c r="B58" s="256" t="s">
        <v>875</v>
      </c>
      <c r="C58" s="51" t="s">
        <v>68</v>
      </c>
      <c r="D58" s="52">
        <v>8</v>
      </c>
      <c r="E58" s="181"/>
      <c r="F58" s="181">
        <f t="shared" si="0"/>
        <v>0</v>
      </c>
      <c r="G58" s="253" t="s">
        <v>805</v>
      </c>
    </row>
    <row r="59" spans="1:8" s="55" customFormat="1" x14ac:dyDescent="0.35">
      <c r="A59" s="281" t="s">
        <v>568</v>
      </c>
      <c r="B59" s="256" t="s">
        <v>876</v>
      </c>
      <c r="C59" s="51" t="s">
        <v>68</v>
      </c>
      <c r="D59" s="277">
        <v>8</v>
      </c>
      <c r="E59" s="181"/>
      <c r="F59" s="181">
        <f t="shared" si="0"/>
        <v>0</v>
      </c>
      <c r="G59" s="253" t="s">
        <v>808</v>
      </c>
      <c r="H59" s="90"/>
    </row>
    <row r="60" spans="1:8" s="55" customFormat="1" x14ac:dyDescent="0.35">
      <c r="A60" s="49" t="s">
        <v>877</v>
      </c>
      <c r="B60" s="256" t="s">
        <v>878</v>
      </c>
      <c r="C60" s="51" t="s">
        <v>69</v>
      </c>
      <c r="D60" s="56">
        <v>384</v>
      </c>
      <c r="E60" s="181"/>
      <c r="F60" s="181">
        <f t="shared" si="0"/>
        <v>0</v>
      </c>
      <c r="G60" s="253" t="s">
        <v>805</v>
      </c>
    </row>
    <row r="61" spans="1:8" s="55" customFormat="1" x14ac:dyDescent="0.35">
      <c r="A61" s="49" t="s">
        <v>879</v>
      </c>
      <c r="B61" s="256" t="s">
        <v>880</v>
      </c>
      <c r="C61" s="51" t="s">
        <v>28</v>
      </c>
      <c r="D61" s="56">
        <v>24</v>
      </c>
      <c r="E61" s="181"/>
      <c r="F61" s="181">
        <f t="shared" si="0"/>
        <v>0</v>
      </c>
      <c r="G61" s="253" t="s">
        <v>805</v>
      </c>
      <c r="H61" s="90"/>
    </row>
    <row r="62" spans="1:8" s="55" customFormat="1" x14ac:dyDescent="0.35">
      <c r="A62" s="49" t="s">
        <v>881</v>
      </c>
      <c r="B62" s="256" t="s">
        <v>882</v>
      </c>
      <c r="C62" s="51" t="s">
        <v>883</v>
      </c>
      <c r="D62" s="56">
        <v>13</v>
      </c>
      <c r="E62" s="181"/>
      <c r="F62" s="181">
        <f t="shared" si="0"/>
        <v>0</v>
      </c>
      <c r="G62" s="253" t="s">
        <v>805</v>
      </c>
      <c r="H62" s="90"/>
    </row>
    <row r="63" spans="1:8" s="55" customFormat="1" x14ac:dyDescent="0.35">
      <c r="A63" s="49" t="s">
        <v>572</v>
      </c>
      <c r="B63" s="256" t="s">
        <v>884</v>
      </c>
      <c r="C63" s="51" t="s">
        <v>68</v>
      </c>
      <c r="D63" s="52">
        <v>17</v>
      </c>
      <c r="E63" s="181"/>
      <c r="F63" s="181">
        <f t="shared" si="0"/>
        <v>0</v>
      </c>
      <c r="G63" s="253" t="s">
        <v>805</v>
      </c>
    </row>
    <row r="64" spans="1:8" s="55" customFormat="1" x14ac:dyDescent="0.35">
      <c r="A64" s="281" t="s">
        <v>573</v>
      </c>
      <c r="B64" s="256" t="s">
        <v>885</v>
      </c>
      <c r="C64" s="51" t="s">
        <v>68</v>
      </c>
      <c r="D64" s="277">
        <v>4</v>
      </c>
      <c r="E64" s="181"/>
      <c r="F64" s="181">
        <f t="shared" si="0"/>
        <v>0</v>
      </c>
      <c r="G64" s="253" t="s">
        <v>808</v>
      </c>
      <c r="H64" s="90"/>
    </row>
    <row r="65" spans="1:8" s="55" customFormat="1" x14ac:dyDescent="0.35">
      <c r="A65" s="49" t="s">
        <v>574</v>
      </c>
      <c r="B65" s="256" t="s">
        <v>886</v>
      </c>
      <c r="C65" s="51" t="s">
        <v>887</v>
      </c>
      <c r="D65" s="52">
        <v>2</v>
      </c>
      <c r="E65" s="181"/>
      <c r="F65" s="181">
        <f t="shared" si="0"/>
        <v>0</v>
      </c>
      <c r="G65" s="253" t="s">
        <v>805</v>
      </c>
    </row>
    <row r="66" spans="1:8" s="55" customFormat="1" x14ac:dyDescent="0.35">
      <c r="A66" s="281" t="s">
        <v>575</v>
      </c>
      <c r="B66" s="256" t="s">
        <v>888</v>
      </c>
      <c r="C66" s="51" t="s">
        <v>887</v>
      </c>
      <c r="D66" s="277">
        <v>2</v>
      </c>
      <c r="E66" s="181"/>
      <c r="F66" s="181">
        <f t="shared" si="0"/>
        <v>0</v>
      </c>
      <c r="G66" s="253" t="s">
        <v>808</v>
      </c>
      <c r="H66" s="90"/>
    </row>
    <row r="67" spans="1:8" s="55" customFormat="1" x14ac:dyDescent="0.35">
      <c r="A67" s="49" t="s">
        <v>576</v>
      </c>
      <c r="B67" s="256" t="s">
        <v>889</v>
      </c>
      <c r="C67" s="51" t="s">
        <v>37</v>
      </c>
      <c r="D67" s="52">
        <v>0.108</v>
      </c>
      <c r="E67" s="181"/>
      <c r="F67" s="181">
        <f t="shared" si="0"/>
        <v>0</v>
      </c>
      <c r="G67" s="253" t="s">
        <v>805</v>
      </c>
    </row>
    <row r="68" spans="1:8" s="55" customFormat="1" ht="16.5" thickBot="1" x14ac:dyDescent="0.4">
      <c r="A68" s="49" t="s">
        <v>890</v>
      </c>
      <c r="B68" s="256" t="s">
        <v>891</v>
      </c>
      <c r="C68" s="51" t="s">
        <v>37</v>
      </c>
      <c r="D68" s="52">
        <v>540</v>
      </c>
      <c r="E68" s="181"/>
      <c r="F68" s="181">
        <f t="shared" si="0"/>
        <v>0</v>
      </c>
      <c r="G68" s="253" t="s">
        <v>805</v>
      </c>
      <c r="H68" s="90"/>
    </row>
    <row r="69" spans="1:8" ht="16.5" thickBot="1" x14ac:dyDescent="0.4">
      <c r="A69" s="215"/>
      <c r="B69" s="257" t="s">
        <v>30</v>
      </c>
      <c r="C69" s="218"/>
      <c r="D69" s="267"/>
      <c r="E69" s="267"/>
      <c r="F69" s="221">
        <f>SUM(F7:F68)</f>
        <v>0</v>
      </c>
    </row>
    <row r="70" spans="1:8" ht="16.5" thickBot="1" x14ac:dyDescent="0.4">
      <c r="A70" s="231"/>
      <c r="B70" s="258" t="s">
        <v>806</v>
      </c>
      <c r="C70" s="226"/>
      <c r="D70" s="268"/>
      <c r="E70" s="268"/>
      <c r="F70" s="269">
        <f>F69*C70</f>
        <v>0</v>
      </c>
    </row>
    <row r="71" spans="1:8" ht="16.5" thickBot="1" x14ac:dyDescent="0.4">
      <c r="A71" s="224"/>
      <c r="B71" s="259" t="s">
        <v>32</v>
      </c>
      <c r="C71" s="227"/>
      <c r="D71" s="270"/>
      <c r="E71" s="270"/>
      <c r="F71" s="221">
        <f>SUM(F69:F70)</f>
        <v>0</v>
      </c>
    </row>
    <row r="72" spans="1:8" ht="16.5" thickBot="1" x14ac:dyDescent="0.4">
      <c r="A72" s="231"/>
      <c r="B72" s="258" t="s">
        <v>34</v>
      </c>
      <c r="C72" s="226"/>
      <c r="D72" s="268"/>
      <c r="E72" s="268"/>
      <c r="F72" s="269">
        <f>F71*C72</f>
        <v>0</v>
      </c>
    </row>
    <row r="73" spans="1:8" ht="16.5" thickBot="1" x14ac:dyDescent="0.4">
      <c r="A73" s="224"/>
      <c r="B73" s="259" t="s">
        <v>32</v>
      </c>
      <c r="C73" s="227"/>
      <c r="D73" s="270"/>
      <c r="E73" s="270"/>
      <c r="F73" s="221">
        <f>SUM(F71:F72)</f>
        <v>0</v>
      </c>
    </row>
    <row r="74" spans="1:8" ht="16.5" thickBot="1" x14ac:dyDescent="0.4">
      <c r="A74" s="224"/>
      <c r="B74" s="260" t="s">
        <v>807</v>
      </c>
      <c r="C74" s="251"/>
      <c r="D74" s="270"/>
      <c r="E74" s="270"/>
      <c r="F74" s="271">
        <f>F73*C74</f>
        <v>0</v>
      </c>
    </row>
    <row r="75" spans="1:8" ht="16.5" thickBot="1" x14ac:dyDescent="0.4">
      <c r="A75" s="231"/>
      <c r="B75" s="261" t="s">
        <v>32</v>
      </c>
      <c r="C75" s="234"/>
      <c r="D75" s="268"/>
      <c r="E75" s="268"/>
      <c r="F75" s="268">
        <f>SUM(F73:F74)</f>
        <v>0</v>
      </c>
    </row>
    <row r="76" spans="1:8" ht="15" customHeight="1" x14ac:dyDescent="0.35"/>
    <row r="77" spans="1:8" ht="5.25" customHeight="1" x14ac:dyDescent="0.35"/>
  </sheetData>
  <autoFilter ref="A6:G75"/>
  <mergeCells count="6">
    <mergeCell ref="F4:F5"/>
    <mergeCell ref="A4:A5"/>
    <mergeCell ref="B4:B5"/>
    <mergeCell ref="C4:C5"/>
    <mergeCell ref="D4:D5"/>
    <mergeCell ref="E4:E5"/>
  </mergeCells>
  <conditionalFormatting sqref="B53:B55 B48:B49 B44:B45 B37 B66 B64 B57:B62 B17:B26 C18:D27 A18:A27 A32 C32:D32 C37:D68 A37:A68">
    <cfRule type="cellIs" dxfId="12" priority="13" stopIfTrue="1" operator="equal">
      <formula>8223.307275</formula>
    </cfRule>
  </conditionalFormatting>
  <conditionalFormatting sqref="C28:D28 A28:A31">
    <cfRule type="cellIs" dxfId="11" priority="12" stopIfTrue="1" operator="equal">
      <formula>8223.307275</formula>
    </cfRule>
  </conditionalFormatting>
  <conditionalFormatting sqref="D29">
    <cfRule type="cellIs" dxfId="10" priority="11" stopIfTrue="1" operator="equal">
      <formula>8223.307275</formula>
    </cfRule>
  </conditionalFormatting>
  <conditionalFormatting sqref="D31">
    <cfRule type="cellIs" dxfId="9" priority="10" stopIfTrue="1" operator="equal">
      <formula>8223.307275</formula>
    </cfRule>
  </conditionalFormatting>
  <conditionalFormatting sqref="D30">
    <cfRule type="cellIs" dxfId="8" priority="9" stopIfTrue="1" operator="equal">
      <formula>8223.307275</formula>
    </cfRule>
  </conditionalFormatting>
  <conditionalFormatting sqref="B28:B31">
    <cfRule type="cellIs" dxfId="7" priority="8" stopIfTrue="1" operator="equal">
      <formula>8223.307275</formula>
    </cfRule>
  </conditionalFormatting>
  <conditionalFormatting sqref="D34:D36">
    <cfRule type="cellIs" dxfId="6" priority="1" stopIfTrue="1" operator="equal">
      <formula>8223.307275</formula>
    </cfRule>
  </conditionalFormatting>
  <conditionalFormatting sqref="C33:D33 A33:A36">
    <cfRule type="cellIs" dxfId="5" priority="7" stopIfTrue="1" operator="equal">
      <formula>8223.307275</formula>
    </cfRule>
  </conditionalFormatting>
  <conditionalFormatting sqref="C34">
    <cfRule type="cellIs" dxfId="4" priority="6" stopIfTrue="1" operator="equal">
      <formula>8223.307275</formula>
    </cfRule>
  </conditionalFormatting>
  <conditionalFormatting sqref="C36">
    <cfRule type="cellIs" dxfId="3" priority="5" stopIfTrue="1" operator="equal">
      <formula>8223.307275</formula>
    </cfRule>
  </conditionalFormatting>
  <conditionalFormatting sqref="C35">
    <cfRule type="cellIs" dxfId="2" priority="4" stopIfTrue="1" operator="equal">
      <formula>8223.307275</formula>
    </cfRule>
  </conditionalFormatting>
  <conditionalFormatting sqref="B33:B36">
    <cfRule type="cellIs" dxfId="1" priority="3" stopIfTrue="1" operator="equal">
      <formula>8223.307275</formula>
    </cfRule>
  </conditionalFormatting>
  <conditionalFormatting sqref="C29:C31">
    <cfRule type="cellIs" dxfId="0" priority="2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2022-10-24T12:21:00Z</dcterms:modified>
</cp:coreProperties>
</file>