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მეორადი ტექნიკის გაყიდვა\"/>
    </mc:Choice>
  </mc:AlternateContent>
  <bookViews>
    <workbookView xWindow="0" yWindow="0" windowWidth="28800" windowHeight="12450"/>
  </bookViews>
  <sheets>
    <sheet name="ლოტი 1" sheetId="1" r:id="rId1"/>
    <sheet name="ლოტი 2" sheetId="2" r:id="rId2"/>
    <sheet name="ლოტი 3" sheetId="3" r:id="rId3"/>
    <sheet name="ლოტი 4" sheetId="4" r:id="rId4"/>
    <sheet name="ლოტი 5" sheetId="5" r:id="rId5"/>
  </sheets>
  <definedNames>
    <definedName name="_xlnm._FilterDatabase" localSheetId="0" hidden="1">'ლოტი 1'!$A$4:$G$10</definedName>
  </definedName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4" i="4" l="1"/>
  <c r="J37" i="2"/>
  <c r="J6" i="5" l="1"/>
  <c r="J11" i="1"/>
  <c r="J7" i="3"/>
</calcChain>
</file>

<file path=xl/sharedStrings.xml><?xml version="1.0" encoding="utf-8"?>
<sst xmlns="http://schemas.openxmlformats.org/spreadsheetml/2006/main" count="402" uniqueCount="150">
  <si>
    <t>მოდელი</t>
  </si>
  <si>
    <t>გამოშვების წელი</t>
  </si>
  <si>
    <t>სახ/ნომ</t>
  </si>
  <si>
    <t>#</t>
  </si>
  <si>
    <t>გამყიდველი</t>
  </si>
  <si>
    <t>კომენტარი</t>
  </si>
  <si>
    <t>ტექნიკის ადგილ სამყოფელი</t>
  </si>
  <si>
    <t>თბილისი, ფეიქრების 30</t>
  </si>
  <si>
    <t>კატეგორია</t>
  </si>
  <si>
    <t>KIA K2700</t>
  </si>
  <si>
    <t>FORD TRANZIT</t>
  </si>
  <si>
    <t>UAZ 396259</t>
  </si>
  <si>
    <t xml:space="preserve">UAZ-39629 </t>
  </si>
  <si>
    <t>LIFAN LF1025</t>
  </si>
  <si>
    <t>AQ286QQ</t>
  </si>
  <si>
    <t>HZ601ZH</t>
  </si>
  <si>
    <t>LL262JL</t>
  </si>
  <si>
    <t>UQ145UU</t>
  </si>
  <si>
    <t>UQ280UU</t>
  </si>
  <si>
    <t>HZ602ZH</t>
  </si>
  <si>
    <t>NS693SN</t>
  </si>
  <si>
    <t>RR153RE</t>
  </si>
  <si>
    <t>DX306XD</t>
  </si>
  <si>
    <t>ვინ კოდი</t>
  </si>
  <si>
    <t>* წარმოდგენილი 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</si>
  <si>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ჰეჩბეკი</t>
  </si>
  <si>
    <t>სედანი</t>
  </si>
  <si>
    <t>მოპედი</t>
  </si>
  <si>
    <t>მაღალი გამავლობის</t>
  </si>
  <si>
    <t>CP822PC</t>
  </si>
  <si>
    <t>ZS993SZ</t>
  </si>
  <si>
    <t>CC812TT</t>
  </si>
  <si>
    <t>UQ116UU</t>
  </si>
  <si>
    <t>UQ268UU</t>
  </si>
  <si>
    <t>CC7560</t>
  </si>
  <si>
    <t>შპს ჯორჯიან უოთერ ენდ ფაუერი</t>
  </si>
  <si>
    <t>ავტომობილის შესაფასებლად უნდა მოხდეს ადგილზე ვიზიტი და დათვალიერება</t>
  </si>
  <si>
    <t>მოპედის შესაფასებლად უნდა მოხდეს ადგილზე ვიზიტი და დათვალიერება</t>
  </si>
  <si>
    <t>HYUNDAI  TUCSON</t>
  </si>
  <si>
    <t>NIVA -234610</t>
  </si>
  <si>
    <t>NISSAN TIIDA</t>
  </si>
  <si>
    <t>RENAULT LOGAN</t>
  </si>
  <si>
    <t>MONDIAL TURKUAZ100NT</t>
  </si>
  <si>
    <t>FORD TRANZIT 350</t>
  </si>
  <si>
    <t xml:space="preserve">UAZ-39099 </t>
  </si>
  <si>
    <t>სატვირთო სამგზავრო</t>
  </si>
  <si>
    <t>სატვირთო ბორტიანი</t>
  </si>
  <si>
    <t>BB795II</t>
  </si>
  <si>
    <t>HH613YY</t>
  </si>
  <si>
    <t>FF408II</t>
  </si>
  <si>
    <t>HH284MM</t>
  </si>
  <si>
    <t>DD191TT</t>
  </si>
  <si>
    <t>TT148IT</t>
  </si>
  <si>
    <t>KK825DD</t>
  </si>
  <si>
    <t>SS889BS</t>
  </si>
  <si>
    <t>GB488BG</t>
  </si>
  <si>
    <t>TT054IT</t>
  </si>
  <si>
    <t>HH683YY</t>
  </si>
  <si>
    <t>OO102LL</t>
  </si>
  <si>
    <t>HH329SS</t>
  </si>
  <si>
    <t>WW387FF</t>
  </si>
  <si>
    <t>UU056UU</t>
  </si>
  <si>
    <t>WW386FF</t>
  </si>
  <si>
    <t>BB496QQ</t>
  </si>
  <si>
    <t>AF569FA</t>
  </si>
  <si>
    <t>AF461FA</t>
  </si>
  <si>
    <t>FF809KK</t>
  </si>
  <si>
    <t>WW242OO</t>
  </si>
  <si>
    <t>CATERPILLAR M318</t>
  </si>
  <si>
    <t>JCB 3CX</t>
  </si>
  <si>
    <t>ექსკავატორი ბექოლოუდერი</t>
  </si>
  <si>
    <t>ექსკავატორი</t>
  </si>
  <si>
    <t>CC305</t>
  </si>
  <si>
    <t>CA984</t>
  </si>
  <si>
    <t>ექსკავატორის შესაფასებლად უნდა მოხდეს ადგილზე ვიზიტი და დათვალიერება</t>
  </si>
  <si>
    <t>MAZ 457043</t>
  </si>
  <si>
    <t>GAZ 3309</t>
  </si>
  <si>
    <t>MAZ 500</t>
  </si>
  <si>
    <t>MAZ</t>
  </si>
  <si>
    <t>ZIL mmz45021</t>
  </si>
  <si>
    <t>ZIL 130 MMZ</t>
  </si>
  <si>
    <t xml:space="preserve">თვითმცლელი </t>
  </si>
  <si>
    <t>გაზელი სპეციალიზირებული - გენერატორით</t>
  </si>
  <si>
    <t>წყლის ცისტერნა</t>
  </si>
  <si>
    <t>წყლის ცისტერნა (წყალმსრუტი; წყლის)</t>
  </si>
  <si>
    <t>ლამსასრუტი</t>
  </si>
  <si>
    <t>თვითმცლელი</t>
  </si>
  <si>
    <t>CC533OO</t>
  </si>
  <si>
    <t>CC817OO</t>
  </si>
  <si>
    <t>CC814OO</t>
  </si>
  <si>
    <t>CC816OO</t>
  </si>
  <si>
    <t>AM984AA</t>
  </si>
  <si>
    <t>RR853DD</t>
  </si>
  <si>
    <t>UQ439UU</t>
  </si>
  <si>
    <t>UQ469UU</t>
  </si>
  <si>
    <t>UQ423UU</t>
  </si>
  <si>
    <t>QQ879DD</t>
  </si>
  <si>
    <t>FD342DF</t>
  </si>
  <si>
    <t>ტექნიკის შესაფასებლად უნდა მოხდეს ადგილზე ვიზიტი და დათვალიერება</t>
  </si>
  <si>
    <t>MITSUBISHI FUSO</t>
  </si>
  <si>
    <t>სპეციალიზირებული  (კაპელოტო)</t>
  </si>
  <si>
    <t>UQ436UU</t>
  </si>
  <si>
    <t>შემოთავაზება (ლარი)</t>
  </si>
  <si>
    <t>KMHJN81BP9U969343</t>
  </si>
  <si>
    <t>X6D234610G0006757-XTA212140G2249800</t>
  </si>
  <si>
    <t>JN1CC13C97T004897</t>
  </si>
  <si>
    <t>VF1LSRAAH4390233</t>
  </si>
  <si>
    <t>VF1LSRAAH43902334</t>
  </si>
  <si>
    <t>NMUNTGKF271000976</t>
  </si>
  <si>
    <t>WF0NXXTTFN6M24364</t>
  </si>
  <si>
    <t>WF0VXXGBFV2T49401</t>
  </si>
  <si>
    <t>WF0NXXTTFN6A25059</t>
  </si>
  <si>
    <t>WF0PXXGBFPYS68325</t>
  </si>
  <si>
    <t>WF0VXXGBFV1U22353</t>
  </si>
  <si>
    <t>WF0PXXGBFPYL40090</t>
  </si>
  <si>
    <t>WF0VXXGBFV2S25521</t>
  </si>
  <si>
    <t>WF0VXXGBFV2A00541</t>
  </si>
  <si>
    <t>WF0KXXGBFKYT17324</t>
  </si>
  <si>
    <t>WF0VXXGBFV1R22388</t>
  </si>
  <si>
    <t>WF0KXXGBVKXY39415</t>
  </si>
  <si>
    <t>WF0LXXGBFLYG77681</t>
  </si>
  <si>
    <t>WF0VXXGBFV3D27524</t>
  </si>
  <si>
    <t>WF0LXXGBVLWS09928</t>
  </si>
  <si>
    <t>WF0LXXGBVLVM59795</t>
  </si>
  <si>
    <t>WF0LXXGBVLXL77180</t>
  </si>
  <si>
    <t>WF0LXXGBVLVG26129</t>
  </si>
  <si>
    <t>WF0CXXGBFC2M72033</t>
  </si>
  <si>
    <t>KNCSHY71CF7862409</t>
  </si>
  <si>
    <t xml:space="preserve">KNCSHY71CF7874244 </t>
  </si>
  <si>
    <t>WF0HXXGBVHTR50366</t>
  </si>
  <si>
    <t>KNCSHY71CD7734472</t>
  </si>
  <si>
    <t>LCN1A3F46D0100154</t>
  </si>
  <si>
    <t>KNCSHY71CD7665231</t>
  </si>
  <si>
    <t>KNCSGY71AB7568516</t>
  </si>
  <si>
    <t>GESA6F02134-0022317</t>
  </si>
  <si>
    <t>GESA8F02229</t>
  </si>
  <si>
    <t>KNCSGY71AB7568517</t>
  </si>
  <si>
    <t>KNCSGY71AB7594103</t>
  </si>
  <si>
    <t>37410050447580-37410050205991</t>
  </si>
  <si>
    <t>X96330900F1059548</t>
  </si>
  <si>
    <t>X8932951060BR9075-60907396</t>
  </si>
  <si>
    <t>JCB3CX4TH02005672</t>
  </si>
  <si>
    <t>CATM318DVW8P00332</t>
  </si>
  <si>
    <t>Y3M457043H0001963</t>
  </si>
  <si>
    <t xml:space="preserve"> Y3M457043H0001972</t>
  </si>
  <si>
    <t>Y3M457043H0001969</t>
  </si>
  <si>
    <t>Y3M457043H0001967</t>
  </si>
  <si>
    <t>Y3M53370260007003</t>
  </si>
  <si>
    <t>Y3M53370260007041</t>
  </si>
  <si>
    <t>NLTFE85BE02000469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</si>
</sst>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164" fontId="2" fillId="0" borderId="1" xfId="0" applyNumberFormat="1" applyFont="1" applyBorder="1"/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1"/>
  <sheetViews>
    <sheetView tabSelected="1" workbookViewId="0">
      <selection activeCell="D24" sqref="D24"/>
    </sheetView>
  </sheetViews>
  <sheetFormatPr defaultColWidth="8.85546875" defaultRowHeight="12.75" x14ac:dyDescent="0.2"/>
  <cols>
    <col min="1" max="1" width="3.28515625" style="3" customWidth="1"/>
    <col min="2" max="2" width="34.42578125" style="3" customWidth="1"/>
    <col min="3" max="3" width="33.7109375" style="3" customWidth="1"/>
    <col min="4" max="4" width="18.85546875" style="3" customWidth="1"/>
    <col min="5" max="5" width="19.7109375" style="3" customWidth="1"/>
    <col min="6" max="6" width="30.28515625" style="3" bestFit="1" customWidth="1"/>
    <col min="7" max="7" width="36.140625" style="3" customWidth="1"/>
    <col min="8" max="8" width="73.140625" style="3" customWidth="1"/>
    <col min="9" max="9" width="22.42578125" style="3" customWidth="1"/>
    <col min="10" max="10" width="14.140625" style="3" customWidth="1"/>
    <col min="11" max="16384" width="8.85546875" style="3"/>
  </cols>
  <sheetData>
    <row r="1" spans="1:10" ht="33" customHeight="1" x14ac:dyDescent="0.2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hidden="1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5.5" x14ac:dyDescent="0.2">
      <c r="A4" s="2" t="s">
        <v>3</v>
      </c>
      <c r="B4" s="2" t="s">
        <v>0</v>
      </c>
      <c r="C4" s="2" t="s">
        <v>8</v>
      </c>
      <c r="D4" s="2" t="s">
        <v>1</v>
      </c>
      <c r="E4" s="2" t="s">
        <v>2</v>
      </c>
      <c r="F4" s="2" t="s">
        <v>23</v>
      </c>
      <c r="G4" s="2" t="s">
        <v>4</v>
      </c>
      <c r="H4" s="1" t="s">
        <v>5</v>
      </c>
      <c r="I4" s="1" t="s">
        <v>6</v>
      </c>
      <c r="J4" s="2" t="s">
        <v>102</v>
      </c>
    </row>
    <row r="5" spans="1:10" x14ac:dyDescent="0.2">
      <c r="A5" s="5">
        <v>1</v>
      </c>
      <c r="B5" s="7" t="s">
        <v>38</v>
      </c>
      <c r="C5" s="7" t="s">
        <v>28</v>
      </c>
      <c r="D5" s="4">
        <v>2008</v>
      </c>
      <c r="E5" s="4" t="s">
        <v>29</v>
      </c>
      <c r="F5" s="4" t="s">
        <v>103</v>
      </c>
      <c r="G5" s="6" t="s">
        <v>35</v>
      </c>
      <c r="H5" s="5" t="s">
        <v>36</v>
      </c>
      <c r="I5" s="5" t="s">
        <v>7</v>
      </c>
      <c r="J5" s="8"/>
    </row>
    <row r="6" spans="1:10" x14ac:dyDescent="0.2">
      <c r="A6" s="5">
        <v>2</v>
      </c>
      <c r="B6" s="7" t="s">
        <v>39</v>
      </c>
      <c r="C6" s="7" t="s">
        <v>28</v>
      </c>
      <c r="D6" s="4">
        <v>2016</v>
      </c>
      <c r="E6" s="4" t="s">
        <v>30</v>
      </c>
      <c r="F6" s="4" t="s">
        <v>104</v>
      </c>
      <c r="G6" s="6" t="s">
        <v>35</v>
      </c>
      <c r="H6" s="5" t="s">
        <v>36</v>
      </c>
      <c r="I6" s="5" t="s">
        <v>7</v>
      </c>
      <c r="J6" s="8"/>
    </row>
    <row r="7" spans="1:10" x14ac:dyDescent="0.2">
      <c r="A7" s="5">
        <v>3</v>
      </c>
      <c r="B7" s="7" t="s">
        <v>40</v>
      </c>
      <c r="C7" s="7" t="s">
        <v>25</v>
      </c>
      <c r="D7" s="4">
        <v>2007</v>
      </c>
      <c r="E7" s="4" t="s">
        <v>31</v>
      </c>
      <c r="F7" s="4" t="s">
        <v>105</v>
      </c>
      <c r="G7" s="6" t="s">
        <v>35</v>
      </c>
      <c r="H7" s="5" t="s">
        <v>36</v>
      </c>
      <c r="I7" s="5" t="s">
        <v>7</v>
      </c>
      <c r="J7" s="8"/>
    </row>
    <row r="8" spans="1:10" x14ac:dyDescent="0.2">
      <c r="A8" s="5">
        <v>4</v>
      </c>
      <c r="B8" s="7" t="s">
        <v>41</v>
      </c>
      <c r="C8" s="7" t="s">
        <v>26</v>
      </c>
      <c r="D8" s="4">
        <v>2010</v>
      </c>
      <c r="E8" s="4" t="s">
        <v>32</v>
      </c>
      <c r="F8" s="4" t="s">
        <v>106</v>
      </c>
      <c r="G8" s="6" t="s">
        <v>35</v>
      </c>
      <c r="H8" s="5" t="s">
        <v>36</v>
      </c>
      <c r="I8" s="5" t="s">
        <v>7</v>
      </c>
      <c r="J8" s="8"/>
    </row>
    <row r="9" spans="1:10" x14ac:dyDescent="0.2">
      <c r="A9" s="5">
        <v>5</v>
      </c>
      <c r="B9" s="7" t="s">
        <v>41</v>
      </c>
      <c r="C9" s="7" t="s">
        <v>26</v>
      </c>
      <c r="D9" s="4">
        <v>2010</v>
      </c>
      <c r="E9" s="4" t="s">
        <v>33</v>
      </c>
      <c r="F9" s="4" t="s">
        <v>107</v>
      </c>
      <c r="G9" s="6" t="s">
        <v>35</v>
      </c>
      <c r="H9" s="5" t="s">
        <v>36</v>
      </c>
      <c r="I9" s="5" t="s">
        <v>7</v>
      </c>
      <c r="J9" s="8"/>
    </row>
    <row r="10" spans="1:10" x14ac:dyDescent="0.2">
      <c r="A10" s="5">
        <v>6</v>
      </c>
      <c r="B10" s="7" t="s">
        <v>42</v>
      </c>
      <c r="C10" s="7" t="s">
        <v>27</v>
      </c>
      <c r="D10" s="4">
        <v>2017</v>
      </c>
      <c r="E10" s="4" t="s">
        <v>34</v>
      </c>
      <c r="F10" s="4" t="s">
        <v>108</v>
      </c>
      <c r="G10" s="6" t="s">
        <v>35</v>
      </c>
      <c r="H10" s="5" t="s">
        <v>37</v>
      </c>
      <c r="I10" s="5" t="s">
        <v>7</v>
      </c>
      <c r="J10" s="8"/>
    </row>
    <row r="11" spans="1:10" x14ac:dyDescent="0.2">
      <c r="J11" s="9">
        <f>SUM(J5:J10)</f>
        <v>0</v>
      </c>
    </row>
  </sheetData>
  <autoFilter ref="A4:G10"/>
  <mergeCells count="1">
    <mergeCell ref="A1:J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7"/>
  <sheetViews>
    <sheetView workbookViewId="0">
      <selection activeCell="F5" sqref="F5:F36"/>
    </sheetView>
  </sheetViews>
  <sheetFormatPr defaultColWidth="8.85546875" defaultRowHeight="12.75" x14ac:dyDescent="0.2"/>
  <cols>
    <col min="1" max="1" width="3.28515625" style="3" customWidth="1"/>
    <col min="2" max="2" width="34.42578125" style="3" customWidth="1"/>
    <col min="3" max="3" width="33.7109375" style="3" customWidth="1"/>
    <col min="4" max="4" width="18.85546875" style="3" customWidth="1"/>
    <col min="5" max="5" width="19.7109375" style="3" customWidth="1"/>
    <col min="6" max="6" width="30.28515625" style="3" bestFit="1" customWidth="1"/>
    <col min="7" max="7" width="36.140625" style="3" customWidth="1"/>
    <col min="8" max="8" width="73.140625" style="3" customWidth="1"/>
    <col min="9" max="9" width="22.42578125" style="3" customWidth="1"/>
    <col min="10" max="10" width="14.140625" style="3" customWidth="1"/>
    <col min="11" max="16384" width="8.85546875" style="3"/>
  </cols>
  <sheetData>
    <row r="1" spans="1:10" ht="33" customHeight="1" x14ac:dyDescent="0.2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hidden="1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5.5" x14ac:dyDescent="0.2">
      <c r="A4" s="2" t="s">
        <v>3</v>
      </c>
      <c r="B4" s="2" t="s">
        <v>0</v>
      </c>
      <c r="C4" s="2" t="s">
        <v>8</v>
      </c>
      <c r="D4" s="2" t="s">
        <v>1</v>
      </c>
      <c r="E4" s="2" t="s">
        <v>2</v>
      </c>
      <c r="F4" s="2" t="s">
        <v>23</v>
      </c>
      <c r="G4" s="2" t="s">
        <v>4</v>
      </c>
      <c r="H4" s="1" t="s">
        <v>5</v>
      </c>
      <c r="I4" s="1" t="s">
        <v>6</v>
      </c>
      <c r="J4" s="2" t="s">
        <v>102</v>
      </c>
    </row>
    <row r="5" spans="1:10" x14ac:dyDescent="0.2">
      <c r="A5" s="5">
        <v>1</v>
      </c>
      <c r="B5" s="7" t="s">
        <v>43</v>
      </c>
      <c r="C5" s="7" t="s">
        <v>45</v>
      </c>
      <c r="D5" s="4">
        <v>2006</v>
      </c>
      <c r="E5" s="4" t="s">
        <v>47</v>
      </c>
      <c r="F5" s="4" t="s">
        <v>109</v>
      </c>
      <c r="G5" s="6" t="s">
        <v>35</v>
      </c>
      <c r="H5" s="5" t="s">
        <v>36</v>
      </c>
      <c r="I5" s="5" t="s">
        <v>7</v>
      </c>
      <c r="J5" s="8"/>
    </row>
    <row r="6" spans="1:10" x14ac:dyDescent="0.2">
      <c r="A6" s="5">
        <v>2</v>
      </c>
      <c r="B6" s="7" t="s">
        <v>10</v>
      </c>
      <c r="C6" s="7" t="s">
        <v>45</v>
      </c>
      <c r="D6" s="4">
        <v>2002</v>
      </c>
      <c r="E6" s="4" t="s">
        <v>48</v>
      </c>
      <c r="F6" s="4" t="s">
        <v>110</v>
      </c>
      <c r="G6" s="6" t="s">
        <v>35</v>
      </c>
      <c r="H6" s="5" t="s">
        <v>36</v>
      </c>
      <c r="I6" s="5" t="s">
        <v>7</v>
      </c>
      <c r="J6" s="8"/>
    </row>
    <row r="7" spans="1:10" x14ac:dyDescent="0.2">
      <c r="A7" s="5">
        <v>3</v>
      </c>
      <c r="B7" s="7" t="s">
        <v>10</v>
      </c>
      <c r="C7" s="7" t="s">
        <v>45</v>
      </c>
      <c r="D7" s="4">
        <v>2006</v>
      </c>
      <c r="E7" s="4" t="s">
        <v>49</v>
      </c>
      <c r="F7" s="4" t="s">
        <v>111</v>
      </c>
      <c r="G7" s="6" t="s">
        <v>35</v>
      </c>
      <c r="H7" s="5" t="s">
        <v>36</v>
      </c>
      <c r="I7" s="5" t="s">
        <v>7</v>
      </c>
      <c r="J7" s="8"/>
    </row>
    <row r="8" spans="1:10" x14ac:dyDescent="0.2">
      <c r="A8" s="5">
        <v>4</v>
      </c>
      <c r="B8" s="7" t="s">
        <v>10</v>
      </c>
      <c r="C8" s="7" t="s">
        <v>45</v>
      </c>
      <c r="D8" s="4">
        <v>2000</v>
      </c>
      <c r="E8" s="4" t="s">
        <v>50</v>
      </c>
      <c r="F8" s="4" t="s">
        <v>112</v>
      </c>
      <c r="G8" s="6" t="s">
        <v>35</v>
      </c>
      <c r="H8" s="5" t="s">
        <v>36</v>
      </c>
      <c r="I8" s="5" t="s">
        <v>7</v>
      </c>
      <c r="J8" s="8"/>
    </row>
    <row r="9" spans="1:10" x14ac:dyDescent="0.2">
      <c r="A9" s="5">
        <v>5</v>
      </c>
      <c r="B9" s="7" t="s">
        <v>10</v>
      </c>
      <c r="C9" s="7" t="s">
        <v>45</v>
      </c>
      <c r="D9" s="4">
        <v>2001</v>
      </c>
      <c r="E9" s="4" t="s">
        <v>51</v>
      </c>
      <c r="F9" s="4" t="s">
        <v>113</v>
      </c>
      <c r="G9" s="6" t="s">
        <v>35</v>
      </c>
      <c r="H9" s="5" t="s">
        <v>36</v>
      </c>
      <c r="I9" s="5" t="s">
        <v>7</v>
      </c>
      <c r="J9" s="8"/>
    </row>
    <row r="10" spans="1:10" x14ac:dyDescent="0.2">
      <c r="A10" s="5">
        <v>6</v>
      </c>
      <c r="B10" s="7" t="s">
        <v>10</v>
      </c>
      <c r="C10" s="7" t="s">
        <v>45</v>
      </c>
      <c r="D10" s="4">
        <v>2000</v>
      </c>
      <c r="E10" s="4" t="s">
        <v>52</v>
      </c>
      <c r="F10" s="4" t="s">
        <v>114</v>
      </c>
      <c r="G10" s="6" t="s">
        <v>35</v>
      </c>
      <c r="H10" s="5" t="s">
        <v>36</v>
      </c>
      <c r="I10" s="5" t="s">
        <v>7</v>
      </c>
      <c r="J10" s="8"/>
    </row>
    <row r="11" spans="1:10" x14ac:dyDescent="0.2">
      <c r="A11" s="5">
        <v>7</v>
      </c>
      <c r="B11" s="7" t="s">
        <v>10</v>
      </c>
      <c r="C11" s="7" t="s">
        <v>45</v>
      </c>
      <c r="D11" s="4">
        <v>2002</v>
      </c>
      <c r="E11" s="4" t="s">
        <v>53</v>
      </c>
      <c r="F11" s="4" t="s">
        <v>115</v>
      </c>
      <c r="G11" s="6" t="s">
        <v>35</v>
      </c>
      <c r="H11" s="5" t="s">
        <v>36</v>
      </c>
      <c r="I11" s="5" t="s">
        <v>7</v>
      </c>
      <c r="J11" s="8"/>
    </row>
    <row r="12" spans="1:10" x14ac:dyDescent="0.2">
      <c r="A12" s="5">
        <v>8</v>
      </c>
      <c r="B12" s="7" t="s">
        <v>10</v>
      </c>
      <c r="C12" s="7" t="s">
        <v>45</v>
      </c>
      <c r="D12" s="4">
        <v>2002</v>
      </c>
      <c r="E12" s="4" t="s">
        <v>54</v>
      </c>
      <c r="F12" s="4" t="s">
        <v>116</v>
      </c>
      <c r="G12" s="6" t="s">
        <v>35</v>
      </c>
      <c r="H12" s="5" t="s">
        <v>36</v>
      </c>
      <c r="I12" s="5" t="s">
        <v>7</v>
      </c>
      <c r="J12" s="8"/>
    </row>
    <row r="13" spans="1:10" x14ac:dyDescent="0.2">
      <c r="A13" s="5">
        <v>9</v>
      </c>
      <c r="B13" s="7" t="s">
        <v>10</v>
      </c>
      <c r="C13" s="7" t="s">
        <v>45</v>
      </c>
      <c r="D13" s="4">
        <v>2000</v>
      </c>
      <c r="E13" s="4" t="s">
        <v>55</v>
      </c>
      <c r="F13" s="4" t="s">
        <v>117</v>
      </c>
      <c r="G13" s="6" t="s">
        <v>35</v>
      </c>
      <c r="H13" s="5" t="s">
        <v>36</v>
      </c>
      <c r="I13" s="5" t="s">
        <v>7</v>
      </c>
      <c r="J13" s="8"/>
    </row>
    <row r="14" spans="1:10" x14ac:dyDescent="0.2">
      <c r="A14" s="5">
        <v>10</v>
      </c>
      <c r="B14" s="7" t="s">
        <v>10</v>
      </c>
      <c r="C14" s="7" t="s">
        <v>45</v>
      </c>
      <c r="D14" s="4">
        <v>2001</v>
      </c>
      <c r="E14" s="4" t="s">
        <v>56</v>
      </c>
      <c r="F14" s="4" t="s">
        <v>118</v>
      </c>
      <c r="G14" s="6" t="s">
        <v>35</v>
      </c>
      <c r="H14" s="5" t="s">
        <v>36</v>
      </c>
      <c r="I14" s="5" t="s">
        <v>7</v>
      </c>
      <c r="J14" s="8"/>
    </row>
    <row r="15" spans="1:10" x14ac:dyDescent="0.2">
      <c r="A15" s="5">
        <v>11</v>
      </c>
      <c r="B15" s="7" t="s">
        <v>10</v>
      </c>
      <c r="C15" s="7" t="s">
        <v>45</v>
      </c>
      <c r="D15" s="4">
        <v>1999</v>
      </c>
      <c r="E15" s="4" t="s">
        <v>57</v>
      </c>
      <c r="F15" s="4" t="s">
        <v>119</v>
      </c>
      <c r="G15" s="6" t="s">
        <v>35</v>
      </c>
      <c r="H15" s="5" t="s">
        <v>36</v>
      </c>
      <c r="I15" s="5" t="s">
        <v>7</v>
      </c>
      <c r="J15" s="8"/>
    </row>
    <row r="16" spans="1:10" x14ac:dyDescent="0.2">
      <c r="A16" s="5">
        <v>12</v>
      </c>
      <c r="B16" s="7" t="s">
        <v>10</v>
      </c>
      <c r="C16" s="7" t="s">
        <v>45</v>
      </c>
      <c r="D16" s="4">
        <v>2000</v>
      </c>
      <c r="E16" s="4" t="s">
        <v>22</v>
      </c>
      <c r="F16" s="4" t="s">
        <v>120</v>
      </c>
      <c r="G16" s="6" t="s">
        <v>35</v>
      </c>
      <c r="H16" s="5" t="s">
        <v>36</v>
      </c>
      <c r="I16" s="5" t="s">
        <v>7</v>
      </c>
      <c r="J16" s="8"/>
    </row>
    <row r="17" spans="1:10" x14ac:dyDescent="0.2">
      <c r="A17" s="5">
        <v>13</v>
      </c>
      <c r="B17" s="7" t="s">
        <v>10</v>
      </c>
      <c r="C17" s="7" t="s">
        <v>45</v>
      </c>
      <c r="D17" s="4">
        <v>2003</v>
      </c>
      <c r="E17" s="4" t="s">
        <v>58</v>
      </c>
      <c r="F17" s="4" t="s">
        <v>121</v>
      </c>
      <c r="G17" s="6" t="s">
        <v>35</v>
      </c>
      <c r="H17" s="5" t="s">
        <v>36</v>
      </c>
      <c r="I17" s="5" t="s">
        <v>7</v>
      </c>
      <c r="J17" s="8"/>
    </row>
    <row r="18" spans="1:10" x14ac:dyDescent="0.2">
      <c r="A18" s="5">
        <v>14</v>
      </c>
      <c r="B18" s="7" t="s">
        <v>10</v>
      </c>
      <c r="C18" s="7" t="s">
        <v>45</v>
      </c>
      <c r="D18" s="4">
        <v>1998</v>
      </c>
      <c r="E18" s="4" t="s">
        <v>59</v>
      </c>
      <c r="F18" s="4" t="s">
        <v>122</v>
      </c>
      <c r="G18" s="6" t="s">
        <v>35</v>
      </c>
      <c r="H18" s="5" t="s">
        <v>36</v>
      </c>
      <c r="I18" s="5" t="s">
        <v>7</v>
      </c>
      <c r="J18" s="8"/>
    </row>
    <row r="19" spans="1:10" x14ac:dyDescent="0.2">
      <c r="A19" s="5">
        <v>15</v>
      </c>
      <c r="B19" s="7" t="s">
        <v>10</v>
      </c>
      <c r="C19" s="7" t="s">
        <v>45</v>
      </c>
      <c r="D19" s="4">
        <v>1997</v>
      </c>
      <c r="E19" s="4" t="s">
        <v>60</v>
      </c>
      <c r="F19" s="4" t="s">
        <v>123</v>
      </c>
      <c r="G19" s="6" t="s">
        <v>35</v>
      </c>
      <c r="H19" s="5" t="s">
        <v>36</v>
      </c>
      <c r="I19" s="5" t="s">
        <v>7</v>
      </c>
      <c r="J19" s="8"/>
    </row>
    <row r="20" spans="1:10" x14ac:dyDescent="0.2">
      <c r="A20" s="5">
        <v>16</v>
      </c>
      <c r="B20" s="7" t="s">
        <v>10</v>
      </c>
      <c r="C20" s="7" t="s">
        <v>45</v>
      </c>
      <c r="D20" s="4">
        <v>1999</v>
      </c>
      <c r="E20" s="4" t="s">
        <v>61</v>
      </c>
      <c r="F20" s="4" t="s">
        <v>124</v>
      </c>
      <c r="G20" s="6" t="s">
        <v>35</v>
      </c>
      <c r="H20" s="5" t="s">
        <v>36</v>
      </c>
      <c r="I20" s="5" t="s">
        <v>7</v>
      </c>
      <c r="J20" s="8"/>
    </row>
    <row r="21" spans="1:10" x14ac:dyDescent="0.2">
      <c r="A21" s="5">
        <v>17</v>
      </c>
      <c r="B21" s="7" t="s">
        <v>10</v>
      </c>
      <c r="C21" s="7" t="s">
        <v>45</v>
      </c>
      <c r="D21" s="4">
        <v>1997</v>
      </c>
      <c r="E21" s="4" t="s">
        <v>62</v>
      </c>
      <c r="F21" s="4" t="s">
        <v>125</v>
      </c>
      <c r="G21" s="6" t="s">
        <v>35</v>
      </c>
      <c r="H21" s="5" t="s">
        <v>36</v>
      </c>
      <c r="I21" s="5" t="s">
        <v>7</v>
      </c>
      <c r="J21" s="8"/>
    </row>
    <row r="22" spans="1:10" x14ac:dyDescent="0.2">
      <c r="A22" s="5">
        <v>18</v>
      </c>
      <c r="B22" s="7" t="s">
        <v>10</v>
      </c>
      <c r="C22" s="7" t="s">
        <v>45</v>
      </c>
      <c r="D22" s="4"/>
      <c r="E22" s="4" t="s">
        <v>63</v>
      </c>
      <c r="F22" s="4" t="s">
        <v>126</v>
      </c>
      <c r="G22" s="6" t="s">
        <v>35</v>
      </c>
      <c r="H22" s="5" t="s">
        <v>36</v>
      </c>
      <c r="I22" s="5" t="s">
        <v>7</v>
      </c>
      <c r="J22" s="8"/>
    </row>
    <row r="23" spans="1:10" x14ac:dyDescent="0.2">
      <c r="A23" s="5">
        <v>19</v>
      </c>
      <c r="B23" s="7" t="s">
        <v>9</v>
      </c>
      <c r="C23" s="7" t="s">
        <v>46</v>
      </c>
      <c r="D23" s="4">
        <v>2014</v>
      </c>
      <c r="E23" s="4" t="s">
        <v>64</v>
      </c>
      <c r="F23" s="4" t="s">
        <v>127</v>
      </c>
      <c r="G23" s="6" t="s">
        <v>35</v>
      </c>
      <c r="H23" s="5" t="s">
        <v>36</v>
      </c>
      <c r="I23" s="5" t="s">
        <v>7</v>
      </c>
      <c r="J23" s="8"/>
    </row>
    <row r="24" spans="1:10" x14ac:dyDescent="0.2">
      <c r="A24" s="5">
        <v>20</v>
      </c>
      <c r="B24" s="7" t="s">
        <v>9</v>
      </c>
      <c r="C24" s="7" t="s">
        <v>46</v>
      </c>
      <c r="D24" s="4">
        <v>2014</v>
      </c>
      <c r="E24" s="4" t="s">
        <v>65</v>
      </c>
      <c r="F24" s="4" t="s">
        <v>128</v>
      </c>
      <c r="G24" s="6" t="s">
        <v>35</v>
      </c>
      <c r="H24" s="5" t="s">
        <v>36</v>
      </c>
      <c r="I24" s="5" t="s">
        <v>7</v>
      </c>
      <c r="J24" s="8"/>
    </row>
    <row r="25" spans="1:10" x14ac:dyDescent="0.2">
      <c r="A25" s="5">
        <v>21</v>
      </c>
      <c r="B25" s="7" t="s">
        <v>10</v>
      </c>
      <c r="C25" s="7" t="s">
        <v>45</v>
      </c>
      <c r="D25" s="4">
        <v>1996</v>
      </c>
      <c r="E25" s="4" t="s">
        <v>66</v>
      </c>
      <c r="F25" s="4" t="s">
        <v>129</v>
      </c>
      <c r="G25" s="6" t="s">
        <v>35</v>
      </c>
      <c r="H25" s="5" t="s">
        <v>36</v>
      </c>
      <c r="I25" s="5" t="s">
        <v>7</v>
      </c>
      <c r="J25" s="8"/>
    </row>
    <row r="26" spans="1:10" x14ac:dyDescent="0.2">
      <c r="A26" s="5">
        <v>22</v>
      </c>
      <c r="B26" s="7" t="s">
        <v>9</v>
      </c>
      <c r="C26" s="7" t="s">
        <v>46</v>
      </c>
      <c r="D26" s="4">
        <v>2012</v>
      </c>
      <c r="E26" s="4" t="s">
        <v>18</v>
      </c>
      <c r="F26" s="4" t="s">
        <v>130</v>
      </c>
      <c r="G26" s="6" t="s">
        <v>35</v>
      </c>
      <c r="H26" s="5" t="s">
        <v>36</v>
      </c>
      <c r="I26" s="5" t="s">
        <v>7</v>
      </c>
      <c r="J26" s="8"/>
    </row>
    <row r="27" spans="1:10" x14ac:dyDescent="0.2">
      <c r="A27" s="5">
        <v>23</v>
      </c>
      <c r="B27" s="7" t="s">
        <v>13</v>
      </c>
      <c r="C27" s="7" t="s">
        <v>46</v>
      </c>
      <c r="D27" s="4">
        <v>2013</v>
      </c>
      <c r="E27" s="4" t="s">
        <v>21</v>
      </c>
      <c r="F27" s="4" t="s">
        <v>131</v>
      </c>
      <c r="G27" s="6" t="s">
        <v>35</v>
      </c>
      <c r="H27" s="5" t="s">
        <v>36</v>
      </c>
      <c r="I27" s="5" t="s">
        <v>7</v>
      </c>
      <c r="J27" s="8"/>
    </row>
    <row r="28" spans="1:10" x14ac:dyDescent="0.2">
      <c r="A28" s="5">
        <v>24</v>
      </c>
      <c r="B28" s="7" t="s">
        <v>9</v>
      </c>
      <c r="C28" s="7" t="s">
        <v>46</v>
      </c>
      <c r="D28" s="4">
        <v>2012</v>
      </c>
      <c r="E28" s="4" t="s">
        <v>14</v>
      </c>
      <c r="F28" s="4" t="s">
        <v>132</v>
      </c>
      <c r="G28" s="6" t="s">
        <v>35</v>
      </c>
      <c r="H28" s="5" t="s">
        <v>36</v>
      </c>
      <c r="I28" s="5" t="s">
        <v>7</v>
      </c>
      <c r="J28" s="8"/>
    </row>
    <row r="29" spans="1:10" x14ac:dyDescent="0.2">
      <c r="A29" s="5">
        <v>25</v>
      </c>
      <c r="B29" s="7" t="s">
        <v>9</v>
      </c>
      <c r="C29" s="7" t="s">
        <v>46</v>
      </c>
      <c r="D29" s="4">
        <v>2011</v>
      </c>
      <c r="E29" s="4" t="s">
        <v>17</v>
      </c>
      <c r="F29" s="4" t="s">
        <v>133</v>
      </c>
      <c r="G29" s="6" t="s">
        <v>35</v>
      </c>
      <c r="H29" s="5" t="s">
        <v>36</v>
      </c>
      <c r="I29" s="5" t="s">
        <v>7</v>
      </c>
      <c r="J29" s="8"/>
    </row>
    <row r="30" spans="1:10" x14ac:dyDescent="0.2">
      <c r="A30" s="5">
        <v>26</v>
      </c>
      <c r="B30" s="7" t="s">
        <v>44</v>
      </c>
      <c r="C30" s="7" t="s">
        <v>45</v>
      </c>
      <c r="D30" s="4">
        <v>1997</v>
      </c>
      <c r="E30" s="4" t="s">
        <v>67</v>
      </c>
      <c r="F30" s="4" t="s">
        <v>134</v>
      </c>
      <c r="G30" s="6" t="s">
        <v>35</v>
      </c>
      <c r="H30" s="5" t="s">
        <v>36</v>
      </c>
      <c r="I30" s="5" t="s">
        <v>7</v>
      </c>
      <c r="J30" s="8"/>
    </row>
    <row r="31" spans="1:10" x14ac:dyDescent="0.2">
      <c r="A31" s="5">
        <v>27</v>
      </c>
      <c r="B31" s="7" t="s">
        <v>12</v>
      </c>
      <c r="C31" s="7" t="s">
        <v>45</v>
      </c>
      <c r="D31" s="4">
        <v>1998</v>
      </c>
      <c r="E31" s="4" t="s">
        <v>20</v>
      </c>
      <c r="F31" s="4" t="s">
        <v>135</v>
      </c>
      <c r="G31" s="6" t="s">
        <v>35</v>
      </c>
      <c r="H31" s="5" t="s">
        <v>36</v>
      </c>
      <c r="I31" s="5" t="s">
        <v>7</v>
      </c>
      <c r="J31" s="8"/>
    </row>
    <row r="32" spans="1:10" x14ac:dyDescent="0.2">
      <c r="A32" s="5">
        <v>28</v>
      </c>
      <c r="B32" s="7" t="s">
        <v>9</v>
      </c>
      <c r="C32" s="7" t="s">
        <v>46</v>
      </c>
      <c r="D32" s="4">
        <v>2011</v>
      </c>
      <c r="E32" s="4" t="s">
        <v>16</v>
      </c>
      <c r="F32" s="4" t="s">
        <v>136</v>
      </c>
      <c r="G32" s="6" t="s">
        <v>35</v>
      </c>
      <c r="H32" s="5" t="s">
        <v>36</v>
      </c>
      <c r="I32" s="5" t="s">
        <v>7</v>
      </c>
      <c r="J32" s="8"/>
    </row>
    <row r="33" spans="1:10" x14ac:dyDescent="0.2">
      <c r="A33" s="5">
        <v>29</v>
      </c>
      <c r="B33" s="7" t="s">
        <v>9</v>
      </c>
      <c r="C33" s="7" t="s">
        <v>46</v>
      </c>
      <c r="D33" s="4">
        <v>2011</v>
      </c>
      <c r="E33" s="4" t="s">
        <v>15</v>
      </c>
      <c r="F33" s="4" t="s">
        <v>137</v>
      </c>
      <c r="G33" s="6" t="s">
        <v>35</v>
      </c>
      <c r="H33" s="5" t="s">
        <v>36</v>
      </c>
      <c r="I33" s="5" t="s">
        <v>7</v>
      </c>
      <c r="J33" s="8"/>
    </row>
    <row r="34" spans="1:10" x14ac:dyDescent="0.2">
      <c r="A34" s="5">
        <v>30</v>
      </c>
      <c r="B34" s="7" t="s">
        <v>11</v>
      </c>
      <c r="C34" s="7" t="s">
        <v>45</v>
      </c>
      <c r="D34" s="4">
        <v>2005</v>
      </c>
      <c r="E34" s="4" t="s">
        <v>19</v>
      </c>
      <c r="F34" s="4" t="s">
        <v>138</v>
      </c>
      <c r="G34" s="6" t="s">
        <v>35</v>
      </c>
      <c r="H34" s="5" t="s">
        <v>36</v>
      </c>
      <c r="I34" s="5" t="s">
        <v>7</v>
      </c>
      <c r="J34" s="8"/>
    </row>
    <row r="35" spans="1:10" ht="25.5" x14ac:dyDescent="0.2">
      <c r="A35" s="5">
        <v>31</v>
      </c>
      <c r="B35" s="7" t="s">
        <v>76</v>
      </c>
      <c r="C35" s="7" t="s">
        <v>82</v>
      </c>
      <c r="D35" s="4">
        <v>2014</v>
      </c>
      <c r="E35" s="10" t="s">
        <v>91</v>
      </c>
      <c r="F35" s="4" t="s">
        <v>139</v>
      </c>
      <c r="G35" s="6" t="s">
        <v>35</v>
      </c>
      <c r="H35" s="5" t="s">
        <v>98</v>
      </c>
      <c r="I35" s="5" t="s">
        <v>7</v>
      </c>
      <c r="J35" s="8"/>
    </row>
    <row r="36" spans="1:10" ht="25.5" x14ac:dyDescent="0.2">
      <c r="A36" s="5">
        <v>32</v>
      </c>
      <c r="B36" s="7" t="s">
        <v>76</v>
      </c>
      <c r="C36" s="7" t="s">
        <v>82</v>
      </c>
      <c r="D36" s="4">
        <v>2006</v>
      </c>
      <c r="E36" s="10" t="s">
        <v>92</v>
      </c>
      <c r="F36" s="4" t="s">
        <v>140</v>
      </c>
      <c r="G36" s="6" t="s">
        <v>35</v>
      </c>
      <c r="H36" s="5" t="s">
        <v>98</v>
      </c>
      <c r="I36" s="5" t="s">
        <v>7</v>
      </c>
      <c r="J36" s="8"/>
    </row>
    <row r="37" spans="1:10" x14ac:dyDescent="0.2">
      <c r="J37" s="8">
        <f>SUM(J5:J36)</f>
        <v>0</v>
      </c>
    </row>
  </sheetData>
  <mergeCells count="1">
    <mergeCell ref="A1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"/>
  <sheetViews>
    <sheetView workbookViewId="0">
      <selection activeCell="F5" sqref="F5:F6"/>
    </sheetView>
  </sheetViews>
  <sheetFormatPr defaultColWidth="8.85546875" defaultRowHeight="12.75" x14ac:dyDescent="0.2"/>
  <cols>
    <col min="1" max="1" width="3.28515625" style="3" customWidth="1"/>
    <col min="2" max="2" width="34.42578125" style="3" customWidth="1"/>
    <col min="3" max="3" width="33.7109375" style="3" customWidth="1"/>
    <col min="4" max="4" width="18.85546875" style="3" customWidth="1"/>
    <col min="5" max="5" width="19.7109375" style="3" customWidth="1"/>
    <col min="6" max="6" width="30.28515625" style="3" bestFit="1" customWidth="1"/>
    <col min="7" max="7" width="36.140625" style="3" customWidth="1"/>
    <col min="8" max="8" width="73.140625" style="3" customWidth="1"/>
    <col min="9" max="9" width="22.42578125" style="3" customWidth="1"/>
    <col min="10" max="10" width="14.140625" style="3" customWidth="1"/>
    <col min="11" max="16384" width="8.85546875" style="3"/>
  </cols>
  <sheetData>
    <row r="1" spans="1:10" ht="33" customHeight="1" x14ac:dyDescent="0.2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hidden="1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5.5" x14ac:dyDescent="0.2">
      <c r="A4" s="2" t="s">
        <v>3</v>
      </c>
      <c r="B4" s="2" t="s">
        <v>0</v>
      </c>
      <c r="C4" s="2" t="s">
        <v>8</v>
      </c>
      <c r="D4" s="2" t="s">
        <v>1</v>
      </c>
      <c r="E4" s="2" t="s">
        <v>2</v>
      </c>
      <c r="F4" s="2" t="s">
        <v>23</v>
      </c>
      <c r="G4" s="2" t="s">
        <v>4</v>
      </c>
      <c r="H4" s="1" t="s">
        <v>5</v>
      </c>
      <c r="I4" s="1" t="s">
        <v>6</v>
      </c>
      <c r="J4" s="2" t="s">
        <v>102</v>
      </c>
    </row>
    <row r="5" spans="1:10" x14ac:dyDescent="0.2">
      <c r="A5" s="5">
        <v>1</v>
      </c>
      <c r="B5" s="7" t="s">
        <v>69</v>
      </c>
      <c r="C5" s="7" t="s">
        <v>70</v>
      </c>
      <c r="D5" s="4">
        <v>2011</v>
      </c>
      <c r="E5" s="4" t="s">
        <v>72</v>
      </c>
      <c r="F5" s="4" t="s">
        <v>141</v>
      </c>
      <c r="G5" s="6" t="s">
        <v>35</v>
      </c>
      <c r="H5" s="5" t="s">
        <v>74</v>
      </c>
      <c r="I5" s="5" t="s">
        <v>7</v>
      </c>
      <c r="J5" s="8"/>
    </row>
    <row r="6" spans="1:10" x14ac:dyDescent="0.2">
      <c r="A6" s="5">
        <v>2</v>
      </c>
      <c r="B6" s="7" t="s">
        <v>68</v>
      </c>
      <c r="C6" s="7" t="s">
        <v>71</v>
      </c>
      <c r="D6" s="4">
        <v>2007</v>
      </c>
      <c r="E6" s="4" t="s">
        <v>73</v>
      </c>
      <c r="F6" s="4" t="s">
        <v>142</v>
      </c>
      <c r="G6" s="6" t="s">
        <v>35</v>
      </c>
      <c r="H6" s="5" t="s">
        <v>74</v>
      </c>
      <c r="I6" s="5" t="s">
        <v>7</v>
      </c>
      <c r="J6" s="8"/>
    </row>
    <row r="7" spans="1:10" x14ac:dyDescent="0.2">
      <c r="J7" s="8">
        <f>SUM(J5:J6)</f>
        <v>0</v>
      </c>
    </row>
  </sheetData>
  <mergeCells count="1">
    <mergeCell ref="A1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4"/>
  <sheetViews>
    <sheetView workbookViewId="0">
      <selection activeCell="F13" sqref="F13"/>
    </sheetView>
  </sheetViews>
  <sheetFormatPr defaultColWidth="8.85546875" defaultRowHeight="12.75" x14ac:dyDescent="0.2"/>
  <cols>
    <col min="1" max="1" width="3.28515625" style="3" customWidth="1"/>
    <col min="2" max="2" width="34.42578125" style="3" customWidth="1"/>
    <col min="3" max="3" width="33.7109375" style="3" customWidth="1"/>
    <col min="4" max="4" width="18.85546875" style="3" customWidth="1"/>
    <col min="5" max="5" width="19.7109375" style="3" customWidth="1"/>
    <col min="6" max="6" width="30.28515625" style="3" bestFit="1" customWidth="1"/>
    <col min="7" max="7" width="36.140625" style="3" customWidth="1"/>
    <col min="8" max="8" width="73.140625" style="3" customWidth="1"/>
    <col min="9" max="9" width="22.42578125" style="3" customWidth="1"/>
    <col min="10" max="10" width="14.140625" style="3" customWidth="1"/>
    <col min="11" max="16384" width="8.85546875" style="3"/>
  </cols>
  <sheetData>
    <row r="1" spans="1:10" ht="33" customHeight="1" x14ac:dyDescent="0.2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hidden="1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5.5" x14ac:dyDescent="0.2">
      <c r="A4" s="2" t="s">
        <v>3</v>
      </c>
      <c r="B4" s="2" t="s">
        <v>0</v>
      </c>
      <c r="C4" s="2" t="s">
        <v>8</v>
      </c>
      <c r="D4" s="2" t="s">
        <v>1</v>
      </c>
      <c r="E4" s="2" t="s">
        <v>2</v>
      </c>
      <c r="F4" s="2" t="s">
        <v>23</v>
      </c>
      <c r="G4" s="2" t="s">
        <v>4</v>
      </c>
      <c r="H4" s="1" t="s">
        <v>5</v>
      </c>
      <c r="I4" s="1" t="s">
        <v>6</v>
      </c>
      <c r="J4" s="2" t="s">
        <v>102</v>
      </c>
    </row>
    <row r="5" spans="1:10" x14ac:dyDescent="0.2">
      <c r="A5" s="5">
        <v>1</v>
      </c>
      <c r="B5" s="7" t="s">
        <v>75</v>
      </c>
      <c r="C5" s="7" t="s">
        <v>81</v>
      </c>
      <c r="D5" s="4">
        <v>2017</v>
      </c>
      <c r="E5" s="4" t="s">
        <v>87</v>
      </c>
      <c r="F5" s="4" t="s">
        <v>143</v>
      </c>
      <c r="G5" s="6" t="s">
        <v>35</v>
      </c>
      <c r="H5" s="5" t="s">
        <v>98</v>
      </c>
      <c r="I5" s="5" t="s">
        <v>7</v>
      </c>
      <c r="J5" s="8"/>
    </row>
    <row r="6" spans="1:10" x14ac:dyDescent="0.2">
      <c r="A6" s="5">
        <v>2</v>
      </c>
      <c r="B6" s="7" t="s">
        <v>75</v>
      </c>
      <c r="C6" s="7" t="s">
        <v>81</v>
      </c>
      <c r="D6" s="4">
        <v>2017</v>
      </c>
      <c r="E6" s="4" t="s">
        <v>88</v>
      </c>
      <c r="F6" s="4" t="s">
        <v>144</v>
      </c>
      <c r="G6" s="6" t="s">
        <v>35</v>
      </c>
      <c r="H6" s="5" t="s">
        <v>98</v>
      </c>
      <c r="I6" s="5" t="s">
        <v>7</v>
      </c>
      <c r="J6" s="8"/>
    </row>
    <row r="7" spans="1:10" x14ac:dyDescent="0.2">
      <c r="A7" s="5">
        <v>3</v>
      </c>
      <c r="B7" s="7" t="s">
        <v>75</v>
      </c>
      <c r="C7" s="7" t="s">
        <v>81</v>
      </c>
      <c r="D7" s="4">
        <v>2017</v>
      </c>
      <c r="E7" s="4" t="s">
        <v>89</v>
      </c>
      <c r="F7" s="4" t="s">
        <v>145</v>
      </c>
      <c r="G7" s="6" t="s">
        <v>35</v>
      </c>
      <c r="H7" s="5" t="s">
        <v>98</v>
      </c>
      <c r="I7" s="5" t="s">
        <v>7</v>
      </c>
      <c r="J7" s="8"/>
    </row>
    <row r="8" spans="1:10" x14ac:dyDescent="0.2">
      <c r="A8" s="5">
        <v>4</v>
      </c>
      <c r="B8" s="7" t="s">
        <v>75</v>
      </c>
      <c r="C8" s="7" t="s">
        <v>81</v>
      </c>
      <c r="D8" s="4">
        <v>2017</v>
      </c>
      <c r="E8" s="4" t="s">
        <v>90</v>
      </c>
      <c r="F8" s="4" t="s">
        <v>146</v>
      </c>
      <c r="G8" s="6" t="s">
        <v>35</v>
      </c>
      <c r="H8" s="5" t="s">
        <v>98</v>
      </c>
      <c r="I8" s="5" t="s">
        <v>7</v>
      </c>
      <c r="J8" s="8"/>
    </row>
    <row r="9" spans="1:10" x14ac:dyDescent="0.2">
      <c r="A9" s="5">
        <v>5</v>
      </c>
      <c r="B9" s="7" t="s">
        <v>77</v>
      </c>
      <c r="C9" s="7" t="s">
        <v>83</v>
      </c>
      <c r="D9" s="4">
        <v>1974</v>
      </c>
      <c r="E9" s="4" t="s">
        <v>93</v>
      </c>
      <c r="F9" s="4">
        <v>36274</v>
      </c>
      <c r="G9" s="6" t="s">
        <v>35</v>
      </c>
      <c r="H9" s="5" t="s">
        <v>98</v>
      </c>
      <c r="I9" s="5" t="s">
        <v>7</v>
      </c>
      <c r="J9" s="8"/>
    </row>
    <row r="10" spans="1:10" ht="25.5" x14ac:dyDescent="0.2">
      <c r="A10" s="5">
        <v>6</v>
      </c>
      <c r="B10" s="7" t="s">
        <v>78</v>
      </c>
      <c r="C10" s="7" t="s">
        <v>84</v>
      </c>
      <c r="D10" s="4">
        <v>2006</v>
      </c>
      <c r="E10" s="4" t="s">
        <v>94</v>
      </c>
      <c r="F10" s="4" t="s">
        <v>147</v>
      </c>
      <c r="G10" s="6" t="s">
        <v>35</v>
      </c>
      <c r="H10" s="5" t="s">
        <v>98</v>
      </c>
      <c r="I10" s="5" t="s">
        <v>7</v>
      </c>
      <c r="J10" s="8"/>
    </row>
    <row r="11" spans="1:10" x14ac:dyDescent="0.2">
      <c r="A11" s="5">
        <v>7</v>
      </c>
      <c r="B11" s="7" t="s">
        <v>78</v>
      </c>
      <c r="C11" s="7" t="s">
        <v>85</v>
      </c>
      <c r="D11" s="4">
        <v>2006</v>
      </c>
      <c r="E11" s="4" t="s">
        <v>95</v>
      </c>
      <c r="F11" s="4" t="s">
        <v>148</v>
      </c>
      <c r="G11" s="6" t="s">
        <v>35</v>
      </c>
      <c r="H11" s="5" t="s">
        <v>98</v>
      </c>
      <c r="I11" s="5" t="s">
        <v>7</v>
      </c>
      <c r="J11" s="8"/>
    </row>
    <row r="12" spans="1:10" x14ac:dyDescent="0.2">
      <c r="A12" s="5">
        <v>8</v>
      </c>
      <c r="B12" s="7" t="s">
        <v>79</v>
      </c>
      <c r="C12" s="7" t="s">
        <v>86</v>
      </c>
      <c r="D12" s="4">
        <v>1989</v>
      </c>
      <c r="E12" s="4" t="s">
        <v>96</v>
      </c>
      <c r="F12" s="4">
        <v>2916362</v>
      </c>
      <c r="G12" s="6" t="s">
        <v>35</v>
      </c>
      <c r="H12" s="5" t="s">
        <v>98</v>
      </c>
      <c r="I12" s="5" t="s">
        <v>7</v>
      </c>
      <c r="J12" s="8"/>
    </row>
    <row r="13" spans="1:10" x14ac:dyDescent="0.2">
      <c r="A13" s="5">
        <v>9</v>
      </c>
      <c r="B13" s="7" t="s">
        <v>80</v>
      </c>
      <c r="C13" s="7" t="s">
        <v>86</v>
      </c>
      <c r="D13" s="4">
        <v>1989</v>
      </c>
      <c r="E13" s="4" t="s">
        <v>97</v>
      </c>
      <c r="F13" s="4">
        <v>2886407</v>
      </c>
      <c r="G13" s="6" t="s">
        <v>35</v>
      </c>
      <c r="H13" s="5" t="s">
        <v>98</v>
      </c>
      <c r="I13" s="5" t="s">
        <v>7</v>
      </c>
      <c r="J13" s="8"/>
    </row>
    <row r="14" spans="1:10" x14ac:dyDescent="0.2">
      <c r="J14" s="8">
        <f>SUM(J5:J13)</f>
        <v>0</v>
      </c>
    </row>
  </sheetData>
  <mergeCells count="1">
    <mergeCell ref="A1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J6"/>
  <sheetViews>
    <sheetView workbookViewId="0">
      <selection activeCell="F5" sqref="F5"/>
    </sheetView>
  </sheetViews>
  <sheetFormatPr defaultColWidth="8.85546875" defaultRowHeight="12.75" x14ac:dyDescent="0.2"/>
  <cols>
    <col min="1" max="1" width="3.28515625" style="3" customWidth="1"/>
    <col min="2" max="2" width="34.42578125" style="3" customWidth="1"/>
    <col min="3" max="3" width="33.7109375" style="3" customWidth="1"/>
    <col min="4" max="4" width="18.85546875" style="3" customWidth="1"/>
    <col min="5" max="5" width="19.7109375" style="3" customWidth="1"/>
    <col min="6" max="6" width="30.28515625" style="3" bestFit="1" customWidth="1"/>
    <col min="7" max="7" width="36.140625" style="3" customWidth="1"/>
    <col min="8" max="8" width="73.140625" style="3" customWidth="1"/>
    <col min="9" max="9" width="22.42578125" style="3" customWidth="1"/>
    <col min="10" max="10" width="14.140625" style="3" customWidth="1"/>
    <col min="11" max="16384" width="8.85546875" style="3"/>
  </cols>
  <sheetData>
    <row r="1" spans="1:10" ht="33" customHeight="1" x14ac:dyDescent="0.2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hidden="1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5.5" x14ac:dyDescent="0.2">
      <c r="A4" s="2" t="s">
        <v>3</v>
      </c>
      <c r="B4" s="2" t="s">
        <v>0</v>
      </c>
      <c r="C4" s="2" t="s">
        <v>8</v>
      </c>
      <c r="D4" s="2" t="s">
        <v>1</v>
      </c>
      <c r="E4" s="2" t="s">
        <v>2</v>
      </c>
      <c r="F4" s="2" t="s">
        <v>23</v>
      </c>
      <c r="G4" s="2" t="s">
        <v>4</v>
      </c>
      <c r="H4" s="1" t="s">
        <v>5</v>
      </c>
      <c r="I4" s="1" t="s">
        <v>6</v>
      </c>
      <c r="J4" s="2" t="s">
        <v>102</v>
      </c>
    </row>
    <row r="5" spans="1:10" x14ac:dyDescent="0.2">
      <c r="A5" s="5">
        <v>1</v>
      </c>
      <c r="B5" s="7" t="s">
        <v>99</v>
      </c>
      <c r="C5" s="7" t="s">
        <v>100</v>
      </c>
      <c r="D5" s="4">
        <v>2010</v>
      </c>
      <c r="E5" s="4" t="s">
        <v>101</v>
      </c>
      <c r="F5" s="4" t="s">
        <v>149</v>
      </c>
      <c r="G5" s="6" t="s">
        <v>35</v>
      </c>
      <c r="H5" s="5" t="s">
        <v>98</v>
      </c>
      <c r="I5" s="5" t="s">
        <v>7</v>
      </c>
      <c r="J5" s="8"/>
    </row>
    <row r="6" spans="1:10" x14ac:dyDescent="0.2">
      <c r="J6" s="9">
        <f>SUM(J5:J5)</f>
        <v>0</v>
      </c>
    </row>
  </sheetData>
  <mergeCells count="1">
    <mergeCell ref="A1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ლოტი 1</vt:lpstr>
      <vt:lpstr>ლოტი 2</vt:lpstr>
      <vt:lpstr>ლოტი 3</vt:lpstr>
      <vt:lpstr>ლოტი 4</vt:lpstr>
      <vt:lpstr>ლოტი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Giorgi Sotkilava</cp:lastModifiedBy>
  <dcterms:created xsi:type="dcterms:W3CDTF">2020-12-17T13:43:53Z</dcterms:created>
  <dcterms:modified xsi:type="dcterms:W3CDTF">2022-10-25T15:31:49Z</dcterms:modified>
</cp:coreProperties>
</file>