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I5" i="2"/>
  <c r="H6" i="2" l="1"/>
  <c r="I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<sst xmlns="http://schemas.openxmlformats.org/spreadsheetml/2006/main" count="112" uniqueCount="63">
  <si>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</si>
  <si>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</si>
  <si>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</si>
  <si>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</si>
  <si>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</si>
  <si>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</si>
  <si>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</si>
  <si>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</si>
  <si>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</si>
  <si>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</si>
  <si>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</si>
  <si>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</si>
  <si>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</si>
  <si>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</si>
  <si>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</si>
  <si>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</si>
  <si>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</si>
  <si>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</si>
  <si>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</si>
  <si>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</si>
  <si>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</si>
  <si>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</si>
  <si>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</si>
  <si>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</si>
  <si>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</si>
  <si>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</si>
  <si>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</si>
  <si>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</si>
  <si>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</si>
  <si>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</si>
  <si>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</si>
  <si>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</si>
  <si>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</si>
  <si>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</si>
  <si>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</si>
  <si>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</si>
  <si>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</si>
  <si>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</si>
  <si>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</si>
  <si>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</si>
  <si>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</si>
  <si>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</si>
  <si>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</si>
  <si>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</si>
  <si>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</si>
  <si>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</si>
  <si>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</si>
  <si>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</si>
  <si>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</si>
  <si>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</si>
  <si>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</si>
  <si>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</si>
  <si>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</si>
  <si>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</si>
  <si>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</si>
  <si>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</si>
  <si>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</si>
  <si>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სულ კონტრაქტორი, ლარი 2 კვარტალი</t>
  </si>
  <si>
    <t>სულ კონტრაქტორი, ლარი  4 კვარტალი</t>
  </si>
  <si>
    <t xml:space="preserve">GWP-033450 </t>
  </si>
  <si>
    <t xml:space="preserve">GWP_Capex_COM01NRS </t>
  </si>
  <si>
    <t>ჭყონდიდელის I ჩიხი 14-ში მდებარე შპს "ოპტიმას" კორპუსის გარე წყალსადენის ქსელის მოწყობა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</si>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</sst>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H1" zoomScale="80" zoomScaleNormal="80" workbookViewId="0">
      <selection activeCell="L18" sqref="L18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8" width="24.81640625" style="1" customWidth="1"/>
    <col min="9" max="9" width="25.1796875" style="1" hidden="1" customWidth="1"/>
    <col min="10" max="11" width="24.81640625" style="1" customWidth="1"/>
    <col min="12" max="12" width="26.81640625" style="1" customWidth="1"/>
    <col min="13" max="13" width="1.81640625" style="1" customWidth="1"/>
    <col min="14" max="14" width="23.90625" style="1" customWidth="1"/>
    <col min="15" max="15" width="23.453125" style="1" customWidth="1"/>
    <col min="16" max="16" width="3.7265625" style="1" customWidth="1"/>
    <col min="17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x14ac:dyDescent="0.45">
      <c r="N3" s="35"/>
      <c r="O3" s="35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58</v>
      </c>
      <c r="J4" s="8" t="s">
        <v>40</v>
      </c>
      <c r="K4" s="8" t="s">
        <v>53</v>
      </c>
      <c r="L4" s="8" t="s">
        <v>54</v>
      </c>
      <c r="N4" s="8" t="s">
        <v>55</v>
      </c>
      <c r="O4" s="8" t="s">
        <v>41</v>
      </c>
    </row>
    <row r="5" spans="1:15" x14ac:dyDescent="0.45">
      <c r="B5" s="19">
        <v>1</v>
      </c>
      <c r="C5" s="32" t="s">
        <v>60</v>
      </c>
      <c r="D5" s="32" t="s">
        <v>59</v>
      </c>
      <c r="E5" s="20" t="s">
        <v>61</v>
      </c>
      <c r="F5" s="19" t="s">
        <v>7</v>
      </c>
      <c r="G5" s="21" t="s">
        <v>62</v>
      </c>
      <c r="H5" s="25">
        <v>234466.73136293015</v>
      </c>
      <c r="I5" s="28">
        <f>H5*0.9</f>
        <v>211020.05822663713</v>
      </c>
      <c r="J5" s="34">
        <v>30</v>
      </c>
      <c r="K5" s="27">
        <v>44860</v>
      </c>
      <c r="L5" s="27">
        <v>44867</v>
      </c>
      <c r="M5" s="22"/>
      <c r="N5" s="28"/>
      <c r="O5" s="23"/>
    </row>
    <row r="6" spans="1:15" ht="16.5" thickBot="1" x14ac:dyDescent="0.5">
      <c r="B6" s="18" t="s">
        <v>45</v>
      </c>
      <c r="C6" s="17"/>
      <c r="D6" s="17"/>
      <c r="E6" s="17"/>
      <c r="F6" s="17"/>
      <c r="G6" s="17"/>
      <c r="H6" s="29">
        <f>SUM(H5:H5)</f>
        <v>234466.73136293015</v>
      </c>
      <c r="I6" s="31">
        <f>SUM(I5:I5)</f>
        <v>211020.05822663713</v>
      </c>
      <c r="J6" s="33"/>
      <c r="K6" s="24"/>
      <c r="L6" s="26"/>
      <c r="M6" s="22"/>
      <c r="N6" s="31">
        <f>N5</f>
        <v>0</v>
      </c>
      <c r="O6" s="30"/>
    </row>
    <row r="7" spans="1:15" ht="16.5" thickTop="1" x14ac:dyDescent="0.45">
      <c r="L7" s="9"/>
      <c r="M7" s="9"/>
      <c r="N7" s="9"/>
    </row>
  </sheetData>
  <mergeCells count="1">
    <mergeCell ref="N3:O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2022-10-26T08:33:54Z</dcterms:modified>
</cp:coreProperties>
</file>