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564" yWindow="924" windowWidth="21600" windowHeight="11232"/>
  </bookViews>
  <sheets>
    <sheet name="Water supply " sheetId="4" r:id="rId1"/>
  </sheets>
  <calcPr calcId="144525"/>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A4" i="4" l="1"/>
  <c r="A5" i="4" s="1"/>
  <c r="A6" i="4" s="1"/>
  <c r="A8" i="4" s="1"/>
  <c r="A9" i="4" s="1"/>
  <c r="A10" i="4" s="1"/>
  <c r="A11" i="4" s="1"/>
  <c r="A13" i="4" s="1"/>
  <c r="A14" i="4" s="1"/>
  <c r="A16" i="4" s="1"/>
  <c r="A17" i="4" s="1"/>
  <c r="A18" i="4" s="1"/>
  <c r="A19" i="4" s="1"/>
  <c r="A21" i="4" s="1"/>
  <c r="A22" i="4" s="1"/>
  <c r="A23" i="4" s="1"/>
  <c r="A24" i="4" s="1"/>
  <c r="A25" i="4" s="1"/>
  <c r="A26" i="4" s="1"/>
  <c r="A27" i="4" s="1"/>
  <c r="A29" i="4" s="1"/>
  <c r="A30" i="4" s="1"/>
  <c r="A32" i="4" s="1"/>
  <c r="A33" i="4" s="1"/>
  <c r="A34" i="4" s="1"/>
  <c r="A35" i="4" s="1"/>
  <c r="A37" i="4" s="1"/>
  <c r="A38" i="4" s="1"/>
  <c r="A39" i="4" s="1"/>
  <c r="A40" i="4" s="1"/>
  <c r="A42" i="4" s="1"/>
  <c r="A43" i="4" s="1"/>
  <c r="A45" i="4" s="1"/>
  <c r="A46" i="4" s="1"/>
  <c r="A47" i="4" s="1"/>
  <c r="A48" i="4" s="1"/>
  <c r="A50" i="4" s="1"/>
  <c r="A51" i="4" s="1"/>
  <c r="A52" i="4" s="1"/>
  <c r="A53" i="4" s="1"/>
  <c r="A54" i="4" s="1"/>
  <c r="A55" i="4" s="1"/>
  <c r="A56" i="4" s="1"/>
  <c r="A57" i="4" s="1"/>
  <c r="A58" i="4" s="1"/>
  <c r="A59" i="4" s="1"/>
  <c r="A60" i="4" s="1"/>
  <c r="A61" i="4" s="1"/>
  <c r="A62" i="4" s="1"/>
  <c r="A63" i="4" s="1"/>
  <c r="A64" i="4" s="1"/>
  <c r="A65" i="4" s="1"/>
  <c r="A66" i="4" s="1"/>
  <c r="A67" i="4" s="1"/>
  <c r="A68" i="4" s="1"/>
  <c r="A69" i="4" s="1"/>
  <c r="A70" i="4" s="1"/>
  <c r="A71" i="4" s="1"/>
  <c r="A72" i="4" s="1"/>
  <c r="A73" i="4" s="1"/>
  <c r="A74" i="4" s="1"/>
  <c r="A75" i="4" s="1"/>
  <c r="A76" i="4" s="1"/>
  <c r="A77" i="4" s="1"/>
  <c r="A78" i="4" s="1"/>
  <c r="A79" i="4" s="1"/>
  <c r="A80" i="4" s="1"/>
  <c r="A81" i="4" s="1"/>
  <c r="A82" i="4" s="1"/>
  <c r="A83" i="4" s="1"/>
  <c r="A84" i="4" s="1"/>
  <c r="A85" i="4" s="1"/>
  <c r="A86" i="4" s="1"/>
  <c r="A3" i="4"/>
  <c r="E46" i="4" l="1"/>
  <c r="E47" i="4"/>
  <c r="E48" i="4"/>
  <c r="E45" i="4"/>
  <c r="E43" i="4"/>
  <c r="E42" i="4"/>
  <c r="E38" i="4"/>
  <c r="E39" i="4"/>
  <c r="E40" i="4"/>
  <c r="E37" i="4"/>
</calcChain>
</file>

<file path=xl/sharedStrings.xml><?xml version="1.0" encoding="utf-8"?>
<sst xmlns="http://schemas.openxmlformats.org/spreadsheetml/2006/main" count="176" uniqueCount="93">
  <si>
    <t>#</t>
  </si>
  <si>
    <t>Unit</t>
  </si>
  <si>
    <t>Qnt</t>
  </si>
  <si>
    <t>Comment</t>
  </si>
  <si>
    <t>Technical Parameters and Materials</t>
  </si>
  <si>
    <t>Type Mark</t>
  </si>
  <si>
    <t>d 50</t>
  </si>
  <si>
    <t>d 32</t>
  </si>
  <si>
    <t>d25</t>
  </si>
  <si>
    <t>d 25</t>
  </si>
  <si>
    <t xml:space="preserve">detals which can be needed during the construction </t>
  </si>
  <si>
    <t>Polipropelin pipe with aluminium foil hot water system</t>
  </si>
  <si>
    <t>Polipropelin pipe with aluminium foil for circulation system</t>
  </si>
  <si>
    <t>d 20</t>
  </si>
  <si>
    <t>25×20×25</t>
  </si>
  <si>
    <t>32×25×32</t>
  </si>
  <si>
    <t>25×20</t>
  </si>
  <si>
    <t>32×25</t>
  </si>
  <si>
    <t>d50</t>
  </si>
  <si>
    <t>d32</t>
  </si>
  <si>
    <t>d20</t>
  </si>
  <si>
    <t>50×32×50</t>
  </si>
  <si>
    <t>მუხლი</t>
  </si>
  <si>
    <t>სამკაპი</t>
  </si>
  <si>
    <t>ქურო</t>
  </si>
  <si>
    <t>გადამყვანი</t>
  </si>
  <si>
    <t>ხელსაბანი სიფონით</t>
  </si>
  <si>
    <t>ჩანი სიფონით</t>
  </si>
  <si>
    <t>უნიტაზი გოფრირებული მილით</t>
  </si>
  <si>
    <t>ტრაპი დ 50</t>
  </si>
  <si>
    <t>ცივი წყლის მილი PPR</t>
  </si>
  <si>
    <t>ცხელი წყლის მილი PPR</t>
  </si>
  <si>
    <t>ურდული</t>
  </si>
  <si>
    <t xml:space="preserve">ვენტილი არკო 1/2 </t>
  </si>
  <si>
    <t>დრეკადი შლანგი 1/2 დუიმიანი და 40 სმ</t>
  </si>
  <si>
    <t xml:space="preserve">მანომეტრი 1/2 </t>
  </si>
  <si>
    <t>გაუთვალისწინებელი ნაწილები</t>
  </si>
  <si>
    <t>მილის საკიდი</t>
  </si>
  <si>
    <t>incl circulation system</t>
  </si>
  <si>
    <t>for main d 90mm pipe</t>
  </si>
  <si>
    <t>მილის შეფუთვა (მხოლოდ ცხელი)</t>
  </si>
  <si>
    <t>d 25х20</t>
  </si>
  <si>
    <t>d 20х20</t>
  </si>
  <si>
    <t>მილის შეფუთვა (ცივი წყლის)</t>
  </si>
  <si>
    <t>d 50х10</t>
  </si>
  <si>
    <t>d 32х10</t>
  </si>
  <si>
    <t>d 25х10</t>
  </si>
  <si>
    <t>d 20х10</t>
  </si>
  <si>
    <t>ანტიგრიგალური ფირფირა დ 100 მმ</t>
  </si>
  <si>
    <t>მილსადენის ღირებულების 90%</t>
  </si>
  <si>
    <t xml:space="preserve">რეზერვუარში მოეწყოს დამცლელი 100 მმ მილი და ურდულით, შემწოვი მილი და ურდული 100 მმ, ზედმეტი წყლის გადამღვრელი მილი დ100 მმ. </t>
  </si>
  <si>
    <t>50×25×50</t>
  </si>
  <si>
    <t>პისუარი</t>
  </si>
  <si>
    <t xml:space="preserve"> მილი, წყალმომარაგების, ცივი წყლის, PP-R, გარე დიამეტრი, д50мм, შიდა დიამეტრი ID-38,8, კედელი -5,69მმ, SDR 9, შიდა მონტაჟისთვის,  სიგრძე L = 4მმ </t>
  </si>
  <si>
    <t xml:space="preserve"> მილი, წყალმომარაგების, ცივი წყლის, PP-R, გარე დიამეტრი, д32мм, შიდა დიამეტრი ID-24.8, კედელი -3.6მმ, SDR 9, შიდა მონტაჟისთვის,  სიგრძე L = 4მმ </t>
  </si>
  <si>
    <t xml:space="preserve"> მილი, წყალმომარაგების, ცივი წყლის, PP-R, გარე დიამეტრი, д25мм, შიდა დიამეტრი ID-19.4, კედელი -2.8მმ, SDR 9, შიდა მონტაჟისთვის,  სიგრძე L = 4მმ </t>
  </si>
  <si>
    <t xml:space="preserve"> მილი, წყალმომარაგების, ცივი წყლის, PP-R, გარე დიამეტრი, д20мм, შიდა დიამეტრი ID-15.4, კედელი -2.3მმ, SDR 9, შიდა მონტაჟისთვის,  სიგრძე L = 4მმ </t>
  </si>
  <si>
    <t xml:space="preserve"> მილი, წყალმომარაგების, ცხელი წყლის, PP-R, გარე დიამეტრი, д25мм, შიდა დიამეტრი ID-19.4, კედელი -2.8მმ, SDR 9, შიდა მონტაჟისთვის,  სიგრძე L = 4მმ </t>
  </si>
  <si>
    <t xml:space="preserve"> მილი, წყალმომარაგების, ცხელი წყლის, PP-R, გარე დიამეტრი, д20мм, შიდა დიამეტრი ID-15.4, კედელი -2.3მმ, SDR 9, შიდა მონტაჟისთვის,  სიგრძე L = 4მმ</t>
  </si>
  <si>
    <t>სარქველები ბურთულიანი სარქველი, PP-R. სარქველის ზომა DN40</t>
  </si>
  <si>
    <t>სარქველები ბურთულიანი სარქველი, PP-R. სარქველის ზომა DN25</t>
  </si>
  <si>
    <t xml:space="preserve">წყალმზომი კვანძი, მრიცხველი DN25, უკუ სარქველი DN25, ფილტრი DN25, ბურთულიანი სარქველი2xDN25. </t>
  </si>
  <si>
    <t xml:space="preserve">წყალმზომი კვანძი, მრიცხველი DN40, უკუ სარქველი DN40, ფილტრი DN40, ბურთულიანი სარქველი2xDN40. </t>
  </si>
  <si>
    <t>ანტივიბრაციული გადაბმა, VA, DN100, PN16.</t>
  </si>
  <si>
    <t>პეპელა სარქველი, ფოლადის კორპუსით, DN100, PN16.</t>
  </si>
  <si>
    <t>პეპელა სარქველი, ფოლადის კორპუსით, DN50, PN16.</t>
  </si>
  <si>
    <t>ტივტივა სარქველი, ფოლადის კორპუსით, DN50, PN16.</t>
  </si>
  <si>
    <t>უკუსარქველი, ფოლადის კორპუსით, DN50, PN16.</t>
  </si>
  <si>
    <t>ქურო შ/ხ 20x1/2</t>
  </si>
  <si>
    <t>ფილტრი დ 50 საცერისებური</t>
  </si>
  <si>
    <t>რეზერვაურის შემავსებზე</t>
  </si>
  <si>
    <t>წყალმომრაგების სატუმბი სადგური ორი მუშა და ერთი სათადარიგო ტუმობით, სიხშირული მართვის ბლოკით. უკუ სარქველით, ურდულით და გამფართოვებელი 200 ლ ავზით. 
Q=5.5 l/s
H=50 m
N=5 kvt</t>
  </si>
  <si>
    <t>Domestic Water pumping station Set for transferr -Booster set complete with 2 workinad and one standby pump, suction and discharge collectors and valves, 
membrane type balance tank with flexible connection, and control panel etc. to ensure automatic sequence control and smooth operation as per demand.</t>
  </si>
  <si>
    <t>სანიაღვრე ტუმბო, ჩასაძირი, მუდმივი სვლით.
3,0ლ/წმ 10მ. მასა 16კგ, გარემოს ტემპერატურის დიაპაზონი  0…55 °C
3~ 380-415 V / 50 Hz 2kW</t>
  </si>
  <si>
    <t xml:space="preserve"> ელექტრო ქვაბი, ცხელი წყლის მოსამზადებლად.
ავზის მოცულობა 50 ლიტრი. 
1p-220V-50Hz-2kW</t>
  </si>
  <si>
    <t xml:space="preserve">სამაგრი, ფოლადის, მილისთვის, ორმაგი საცმის რეზინის რგოლებით, შიდა დიამეტრი, д - 50მმ, ხრახნი М8. </t>
  </si>
  <si>
    <t>მილის სამაგრი  PPR Ø25 მმ, მასალა: პოლიპროპილენი.</t>
  </si>
  <si>
    <t>მილის სამაგრი  PPR Ø32 მმ, მასალა: პოლიპროპილენი.</t>
  </si>
  <si>
    <t xml:space="preserve"> ანკერი, თითბერის, ჩაქუჩი, М8, L=28მმ </t>
  </si>
  <si>
    <t>ანტიკოროზიული საღებავი, ლურჯი ფერის 0,75ლ</t>
  </si>
  <si>
    <t>ანტიკოროზიული საღებავი, მწვანე ფერის ფერის 0,75ლ</t>
  </si>
  <si>
    <t xml:space="preserve">ლილვაკი </t>
  </si>
  <si>
    <t>კუთხსახეხის ქვა 180მმ</t>
  </si>
  <si>
    <t>ელექტროდი,  დიამეტრი: 2.5 მმ.  სიგრძე: 350 მმ, წონა: 5 კგ</t>
  </si>
  <si>
    <t xml:space="preserve">მილტუჩი, ფოლადის ,DN100,        </t>
  </si>
  <si>
    <t xml:space="preserve">მილტუჩი, ფოლადის ,DN50,        </t>
  </si>
  <si>
    <t xml:space="preserve">სამკაპი, ფოლადის ,DN100x100x100მმ,       </t>
  </si>
  <si>
    <t>მუხლი, ფოლადის , 90°DN100x100მმ</t>
  </si>
  <si>
    <t>სამკაპი, პოლიეთილენის ,DN63x63x63მმ,</t>
  </si>
  <si>
    <t>მუხლი, პოლიეთილენის , 90°DN100x100მმ</t>
  </si>
  <si>
    <t>ც</t>
  </si>
  <si>
    <t>კომპ</t>
  </si>
  <si>
    <t>მ</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</si>
</sst>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1"/>
      <color theme="1"/>
      <name val="Calibri"/>
      <family val="2"/>
      <charset val="204"/>
      <scheme val="minor"/>
    </font>
    <font>
      <sz val="11"/>
      <color theme="0"/>
      <name val="Calibri"/>
      <family val="2"/>
      <scheme val="minor"/>
    </font>
    <font>
      <b/>
      <sz val="11"/>
      <color theme="1"/>
      <name val="Calibri"/>
      <family val="2"/>
      <charset val="204"/>
      <scheme val="minor"/>
    </font>
    <font>
      <sz val="11"/>
      <color theme="1"/>
      <name val="Calibri"/>
      <family val="2"/>
      <charset val="204"/>
      <scheme val="minor"/>
    </font>
    <font>
      <sz val="11"/>
      <color theme="1"/>
      <name val="Times New Roman"/>
      <family val="1"/>
      <charset val="204"/>
    </font>
    <font>
      <sz val="11"/>
      <color theme="1"/>
      <name val="AcadMtavr"/>
    </font>
    <font>
      <sz val="11"/>
      <color theme="1"/>
      <name val="Sylfaen"/>
      <family val="1"/>
      <charset val="204"/>
    </font>
    <font>
      <sz val="11"/>
      <color theme="1"/>
      <name val="Sylfaen"/>
      <family val="1"/>
    </font>
    <font>
      <sz val="11"/>
      <name val="Sylfaen"/>
      <family val="1"/>
      <charset val="204"/>
    </font>
  </fonts>
  <fills count="3">
    <fill>
      <patternFill patternType="none"/>
    </fill>
    <fill>
      <patternFill patternType="gray125"/>
    </fill>
    <fill>
      <patternFill patternType="solid">
        <fgColor theme="1" tint="0.34998626667073579"/>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s>
  <cellStyleXfs count="1">
    <xf numFmtId="0" fontId="0" fillId="0" borderId="0"/>
  </cellStyleXfs>
  <cellXfs count="42">
    <xf numFmtId="0" fontId="0" fillId="0" borderId="0" xfId="0"/>
    <xf numFmtId="0" fontId="0" fillId="0" borderId="0" xfId="0" applyAlignment="1">
      <alignment horizontal="center" vertical="center"/>
    </xf>
    <xf numFmtId="0" fontId="0" fillId="0" borderId="0" xfId="0" applyAlignment="1">
      <alignment vertical="center"/>
    </xf>
    <xf numFmtId="0" fontId="0" fillId="0" borderId="1" xfId="0" applyBorder="1"/>
    <xf numFmtId="0" fontId="2" fillId="2" borderId="1" xfId="0" applyFont="1" applyFill="1" applyBorder="1" applyAlignment="1">
      <alignment horizontal="center" vertical="center"/>
    </xf>
    <xf numFmtId="0" fontId="0" fillId="0" borderId="1" xfId="0" applyBorder="1" applyAlignment="1">
      <alignment horizontal="center" vertical="center"/>
    </xf>
    <xf numFmtId="0" fontId="0" fillId="0" borderId="2" xfId="0" applyBorder="1" applyAlignment="1">
      <alignment vertical="center"/>
    </xf>
    <xf numFmtId="0" fontId="2" fillId="2" borderId="4" xfId="0" applyFont="1" applyFill="1" applyBorder="1" applyAlignment="1">
      <alignment horizontal="center" vertical="center"/>
    </xf>
    <xf numFmtId="0" fontId="0" fillId="0" borderId="2" xfId="0" applyBorder="1" applyAlignment="1">
      <alignment horizontal="center" vertical="center"/>
    </xf>
    <xf numFmtId="0" fontId="0" fillId="0" borderId="2" xfId="0" applyBorder="1" applyAlignment="1">
      <alignment vertical="center" wrapText="1"/>
    </xf>
    <xf numFmtId="0" fontId="4" fillId="0" borderId="2" xfId="0" applyFont="1" applyBorder="1" applyAlignment="1">
      <alignment vertical="center"/>
    </xf>
    <xf numFmtId="0" fontId="4" fillId="0" borderId="1" xfId="0" applyFont="1" applyBorder="1" applyAlignment="1">
      <alignment horizontal="left" vertical="center" wrapText="1"/>
    </xf>
    <xf numFmtId="0" fontId="4" fillId="0" borderId="1" xfId="0" applyFont="1" applyBorder="1" applyAlignment="1">
      <alignment horizontal="center" vertical="center"/>
    </xf>
    <xf numFmtId="1" fontId="4" fillId="0" borderId="1" xfId="0" applyNumberFormat="1" applyFont="1" applyBorder="1" applyAlignment="1">
      <alignment horizontal="center" vertical="center" wrapText="1"/>
    </xf>
    <xf numFmtId="1" fontId="4" fillId="0" borderId="1" xfId="0" applyNumberFormat="1" applyFont="1" applyBorder="1" applyAlignment="1">
      <alignment horizontal="center" vertical="center"/>
    </xf>
    <xf numFmtId="0" fontId="2" fillId="2" borderId="1" xfId="0" applyFont="1" applyFill="1" applyBorder="1" applyAlignment="1">
      <alignment vertical="center" wrapText="1"/>
    </xf>
    <xf numFmtId="0" fontId="2"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xf>
    <xf numFmtId="0" fontId="0" fillId="0" borderId="5" xfId="0" applyBorder="1" applyAlignment="1">
      <alignment horizontal="left" vertical="center" wrapText="1"/>
    </xf>
    <xf numFmtId="1" fontId="6" fillId="0" borderId="1" xfId="0" applyNumberFormat="1" applyFont="1" applyBorder="1" applyAlignment="1">
      <alignment wrapText="1"/>
    </xf>
    <xf numFmtId="0" fontId="0" fillId="0" borderId="1" xfId="0" applyBorder="1" applyAlignment="1">
      <alignment horizontal="left" vertical="center"/>
    </xf>
    <xf numFmtId="0" fontId="7" fillId="0" borderId="1" xfId="0" applyFont="1" applyBorder="1" applyAlignment="1">
      <alignment horizontal="center" vertical="center"/>
    </xf>
    <xf numFmtId="0" fontId="9" fillId="0" borderId="1" xfId="0" applyFont="1" applyBorder="1" applyAlignment="1">
      <alignment horizontal="center" vertical="center"/>
    </xf>
    <xf numFmtId="0" fontId="8" fillId="0" borderId="1" xfId="0" applyFont="1" applyBorder="1" applyAlignment="1">
      <alignment horizontal="center" vertical="center"/>
    </xf>
    <xf numFmtId="0" fontId="0" fillId="0" borderId="3" xfId="0" applyBorder="1" applyAlignment="1">
      <alignment vertical="center"/>
    </xf>
    <xf numFmtId="1" fontId="4" fillId="0" borderId="2" xfId="0" applyNumberFormat="1" applyFont="1" applyBorder="1" applyAlignment="1">
      <alignment horizontal="center" vertical="center" wrapText="1"/>
    </xf>
    <xf numFmtId="1" fontId="6" fillId="0" borderId="2" xfId="0" applyNumberFormat="1" applyFont="1" applyBorder="1" applyAlignment="1">
      <alignment wrapText="1"/>
    </xf>
    <xf numFmtId="0" fontId="1" fillId="0" borderId="1" xfId="0" applyFont="1" applyBorder="1" applyAlignment="1">
      <alignment horizontal="center" vertical="center"/>
    </xf>
    <xf numFmtId="0" fontId="0" fillId="0" borderId="2" xfId="0" applyBorder="1" applyAlignment="1">
      <alignment horizontal="left" vertical="center"/>
    </xf>
    <xf numFmtId="0" fontId="3" fillId="0" borderId="2" xfId="0" applyFont="1" applyBorder="1" applyAlignment="1">
      <alignment horizontal="left" vertical="center"/>
    </xf>
    <xf numFmtId="0" fontId="4" fillId="0" borderId="2" xfId="0" applyFont="1" applyBorder="1" applyAlignment="1">
      <alignment vertical="center" wrapText="1"/>
    </xf>
    <xf numFmtId="0" fontId="4" fillId="0" borderId="8" xfId="0" applyFont="1" applyBorder="1" applyAlignment="1">
      <alignment horizontal="left" vertical="center" wrapText="1"/>
    </xf>
    <xf numFmtId="0" fontId="5" fillId="0" borderId="1" xfId="0" applyFont="1" applyBorder="1" applyAlignment="1">
      <alignment horizontal="left" vertical="center"/>
    </xf>
    <xf numFmtId="0" fontId="0" fillId="0" borderId="2" xfId="0" applyBorder="1" applyAlignment="1">
      <alignment horizontal="left" vertical="center" wrapText="1"/>
    </xf>
    <xf numFmtId="0" fontId="0" fillId="0" borderId="2" xfId="0" applyBorder="1" applyAlignment="1">
      <alignment horizontal="left" vertical="top" wrapText="1"/>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1" fontId="4" fillId="0" borderId="5" xfId="0" applyNumberFormat="1" applyFont="1" applyBorder="1" applyAlignment="1">
      <alignment horizontal="center" vertical="center" textRotation="90" wrapText="1"/>
    </xf>
    <xf numFmtId="1" fontId="4" fillId="0" borderId="6" xfId="0" applyNumberFormat="1" applyFont="1" applyBorder="1" applyAlignment="1">
      <alignment horizontal="center" vertical="center" textRotation="90" wrapText="1"/>
    </xf>
    <xf numFmtId="1" fontId="4" fillId="0" borderId="7" xfId="0" applyNumberFormat="1" applyFont="1" applyBorder="1" applyAlignment="1">
      <alignment horizontal="center" vertical="center" textRotation="90"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tabSelected="1" topLeftCell="A36" zoomScale="115" zoomScaleNormal="115" workbookViewId="0">
      <selection activeCell="I47" sqref="I47"/>
    </sheetView>
  </sheetViews>
  <sheetFormatPr defaultRowHeight="14.4" x14ac:dyDescent="0.3"/>
  <cols>
    <col min="1" max="1" width="6.21875" style="1" customWidth="1"/>
    <col min="2" max="2" width="45.44140625" style="1" customWidth="1"/>
    <col min="3" max="3" width="15.33203125" style="2" customWidth="1"/>
    <col min="4" max="4" width="8.21875" style="1" customWidth="1"/>
    <col min="5" max="5" width="6.88671875" style="1" customWidth="1"/>
    <col min="6" max="6" width="14.21875" customWidth="1"/>
  </cols>
  <sheetData>
    <row r="1" spans="1:6" ht="55.8" customHeight="1" x14ac:dyDescent="0.3">
      <c r="A1" s="4" t="s">
        <v>0</v>
      </c>
      <c r="B1" s="16" t="s">
        <v>5</v>
      </c>
      <c r="C1" s="15" t="s">
        <v>4</v>
      </c>
      <c r="D1" s="4" t="s">
        <v>1</v>
      </c>
      <c r="E1" s="7" t="s">
        <v>2</v>
      </c>
      <c r="F1" s="4" t="s">
        <v>3</v>
      </c>
    </row>
    <row r="2" spans="1:6" x14ac:dyDescent="0.3">
      <c r="A2" s="8">
        <v>1</v>
      </c>
      <c r="B2" s="29" t="s">
        <v>26</v>
      </c>
      <c r="C2" s="10"/>
      <c r="D2" s="28" t="s">
        <v>90</v>
      </c>
      <c r="E2" s="12">
        <v>6</v>
      </c>
      <c r="F2" s="6"/>
    </row>
    <row r="3" spans="1:6" x14ac:dyDescent="0.3">
      <c r="A3" s="8">
        <f>A2+1</f>
        <v>2</v>
      </c>
      <c r="B3" s="29" t="s">
        <v>27</v>
      </c>
      <c r="C3" s="10"/>
      <c r="D3" s="28" t="s">
        <v>90</v>
      </c>
      <c r="E3" s="12">
        <v>1</v>
      </c>
      <c r="F3" s="6"/>
    </row>
    <row r="4" spans="1:6" x14ac:dyDescent="0.3">
      <c r="A4" s="8">
        <f t="shared" ref="A4:A67" si="0">A3+1</f>
        <v>3</v>
      </c>
      <c r="B4" s="29" t="s">
        <v>28</v>
      </c>
      <c r="C4" s="10"/>
      <c r="D4" s="28" t="s">
        <v>90</v>
      </c>
      <c r="E4" s="12">
        <v>14</v>
      </c>
      <c r="F4" s="6"/>
    </row>
    <row r="5" spans="1:6" x14ac:dyDescent="0.3">
      <c r="A5" s="8">
        <f t="shared" si="0"/>
        <v>4</v>
      </c>
      <c r="B5" s="29" t="s">
        <v>52</v>
      </c>
      <c r="C5" s="10"/>
      <c r="D5" s="28" t="s">
        <v>90</v>
      </c>
      <c r="E5" s="12">
        <v>3</v>
      </c>
      <c r="F5" s="6"/>
    </row>
    <row r="6" spans="1:6" x14ac:dyDescent="0.3">
      <c r="A6" s="8">
        <f t="shared" si="0"/>
        <v>5</v>
      </c>
      <c r="B6" s="29" t="s">
        <v>29</v>
      </c>
      <c r="C6" s="10"/>
      <c r="D6" s="28" t="s">
        <v>90</v>
      </c>
      <c r="E6" s="12">
        <v>5</v>
      </c>
      <c r="F6" s="6"/>
    </row>
    <row r="7" spans="1:6" ht="20.399999999999999" customHeight="1" x14ac:dyDescent="0.3">
      <c r="A7" s="8"/>
      <c r="B7" s="30" t="s">
        <v>30</v>
      </c>
      <c r="C7" s="10"/>
      <c r="D7" s="12"/>
      <c r="E7" s="12"/>
      <c r="F7" s="6"/>
    </row>
    <row r="8" spans="1:6" ht="67.2" customHeight="1" x14ac:dyDescent="0.3">
      <c r="A8" s="8">
        <f t="shared" si="0"/>
        <v>1</v>
      </c>
      <c r="B8" s="11" t="s">
        <v>53</v>
      </c>
      <c r="C8" s="12"/>
      <c r="D8" s="28" t="s">
        <v>92</v>
      </c>
      <c r="E8" s="22">
        <v>35</v>
      </c>
      <c r="F8" s="6"/>
    </row>
    <row r="9" spans="1:6" ht="70.2" customHeight="1" x14ac:dyDescent="0.3">
      <c r="A9" s="8">
        <f t="shared" si="0"/>
        <v>2</v>
      </c>
      <c r="B9" s="11" t="s">
        <v>54</v>
      </c>
      <c r="C9" s="12"/>
      <c r="D9" s="28" t="s">
        <v>92</v>
      </c>
      <c r="E9" s="22">
        <v>1089</v>
      </c>
      <c r="F9" s="6"/>
    </row>
    <row r="10" spans="1:6" ht="71.400000000000006" customHeight="1" x14ac:dyDescent="0.3">
      <c r="A10" s="8">
        <f t="shared" si="0"/>
        <v>3</v>
      </c>
      <c r="B10" s="11" t="s">
        <v>55</v>
      </c>
      <c r="C10" s="12"/>
      <c r="D10" s="28" t="s">
        <v>92</v>
      </c>
      <c r="E10" s="22">
        <v>25</v>
      </c>
      <c r="F10" s="6"/>
    </row>
    <row r="11" spans="1:6" ht="72" customHeight="1" x14ac:dyDescent="0.3">
      <c r="A11" s="8">
        <f t="shared" si="0"/>
        <v>4</v>
      </c>
      <c r="B11" s="11" t="s">
        <v>56</v>
      </c>
      <c r="C11" s="12"/>
      <c r="D11" s="28" t="s">
        <v>92</v>
      </c>
      <c r="E11" s="23">
        <v>28</v>
      </c>
      <c r="F11" s="6"/>
    </row>
    <row r="12" spans="1:6" ht="19.2" customHeight="1" x14ac:dyDescent="0.3">
      <c r="A12" s="8"/>
      <c r="B12" s="30" t="s">
        <v>31</v>
      </c>
      <c r="C12" s="10"/>
      <c r="D12" s="28" t="s">
        <v>92</v>
      </c>
      <c r="E12" s="12"/>
      <c r="F12" s="6"/>
    </row>
    <row r="13" spans="1:6" ht="66" customHeight="1" x14ac:dyDescent="0.3">
      <c r="A13" s="8">
        <f t="shared" si="0"/>
        <v>1</v>
      </c>
      <c r="B13" s="11" t="s">
        <v>57</v>
      </c>
      <c r="C13" s="17" t="s">
        <v>11</v>
      </c>
      <c r="D13" s="28" t="s">
        <v>92</v>
      </c>
      <c r="E13" s="22">
        <v>34</v>
      </c>
      <c r="F13" s="6"/>
    </row>
    <row r="14" spans="1:6" ht="64.8" customHeight="1" x14ac:dyDescent="0.3">
      <c r="A14" s="8">
        <f t="shared" si="0"/>
        <v>2</v>
      </c>
      <c r="B14" s="11" t="s">
        <v>58</v>
      </c>
      <c r="C14" s="17" t="s">
        <v>12</v>
      </c>
      <c r="D14" s="28" t="s">
        <v>92</v>
      </c>
      <c r="E14" s="22">
        <v>25</v>
      </c>
      <c r="F14" s="6"/>
    </row>
    <row r="15" spans="1:6" x14ac:dyDescent="0.3">
      <c r="A15" s="8"/>
      <c r="B15" s="30" t="s">
        <v>22</v>
      </c>
      <c r="C15" s="10"/>
      <c r="D15" s="12"/>
      <c r="E15" s="12"/>
      <c r="F15" s="6"/>
    </row>
    <row r="16" spans="1:6" ht="14.4" customHeight="1" x14ac:dyDescent="0.3">
      <c r="A16" s="8">
        <f t="shared" si="0"/>
        <v>1</v>
      </c>
      <c r="B16" s="11" t="s">
        <v>13</v>
      </c>
      <c r="C16" s="10"/>
      <c r="D16" s="28" t="s">
        <v>90</v>
      </c>
      <c r="E16" s="39" t="s">
        <v>49</v>
      </c>
      <c r="F16" s="6"/>
    </row>
    <row r="17" spans="1:6" x14ac:dyDescent="0.3">
      <c r="A17" s="8">
        <f t="shared" si="0"/>
        <v>2</v>
      </c>
      <c r="B17" s="11" t="s">
        <v>9</v>
      </c>
      <c r="C17" s="10"/>
      <c r="D17" s="28" t="s">
        <v>90</v>
      </c>
      <c r="E17" s="40"/>
      <c r="F17" s="6"/>
    </row>
    <row r="18" spans="1:6" x14ac:dyDescent="0.3">
      <c r="A18" s="8">
        <f t="shared" si="0"/>
        <v>3</v>
      </c>
      <c r="B18" s="11" t="s">
        <v>7</v>
      </c>
      <c r="C18" s="10"/>
      <c r="D18" s="28" t="s">
        <v>90</v>
      </c>
      <c r="E18" s="40"/>
      <c r="F18" s="6"/>
    </row>
    <row r="19" spans="1:6" x14ac:dyDescent="0.3">
      <c r="A19" s="8">
        <f t="shared" si="0"/>
        <v>4</v>
      </c>
      <c r="B19" s="11" t="s">
        <v>6</v>
      </c>
      <c r="C19" s="10"/>
      <c r="D19" s="28" t="s">
        <v>90</v>
      </c>
      <c r="E19" s="40"/>
      <c r="F19" s="6"/>
    </row>
    <row r="20" spans="1:6" x14ac:dyDescent="0.3">
      <c r="A20" s="8"/>
      <c r="B20" s="30" t="s">
        <v>23</v>
      </c>
      <c r="C20" s="10"/>
      <c r="D20" s="12"/>
      <c r="E20" s="40"/>
      <c r="F20" s="6"/>
    </row>
    <row r="21" spans="1:6" x14ac:dyDescent="0.3">
      <c r="A21" s="8">
        <f t="shared" si="0"/>
        <v>1</v>
      </c>
      <c r="B21" s="11" t="s">
        <v>13</v>
      </c>
      <c r="C21" s="10"/>
      <c r="D21" s="28" t="s">
        <v>90</v>
      </c>
      <c r="E21" s="40"/>
      <c r="F21" s="6"/>
    </row>
    <row r="22" spans="1:6" x14ac:dyDescent="0.3">
      <c r="A22" s="8">
        <f t="shared" si="0"/>
        <v>2</v>
      </c>
      <c r="B22" s="11" t="s">
        <v>9</v>
      </c>
      <c r="C22" s="10"/>
      <c r="D22" s="28" t="s">
        <v>90</v>
      </c>
      <c r="E22" s="40"/>
      <c r="F22" s="6"/>
    </row>
    <row r="23" spans="1:6" x14ac:dyDescent="0.3">
      <c r="A23" s="8">
        <f t="shared" si="0"/>
        <v>3</v>
      </c>
      <c r="B23" s="11" t="s">
        <v>14</v>
      </c>
      <c r="C23" s="10"/>
      <c r="D23" s="28" t="s">
        <v>90</v>
      </c>
      <c r="E23" s="40"/>
      <c r="F23" s="6"/>
    </row>
    <row r="24" spans="1:6" x14ac:dyDescent="0.3">
      <c r="A24" s="8">
        <f t="shared" si="0"/>
        <v>4</v>
      </c>
      <c r="B24" s="11" t="s">
        <v>15</v>
      </c>
      <c r="C24" s="10"/>
      <c r="D24" s="28" t="s">
        <v>90</v>
      </c>
      <c r="E24" s="40"/>
      <c r="F24" s="6"/>
    </row>
    <row r="25" spans="1:6" x14ac:dyDescent="0.3">
      <c r="A25" s="8">
        <f t="shared" si="0"/>
        <v>5</v>
      </c>
      <c r="B25" s="11" t="s">
        <v>7</v>
      </c>
      <c r="C25" s="10"/>
      <c r="D25" s="28" t="s">
        <v>90</v>
      </c>
      <c r="E25" s="40"/>
      <c r="F25" s="6"/>
    </row>
    <row r="26" spans="1:6" x14ac:dyDescent="0.3">
      <c r="A26" s="8">
        <f t="shared" si="0"/>
        <v>6</v>
      </c>
      <c r="B26" s="11" t="s">
        <v>21</v>
      </c>
      <c r="C26" s="10"/>
      <c r="D26" s="28" t="s">
        <v>90</v>
      </c>
      <c r="E26" s="40"/>
      <c r="F26" s="6"/>
    </row>
    <row r="27" spans="1:6" x14ac:dyDescent="0.3">
      <c r="A27" s="8">
        <f t="shared" si="0"/>
        <v>7</v>
      </c>
      <c r="B27" s="11" t="s">
        <v>51</v>
      </c>
      <c r="C27" s="10"/>
      <c r="D27" s="28" t="s">
        <v>90</v>
      </c>
      <c r="E27" s="40"/>
      <c r="F27" s="6"/>
    </row>
    <row r="28" spans="1:6" x14ac:dyDescent="0.3">
      <c r="A28" s="8"/>
      <c r="B28" s="30" t="s">
        <v>25</v>
      </c>
      <c r="C28" s="10"/>
      <c r="D28" s="12"/>
      <c r="E28" s="40"/>
      <c r="F28" s="6"/>
    </row>
    <row r="29" spans="1:6" x14ac:dyDescent="0.3">
      <c r="A29" s="8">
        <f t="shared" si="0"/>
        <v>1</v>
      </c>
      <c r="B29" s="11" t="s">
        <v>16</v>
      </c>
      <c r="C29" s="10"/>
      <c r="D29" s="28" t="s">
        <v>90</v>
      </c>
      <c r="E29" s="40"/>
      <c r="F29" s="6"/>
    </row>
    <row r="30" spans="1:6" x14ac:dyDescent="0.3">
      <c r="A30" s="8">
        <f t="shared" si="0"/>
        <v>2</v>
      </c>
      <c r="B30" s="11" t="s">
        <v>17</v>
      </c>
      <c r="C30" s="10"/>
      <c r="D30" s="28" t="s">
        <v>90</v>
      </c>
      <c r="E30" s="40"/>
      <c r="F30" s="6"/>
    </row>
    <row r="31" spans="1:6" x14ac:dyDescent="0.3">
      <c r="A31" s="8"/>
      <c r="B31" s="30" t="s">
        <v>24</v>
      </c>
      <c r="C31" s="10"/>
      <c r="D31" s="12"/>
      <c r="E31" s="40"/>
      <c r="F31" s="6"/>
    </row>
    <row r="32" spans="1:6" x14ac:dyDescent="0.3">
      <c r="A32" s="8">
        <f t="shared" si="0"/>
        <v>1</v>
      </c>
      <c r="B32" s="11" t="s">
        <v>6</v>
      </c>
      <c r="C32" s="10"/>
      <c r="D32" s="28" t="s">
        <v>90</v>
      </c>
      <c r="E32" s="40"/>
      <c r="F32" s="6"/>
    </row>
    <row r="33" spans="1:6" x14ac:dyDescent="0.3">
      <c r="A33" s="8">
        <f t="shared" si="0"/>
        <v>2</v>
      </c>
      <c r="B33" s="11" t="s">
        <v>7</v>
      </c>
      <c r="C33" s="10"/>
      <c r="D33" s="28" t="s">
        <v>90</v>
      </c>
      <c r="E33" s="40"/>
      <c r="F33" s="6"/>
    </row>
    <row r="34" spans="1:6" x14ac:dyDescent="0.3">
      <c r="A34" s="8">
        <f t="shared" si="0"/>
        <v>3</v>
      </c>
      <c r="B34" s="11" t="s">
        <v>9</v>
      </c>
      <c r="C34" s="10"/>
      <c r="D34" s="28" t="s">
        <v>90</v>
      </c>
      <c r="E34" s="40"/>
      <c r="F34" s="6"/>
    </row>
    <row r="35" spans="1:6" x14ac:dyDescent="0.3">
      <c r="A35" s="8">
        <f t="shared" si="0"/>
        <v>4</v>
      </c>
      <c r="B35" s="11" t="s">
        <v>13</v>
      </c>
      <c r="C35" s="10"/>
      <c r="D35" s="28" t="s">
        <v>90</v>
      </c>
      <c r="E35" s="41"/>
      <c r="F35" s="6"/>
    </row>
    <row r="36" spans="1:6" x14ac:dyDescent="0.3">
      <c r="A36" s="8"/>
      <c r="B36" s="30" t="s">
        <v>37</v>
      </c>
      <c r="C36" s="10"/>
      <c r="D36" s="12"/>
      <c r="E36" s="10"/>
      <c r="F36" s="6"/>
    </row>
    <row r="37" spans="1:6" x14ac:dyDescent="0.3">
      <c r="A37" s="8">
        <f t="shared" si="0"/>
        <v>1</v>
      </c>
      <c r="B37" s="11" t="s">
        <v>18</v>
      </c>
      <c r="C37" s="10"/>
      <c r="D37" s="28" t="s">
        <v>90</v>
      </c>
      <c r="E37" s="14">
        <f>E8/2</f>
        <v>17.5</v>
      </c>
      <c r="F37" s="6"/>
    </row>
    <row r="38" spans="1:6" x14ac:dyDescent="0.3">
      <c r="A38" s="8">
        <f t="shared" si="0"/>
        <v>2</v>
      </c>
      <c r="B38" s="11" t="s">
        <v>19</v>
      </c>
      <c r="C38" s="10"/>
      <c r="D38" s="28" t="s">
        <v>90</v>
      </c>
      <c r="E38" s="14">
        <f t="shared" ref="E38:E40" si="1">E9/2</f>
        <v>544.5</v>
      </c>
      <c r="F38" s="6"/>
    </row>
    <row r="39" spans="1:6" ht="28.8" x14ac:dyDescent="0.3">
      <c r="A39" s="8">
        <f t="shared" si="0"/>
        <v>3</v>
      </c>
      <c r="B39" s="11" t="s">
        <v>8</v>
      </c>
      <c r="C39" s="31" t="s">
        <v>38</v>
      </c>
      <c r="D39" s="28" t="s">
        <v>90</v>
      </c>
      <c r="E39" s="14">
        <f t="shared" si="1"/>
        <v>12.5</v>
      </c>
      <c r="F39" s="6"/>
    </row>
    <row r="40" spans="1:6" ht="28.8" x14ac:dyDescent="0.3">
      <c r="A40" s="8">
        <f t="shared" si="0"/>
        <v>4</v>
      </c>
      <c r="B40" s="11" t="s">
        <v>20</v>
      </c>
      <c r="C40" s="31" t="s">
        <v>38</v>
      </c>
      <c r="D40" s="28" t="s">
        <v>90</v>
      </c>
      <c r="E40" s="14">
        <f t="shared" si="1"/>
        <v>14</v>
      </c>
      <c r="F40" s="6"/>
    </row>
    <row r="41" spans="1:6" x14ac:dyDescent="0.3">
      <c r="A41" s="8"/>
      <c r="B41" s="30" t="s">
        <v>40</v>
      </c>
      <c r="C41" s="10"/>
      <c r="D41" s="12"/>
      <c r="E41" s="18"/>
      <c r="F41" s="6"/>
    </row>
    <row r="42" spans="1:6" x14ac:dyDescent="0.3">
      <c r="A42" s="8">
        <f t="shared" si="0"/>
        <v>1</v>
      </c>
      <c r="B42" s="11" t="s">
        <v>41</v>
      </c>
      <c r="C42" s="10"/>
      <c r="D42" s="28" t="s">
        <v>92</v>
      </c>
      <c r="E42" s="18">
        <f>E13</f>
        <v>34</v>
      </c>
      <c r="F42" s="6"/>
    </row>
    <row r="43" spans="1:6" x14ac:dyDescent="0.3">
      <c r="A43" s="8">
        <f t="shared" si="0"/>
        <v>2</v>
      </c>
      <c r="B43" s="11" t="s">
        <v>42</v>
      </c>
      <c r="C43" s="10"/>
      <c r="D43" s="28" t="s">
        <v>92</v>
      </c>
      <c r="E43" s="18">
        <f>E14</f>
        <v>25</v>
      </c>
      <c r="F43" s="6"/>
    </row>
    <row r="44" spans="1:6" x14ac:dyDescent="0.3">
      <c r="A44" s="8"/>
      <c r="B44" s="30" t="s">
        <v>43</v>
      </c>
      <c r="C44" s="10"/>
      <c r="D44" s="12"/>
      <c r="E44" s="18"/>
      <c r="F44" s="6"/>
    </row>
    <row r="45" spans="1:6" x14ac:dyDescent="0.3">
      <c r="A45" s="8">
        <f t="shared" si="0"/>
        <v>1</v>
      </c>
      <c r="B45" s="11" t="s">
        <v>44</v>
      </c>
      <c r="C45" s="10"/>
      <c r="D45" s="28" t="s">
        <v>92</v>
      </c>
      <c r="E45" s="18">
        <f>E8</f>
        <v>35</v>
      </c>
      <c r="F45" s="6"/>
    </row>
    <row r="46" spans="1:6" x14ac:dyDescent="0.3">
      <c r="A46" s="8">
        <f t="shared" si="0"/>
        <v>2</v>
      </c>
      <c r="B46" s="11" t="s">
        <v>45</v>
      </c>
      <c r="C46" s="10"/>
      <c r="D46" s="28" t="s">
        <v>92</v>
      </c>
      <c r="E46" s="18">
        <f t="shared" ref="E46:E48" si="2">E9</f>
        <v>1089</v>
      </c>
      <c r="F46" s="6"/>
    </row>
    <row r="47" spans="1:6" x14ac:dyDescent="0.3">
      <c r="A47" s="8">
        <f t="shared" si="0"/>
        <v>3</v>
      </c>
      <c r="B47" s="11" t="s">
        <v>46</v>
      </c>
      <c r="C47" s="10"/>
      <c r="D47" s="28" t="s">
        <v>92</v>
      </c>
      <c r="E47" s="18">
        <f t="shared" si="2"/>
        <v>25</v>
      </c>
      <c r="F47" s="6"/>
    </row>
    <row r="48" spans="1:6" x14ac:dyDescent="0.3">
      <c r="A48" s="8">
        <f t="shared" si="0"/>
        <v>4</v>
      </c>
      <c r="B48" s="11" t="s">
        <v>47</v>
      </c>
      <c r="C48" s="10"/>
      <c r="D48" s="28" t="s">
        <v>92</v>
      </c>
      <c r="E48" s="18">
        <f t="shared" si="2"/>
        <v>28</v>
      </c>
      <c r="F48" s="6"/>
    </row>
    <row r="49" spans="1:6" x14ac:dyDescent="0.3">
      <c r="A49" s="8"/>
      <c r="B49" s="30" t="s">
        <v>32</v>
      </c>
      <c r="C49" s="10"/>
      <c r="D49" s="12"/>
      <c r="E49" s="10"/>
      <c r="F49" s="6"/>
    </row>
    <row r="50" spans="1:6" ht="35.4" customHeight="1" x14ac:dyDescent="0.3">
      <c r="A50" s="8">
        <f t="shared" si="0"/>
        <v>1</v>
      </c>
      <c r="B50" s="34" t="s">
        <v>59</v>
      </c>
      <c r="C50" s="31" t="s">
        <v>39</v>
      </c>
      <c r="D50" s="28" t="s">
        <v>90</v>
      </c>
      <c r="E50" s="24">
        <v>1</v>
      </c>
      <c r="F50" s="6"/>
    </row>
    <row r="51" spans="1:6" ht="37.200000000000003" customHeight="1" x14ac:dyDescent="0.3">
      <c r="A51" s="8">
        <f t="shared" si="0"/>
        <v>2</v>
      </c>
      <c r="B51" s="34" t="s">
        <v>60</v>
      </c>
      <c r="C51" s="10"/>
      <c r="D51" s="28" t="s">
        <v>90</v>
      </c>
      <c r="E51" s="24">
        <v>8</v>
      </c>
      <c r="F51" s="6"/>
    </row>
    <row r="52" spans="1:6" ht="48.6" customHeight="1" x14ac:dyDescent="0.3">
      <c r="A52" s="8">
        <f t="shared" si="0"/>
        <v>3</v>
      </c>
      <c r="B52" s="34" t="s">
        <v>61</v>
      </c>
      <c r="C52" s="10"/>
      <c r="D52" s="28" t="s">
        <v>90</v>
      </c>
      <c r="E52" s="24">
        <v>8</v>
      </c>
      <c r="F52" s="6"/>
    </row>
    <row r="53" spans="1:6" ht="47.4" customHeight="1" x14ac:dyDescent="0.3">
      <c r="A53" s="8">
        <f t="shared" si="0"/>
        <v>4</v>
      </c>
      <c r="B53" s="34" t="s">
        <v>62</v>
      </c>
      <c r="C53" s="10"/>
      <c r="D53" s="28" t="s">
        <v>90</v>
      </c>
      <c r="E53" s="24">
        <v>1</v>
      </c>
      <c r="F53" s="6"/>
    </row>
    <row r="54" spans="1:6" ht="20.399999999999999" customHeight="1" x14ac:dyDescent="0.3">
      <c r="A54" s="8">
        <f t="shared" si="0"/>
        <v>5</v>
      </c>
      <c r="B54" s="34" t="s">
        <v>63</v>
      </c>
      <c r="C54" s="10"/>
      <c r="D54" s="28" t="s">
        <v>90</v>
      </c>
      <c r="E54" s="24">
        <v>1</v>
      </c>
      <c r="F54" s="6"/>
    </row>
    <row r="55" spans="1:6" ht="35.4" customHeight="1" x14ac:dyDescent="0.3">
      <c r="A55" s="8">
        <f t="shared" si="0"/>
        <v>6</v>
      </c>
      <c r="B55" s="34" t="s">
        <v>64</v>
      </c>
      <c r="C55" s="10"/>
      <c r="D55" s="28" t="s">
        <v>90</v>
      </c>
      <c r="E55" s="24">
        <v>8</v>
      </c>
      <c r="F55" s="6"/>
    </row>
    <row r="56" spans="1:6" ht="34.799999999999997" customHeight="1" x14ac:dyDescent="0.3">
      <c r="A56" s="8">
        <f t="shared" si="0"/>
        <v>7</v>
      </c>
      <c r="B56" s="34" t="s">
        <v>65</v>
      </c>
      <c r="C56" s="10"/>
      <c r="D56" s="28" t="s">
        <v>90</v>
      </c>
      <c r="E56" s="24">
        <v>3</v>
      </c>
      <c r="F56" s="6"/>
    </row>
    <row r="57" spans="1:6" ht="34.799999999999997" customHeight="1" x14ac:dyDescent="0.3">
      <c r="A57" s="8">
        <f t="shared" si="0"/>
        <v>8</v>
      </c>
      <c r="B57" s="34" t="s">
        <v>66</v>
      </c>
      <c r="C57" s="10"/>
      <c r="D57" s="28" t="s">
        <v>90</v>
      </c>
      <c r="E57" s="24">
        <v>2</v>
      </c>
      <c r="F57" s="6"/>
    </row>
    <row r="58" spans="1:6" ht="28.8" x14ac:dyDescent="0.3">
      <c r="A58" s="8">
        <f t="shared" si="0"/>
        <v>9</v>
      </c>
      <c r="B58" s="34" t="s">
        <v>67</v>
      </c>
      <c r="C58" s="10"/>
      <c r="D58" s="28" t="s">
        <v>90</v>
      </c>
      <c r="E58" s="24">
        <v>1</v>
      </c>
      <c r="F58" s="6"/>
    </row>
    <row r="59" spans="1:6" ht="19.8" customHeight="1" x14ac:dyDescent="0.3">
      <c r="A59" s="8">
        <f t="shared" si="0"/>
        <v>10</v>
      </c>
      <c r="B59" s="29" t="s">
        <v>33</v>
      </c>
      <c r="C59" s="10"/>
      <c r="D59" s="28" t="s">
        <v>90</v>
      </c>
      <c r="E59" s="13">
        <v>31</v>
      </c>
      <c r="F59" s="6"/>
    </row>
    <row r="60" spans="1:6" ht="24" customHeight="1" x14ac:dyDescent="0.3">
      <c r="A60" s="8">
        <f t="shared" si="0"/>
        <v>11</v>
      </c>
      <c r="B60" s="34" t="s">
        <v>34</v>
      </c>
      <c r="C60" s="10"/>
      <c r="D60" s="28" t="s">
        <v>90</v>
      </c>
      <c r="E60" s="13">
        <v>31</v>
      </c>
      <c r="F60" s="6"/>
    </row>
    <row r="61" spans="1:6" ht="24" customHeight="1" x14ac:dyDescent="0.3">
      <c r="A61" s="8">
        <f t="shared" si="0"/>
        <v>12</v>
      </c>
      <c r="B61" s="29" t="s">
        <v>68</v>
      </c>
      <c r="C61" s="10"/>
      <c r="D61" s="28" t="s">
        <v>90</v>
      </c>
      <c r="E61" s="13">
        <v>31</v>
      </c>
      <c r="F61" s="6"/>
    </row>
    <row r="62" spans="1:6" ht="39.6" customHeight="1" x14ac:dyDescent="0.3">
      <c r="A62" s="8">
        <f t="shared" si="0"/>
        <v>13</v>
      </c>
      <c r="B62" s="29" t="s">
        <v>69</v>
      </c>
      <c r="C62" s="31" t="s">
        <v>70</v>
      </c>
      <c r="D62" s="28" t="s">
        <v>90</v>
      </c>
      <c r="E62" s="13">
        <v>1</v>
      </c>
      <c r="F62" s="6"/>
    </row>
    <row r="63" spans="1:6" ht="27" customHeight="1" x14ac:dyDescent="0.3">
      <c r="A63" s="8">
        <f t="shared" si="0"/>
        <v>14</v>
      </c>
      <c r="B63" s="29" t="s">
        <v>35</v>
      </c>
      <c r="C63" s="10"/>
      <c r="D63" s="28" t="s">
        <v>90</v>
      </c>
      <c r="E63" s="13">
        <v>2</v>
      </c>
      <c r="F63" s="6"/>
    </row>
    <row r="64" spans="1:6" ht="330" customHeight="1" x14ac:dyDescent="0.3">
      <c r="A64" s="8">
        <f t="shared" si="0"/>
        <v>15</v>
      </c>
      <c r="B64" s="35" t="s">
        <v>71</v>
      </c>
      <c r="C64" s="31" t="s">
        <v>72</v>
      </c>
      <c r="D64" s="28" t="s">
        <v>91</v>
      </c>
      <c r="E64" s="26">
        <v>1</v>
      </c>
      <c r="F64" s="6"/>
    </row>
    <row r="65" spans="1:6" ht="63.6" customHeight="1" x14ac:dyDescent="0.3">
      <c r="A65" s="8">
        <f t="shared" si="0"/>
        <v>16</v>
      </c>
      <c r="B65" s="32" t="s">
        <v>73</v>
      </c>
      <c r="C65" s="19"/>
      <c r="D65" s="28" t="s">
        <v>91</v>
      </c>
      <c r="E65" s="26">
        <v>1</v>
      </c>
      <c r="F65" s="25"/>
    </row>
    <row r="66" spans="1:6" ht="66.599999999999994" customHeight="1" x14ac:dyDescent="0.3">
      <c r="A66" s="8">
        <f t="shared" si="0"/>
        <v>17</v>
      </c>
      <c r="B66" s="32" t="s">
        <v>50</v>
      </c>
      <c r="C66" s="19"/>
      <c r="D66" s="28" t="s">
        <v>91</v>
      </c>
      <c r="E66" s="26">
        <v>1</v>
      </c>
      <c r="F66" s="6"/>
    </row>
    <row r="67" spans="1:6" ht="66" customHeight="1" x14ac:dyDescent="0.3">
      <c r="A67" s="8">
        <f t="shared" si="0"/>
        <v>18</v>
      </c>
      <c r="B67" s="32" t="s">
        <v>74</v>
      </c>
      <c r="C67" s="19"/>
      <c r="D67" s="28" t="s">
        <v>90</v>
      </c>
      <c r="E67" s="26">
        <v>2</v>
      </c>
      <c r="F67" s="6"/>
    </row>
    <row r="68" spans="1:6" ht="31.2" customHeight="1" x14ac:dyDescent="0.3">
      <c r="A68" s="8">
        <f t="shared" ref="A68:A86" si="3">A67+1</f>
        <v>19</v>
      </c>
      <c r="B68" s="33" t="s">
        <v>48</v>
      </c>
      <c r="C68" s="20"/>
      <c r="D68" s="28" t="s">
        <v>91</v>
      </c>
      <c r="E68" s="26">
        <v>2</v>
      </c>
      <c r="F68" s="6"/>
    </row>
    <row r="69" spans="1:6" ht="49.8" customHeight="1" x14ac:dyDescent="0.3">
      <c r="A69" s="8">
        <f t="shared" si="3"/>
        <v>20</v>
      </c>
      <c r="B69" s="32" t="s">
        <v>75</v>
      </c>
      <c r="C69" s="20"/>
      <c r="D69" s="28" t="s">
        <v>90</v>
      </c>
      <c r="E69" s="22">
        <v>16</v>
      </c>
      <c r="F69" s="6"/>
    </row>
    <row r="70" spans="1:6" ht="53.4" customHeight="1" x14ac:dyDescent="0.3">
      <c r="A70" s="8">
        <f t="shared" si="3"/>
        <v>21</v>
      </c>
      <c r="B70" s="32" t="s">
        <v>75</v>
      </c>
      <c r="C70" s="20"/>
      <c r="D70" s="28" t="s">
        <v>90</v>
      </c>
      <c r="E70" s="22">
        <v>1</v>
      </c>
      <c r="F70" s="6"/>
    </row>
    <row r="71" spans="1:6" ht="38.4" customHeight="1" x14ac:dyDescent="0.3">
      <c r="A71" s="8">
        <f t="shared" si="3"/>
        <v>22</v>
      </c>
      <c r="B71" s="32" t="s">
        <v>76</v>
      </c>
      <c r="C71" s="20"/>
      <c r="D71" s="28" t="s">
        <v>90</v>
      </c>
      <c r="E71" s="22">
        <v>16</v>
      </c>
      <c r="F71" s="6"/>
    </row>
    <row r="72" spans="1:6" ht="39" customHeight="1" x14ac:dyDescent="0.3">
      <c r="A72" s="8">
        <f t="shared" si="3"/>
        <v>23</v>
      </c>
      <c r="B72" s="32" t="s">
        <v>77</v>
      </c>
      <c r="C72" s="20"/>
      <c r="D72" s="28" t="s">
        <v>90</v>
      </c>
      <c r="E72" s="22">
        <v>10</v>
      </c>
      <c r="F72" s="6"/>
    </row>
    <row r="73" spans="1:6" ht="38.4" customHeight="1" x14ac:dyDescent="0.3">
      <c r="A73" s="8">
        <f t="shared" si="3"/>
        <v>24</v>
      </c>
      <c r="B73" s="32" t="s">
        <v>77</v>
      </c>
      <c r="C73" s="20"/>
      <c r="D73" s="28" t="s">
        <v>90</v>
      </c>
      <c r="E73" s="22">
        <v>17</v>
      </c>
      <c r="F73" s="6"/>
    </row>
    <row r="74" spans="1:6" ht="20.399999999999999" customHeight="1" x14ac:dyDescent="0.3">
      <c r="A74" s="8">
        <f t="shared" si="3"/>
        <v>25</v>
      </c>
      <c r="B74" s="32" t="s">
        <v>78</v>
      </c>
      <c r="C74" s="20"/>
      <c r="D74" s="28" t="s">
        <v>90</v>
      </c>
      <c r="E74" s="22">
        <v>17</v>
      </c>
      <c r="F74" s="6"/>
    </row>
    <row r="75" spans="1:6" ht="21" customHeight="1" x14ac:dyDescent="0.3">
      <c r="A75" s="8">
        <f t="shared" si="3"/>
        <v>26</v>
      </c>
      <c r="B75" s="21" t="s">
        <v>84</v>
      </c>
      <c r="C75" s="27"/>
      <c r="D75" s="28" t="s">
        <v>90</v>
      </c>
      <c r="E75" s="22">
        <v>14</v>
      </c>
      <c r="F75" s="6"/>
    </row>
    <row r="76" spans="1:6" ht="21.6" customHeight="1" x14ac:dyDescent="0.3">
      <c r="A76" s="8">
        <f t="shared" si="3"/>
        <v>27</v>
      </c>
      <c r="B76" s="21" t="s">
        <v>85</v>
      </c>
      <c r="C76" s="27"/>
      <c r="D76" s="28" t="s">
        <v>90</v>
      </c>
      <c r="E76" s="22">
        <v>2</v>
      </c>
      <c r="F76" s="6"/>
    </row>
    <row r="77" spans="1:6" ht="20.399999999999999" customHeight="1" x14ac:dyDescent="0.3">
      <c r="A77" s="8">
        <f t="shared" si="3"/>
        <v>28</v>
      </c>
      <c r="B77" s="21" t="s">
        <v>86</v>
      </c>
      <c r="C77" s="27"/>
      <c r="D77" s="28" t="s">
        <v>90</v>
      </c>
      <c r="E77" s="22">
        <v>4</v>
      </c>
      <c r="F77" s="6"/>
    </row>
    <row r="78" spans="1:6" ht="22.2" customHeight="1" x14ac:dyDescent="0.3">
      <c r="A78" s="8">
        <f t="shared" si="3"/>
        <v>29</v>
      </c>
      <c r="B78" s="21" t="s">
        <v>87</v>
      </c>
      <c r="C78" s="27"/>
      <c r="D78" s="28" t="s">
        <v>90</v>
      </c>
      <c r="E78" s="22">
        <v>5</v>
      </c>
      <c r="F78" s="6"/>
    </row>
    <row r="79" spans="1:6" ht="19.8" customHeight="1" x14ac:dyDescent="0.3">
      <c r="A79" s="8">
        <f t="shared" si="3"/>
        <v>30</v>
      </c>
      <c r="B79" s="21" t="s">
        <v>88</v>
      </c>
      <c r="C79" s="27"/>
      <c r="D79" s="28" t="s">
        <v>90</v>
      </c>
      <c r="E79" s="22">
        <v>1</v>
      </c>
      <c r="F79" s="6"/>
    </row>
    <row r="80" spans="1:6" ht="24" customHeight="1" x14ac:dyDescent="0.3">
      <c r="A80" s="8">
        <f t="shared" si="3"/>
        <v>31</v>
      </c>
      <c r="B80" s="21" t="s">
        <v>89</v>
      </c>
      <c r="C80" s="27"/>
      <c r="D80" s="28" t="s">
        <v>90</v>
      </c>
      <c r="E80" s="22">
        <v>4</v>
      </c>
      <c r="F80" s="6"/>
    </row>
    <row r="81" spans="1:6" ht="31.2" customHeight="1" x14ac:dyDescent="0.3">
      <c r="A81" s="8">
        <f t="shared" si="3"/>
        <v>32</v>
      </c>
      <c r="B81" s="32" t="s">
        <v>79</v>
      </c>
      <c r="C81" s="27"/>
      <c r="D81" s="28" t="s">
        <v>90</v>
      </c>
      <c r="E81" s="22">
        <v>2</v>
      </c>
      <c r="F81" s="6"/>
    </row>
    <row r="82" spans="1:6" ht="35.4" customHeight="1" x14ac:dyDescent="0.3">
      <c r="A82" s="8">
        <f t="shared" si="3"/>
        <v>33</v>
      </c>
      <c r="B82" s="32" t="s">
        <v>80</v>
      </c>
      <c r="C82" s="27"/>
      <c r="D82" s="28" t="s">
        <v>90</v>
      </c>
      <c r="E82" s="22">
        <v>2</v>
      </c>
      <c r="F82" s="6"/>
    </row>
    <row r="83" spans="1:6" ht="19.8" customHeight="1" x14ac:dyDescent="0.3">
      <c r="A83" s="8">
        <f t="shared" si="3"/>
        <v>34</v>
      </c>
      <c r="B83" s="32" t="s">
        <v>81</v>
      </c>
      <c r="C83" s="27"/>
      <c r="D83" s="28" t="s">
        <v>90</v>
      </c>
      <c r="E83" s="22">
        <v>4</v>
      </c>
      <c r="F83" s="6"/>
    </row>
    <row r="84" spans="1:6" ht="21" customHeight="1" x14ac:dyDescent="0.3">
      <c r="A84" s="8">
        <f t="shared" si="3"/>
        <v>35</v>
      </c>
      <c r="B84" s="32" t="s">
        <v>82</v>
      </c>
      <c r="C84" s="27"/>
      <c r="D84" s="28" t="s">
        <v>90</v>
      </c>
      <c r="E84" s="22">
        <v>3</v>
      </c>
      <c r="F84" s="6"/>
    </row>
    <row r="85" spans="1:6" ht="35.4" customHeight="1" x14ac:dyDescent="0.3">
      <c r="A85" s="8">
        <f t="shared" si="3"/>
        <v>36</v>
      </c>
      <c r="B85" s="32" t="s">
        <v>83</v>
      </c>
      <c r="C85" s="27"/>
      <c r="D85" s="28" t="s">
        <v>90</v>
      </c>
      <c r="E85" s="22">
        <v>3</v>
      </c>
      <c r="F85" s="6"/>
    </row>
    <row r="86" spans="1:6" ht="51" customHeight="1" x14ac:dyDescent="0.3">
      <c r="A86" s="8">
        <f t="shared" si="3"/>
        <v>37</v>
      </c>
      <c r="B86" s="29" t="s">
        <v>36</v>
      </c>
      <c r="C86" s="9" t="s">
        <v>10</v>
      </c>
      <c r="D86" s="28" t="s">
        <v>90</v>
      </c>
      <c r="E86" s="8">
        <v>500</v>
      </c>
      <c r="F86" s="6"/>
    </row>
    <row r="87" spans="1:6" x14ac:dyDescent="0.3">
      <c r="A87" s="36"/>
      <c r="B87" s="37"/>
      <c r="C87" s="37"/>
      <c r="D87" s="38"/>
      <c r="E87" s="5"/>
      <c r="F87" s="3"/>
    </row>
  </sheetData>
  <mergeCells count="2">
    <mergeCell ref="A87:D87"/>
    <mergeCell ref="E16:E35"/>
  </mergeCells>
  <pageMargins left="0.25" right="0.25" top="0.75" bottom="0.75" header="0.3" footer="0.3"/>
  <pageSetup paperSize="9"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Water supply </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2022-10-25T16:04:24Z</dcterms:modified>
</cp:coreProperties>
</file>