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filterPrivacy="1" codeName="ThisWorkbook"/>
  <xr:revisionPtr revIDLastSave="0" documentId="13_ncr:1_{26DA5E1C-67CB-45AC-BAF7-D64016DC11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მოჭიმვა (წიდის გარეშე)" sheetId="26" r:id="rId1"/>
    <sheet name="calcs" sheetId="2" state="hidden" r:id="rId2"/>
  </sheets>
  <externalReferences>
    <externalReference r:id="rId3"/>
    <externalReference r:id="rId4"/>
    <externalReference r:id="rId5"/>
  </externalReferences>
  <definedNames>
    <definedName name="_xlnm._FilterDatabase" localSheetId="0" hidden="1">'მოჭიმვა (წიდის გარეშე)'!$A$3:$L$66</definedName>
    <definedName name="a" localSheetId="0">#REF!</definedName>
    <definedName name="a">#REF!</definedName>
    <definedName name="aa" localSheetId="0">#REF!</definedName>
    <definedName name="aa">#REF!</definedName>
    <definedName name="ads">#REF!</definedName>
    <definedName name="af" localSheetId="0">#REF!</definedName>
    <definedName name="af">#REF!</definedName>
    <definedName name="b" localSheetId="0">#REF!</definedName>
    <definedName name="b">#REF!</definedName>
    <definedName name="BWIC" localSheetId="0">#REF!</definedName>
    <definedName name="BWIC">#REF!</definedName>
    <definedName name="ceiling_finishes" localSheetId="0">#REF!</definedName>
    <definedName name="ceiling_finishes">#REF!</definedName>
    <definedName name="ColumnTitle1">#REF!</definedName>
    <definedName name="company_name">#REF!</definedName>
    <definedName name="d" localSheetId="0">#REF!</definedName>
    <definedName name="d">#REF!</definedName>
    <definedName name="DayRails">StartDateWindow+ROW('[1]Project Timeline'!$1:$9)-1</definedName>
    <definedName name="dd" localSheetId="0">#REF!</definedName>
    <definedName name="dd">#REF!</definedName>
    <definedName name="ddd" localSheetId="0">#REF!</definedName>
    <definedName name="ddd">#REF!</definedName>
    <definedName name="ddg" localSheetId="0">#REF!</definedName>
    <definedName name="ddg">#REF!</definedName>
    <definedName name="Demolitions" localSheetId="0">#REF!</definedName>
    <definedName name="Demolitions">#REF!</definedName>
    <definedName name="df" localSheetId="0">#REF!</definedName>
    <definedName name="df">#REF!</definedName>
    <definedName name="dfh" localSheetId="0">#REF!</definedName>
    <definedName name="dfh">#REF!</definedName>
    <definedName name="Disposal_Inst" localSheetId="0">#REF!</definedName>
    <definedName name="Disposal_Inst">#REF!</definedName>
    <definedName name="Electrical" localSheetId="0">#REF!</definedName>
    <definedName name="Electrical">#REF!</definedName>
    <definedName name="euro" localSheetId="0">#REF!</definedName>
    <definedName name="euro">#REF!</definedName>
    <definedName name="euro1" localSheetId="0">#REF!</definedName>
    <definedName name="euro1">#REF!</definedName>
    <definedName name="External_walls" localSheetId="0">#REF!</definedName>
    <definedName name="External_walls">#REF!</definedName>
    <definedName name="f" localSheetId="0">#REF!</definedName>
    <definedName name="f">#REF!</definedName>
    <definedName name="fds" localSheetId="0">#REF!</definedName>
    <definedName name="fds">#REF!</definedName>
    <definedName name="fdsg" localSheetId="0">#REF!</definedName>
    <definedName name="fdsg">#REF!</definedName>
    <definedName name="Firefighting" localSheetId="0">#REF!</definedName>
    <definedName name="Firefighting">#REF!</definedName>
    <definedName name="Fittings" localSheetId="0">#REF!</definedName>
    <definedName name="Fittings">#REF!</definedName>
    <definedName name="Floor_finishes" localSheetId="0">#REF!</definedName>
    <definedName name="Floor_finishes">#REF!</definedName>
    <definedName name="Frame" localSheetId="0">#REF!</definedName>
    <definedName name="Frame">#REF!</definedName>
    <definedName name="g" localSheetId="0">#REF!</definedName>
    <definedName name="g">#REF!</definedName>
    <definedName name="Gas_Inst" localSheetId="0">#REF!</definedName>
    <definedName name="Gas_Inst">#REF!</definedName>
    <definedName name="ghfh" localSheetId="0">#REF!</definedName>
    <definedName name="ghfh">#REF!</definedName>
    <definedName name="GridCalc" localSheetId="0">IFERROR(calcs!$A1/SUMPRODUCT( (#REF!=calcs!$C1)*(#REF!&lt;=calcs!A$31)*((#REF!&gt;=calcs!A$31)+(LEN(#REF!)=0)*(#REF!=calcs!A$31)) ),NA())</definedName>
    <definedName name="GridCalc">IFERROR(calcs!$A1/SUMPRODUCT( (#REF!=calcs!$C1)*(#REF!&lt;=calcs!A$31)*((#REF!&gt;=calcs!A$31)+(LEN(#REF!)=0)*(#REF!=calcs!A$31)) ),NA())</definedName>
    <definedName name="gsh" localSheetId="0">#REF!</definedName>
    <definedName name="gsh">#REF!</definedName>
    <definedName name="h" localSheetId="0">#REF!</definedName>
    <definedName name="h">#REF!</definedName>
    <definedName name="Heat_source" localSheetId="0">#REF!</definedName>
    <definedName name="Heat_source">#REF!</definedName>
    <definedName name="hh" localSheetId="0">#REF!</definedName>
    <definedName name="hh">#REF!</definedName>
    <definedName name="hhg" localSheetId="0">#REF!</definedName>
    <definedName name="hhg">#REF!</definedName>
    <definedName name="Int_doors" localSheetId="0">#REF!</definedName>
    <definedName name="Int_doors">#REF!</definedName>
    <definedName name="Internal_walls" localSheetId="0">#REF!</definedName>
    <definedName name="Internal_walls">#REF!</definedName>
    <definedName name="jgfd" localSheetId="0">#REF!</definedName>
    <definedName name="jgfd">#REF!</definedName>
    <definedName name="jhg" localSheetId="0">#REF!</definedName>
    <definedName name="jhg">#REF!</definedName>
    <definedName name="kurz" localSheetId="0">#REF!</definedName>
    <definedName name="kurz">#REF!</definedName>
    <definedName name="kurz1" localSheetId="0">#REF!</definedName>
    <definedName name="kurz1">#REF!</definedName>
    <definedName name="ll" localSheetId="0">#REF!</definedName>
    <definedName name="ll">#REF!</definedName>
    <definedName name="material" localSheetId="0">[2]Rekapitulace!$H$13</definedName>
    <definedName name="material">[2]Rekapitulace!$H$13</definedName>
    <definedName name="materials">[3]Rekapitulace!$H$13</definedName>
    <definedName name="montaz" localSheetId="0">[2]Rekapitulace!$G$13</definedName>
    <definedName name="montaz">[2]Rekapitulace!$G$13</definedName>
    <definedName name="montazs">[3]Rekapitulace!$G$13</definedName>
    <definedName name="nb" localSheetId="0">#REF!</definedName>
    <definedName name="nb">#REF!</definedName>
    <definedName name="Plumbing" localSheetId="0">#REF!</definedName>
    <definedName name="Plumbing">#REF!</definedName>
    <definedName name="Protective_inst" localSheetId="0">#REF!</definedName>
    <definedName name="Protective_inst">#REF!</definedName>
    <definedName name="q" localSheetId="0">#REF!</definedName>
    <definedName name="q">#REF!</definedName>
    <definedName name="RB">#REF!</definedName>
    <definedName name="roof" localSheetId="0">#REF!</definedName>
    <definedName name="roof">#REF!</definedName>
    <definedName name="RowTitleRegion1..C7">#REF!</definedName>
    <definedName name="RowTitleRegion1..D3">#REF!</definedName>
    <definedName name="RowTitleRegion2..G5">#REF!</definedName>
    <definedName name="RowTitleRegion3..G26">#REF!</definedName>
    <definedName name="Sanitary_Appl" localSheetId="0">#REF!</definedName>
    <definedName name="Sanitary_Appl">#REF!</definedName>
    <definedName name="Services_Equip" localSheetId="0">#REF!</definedName>
    <definedName name="Services_Equip">#REF!</definedName>
    <definedName name="sf" localSheetId="0">#REF!</definedName>
    <definedName name="sf">#REF!</definedName>
    <definedName name="Space_Heat" localSheetId="0">#REF!</definedName>
    <definedName name="Space_Heat">#REF!</definedName>
    <definedName name="Special_Inst" localSheetId="0">#REF!</definedName>
    <definedName name="Special_Inst">#REF!</definedName>
    <definedName name="stairs" localSheetId="0">#REF!</definedName>
    <definedName name="stairs">#REF!</definedName>
    <definedName name="StartDate">calcs!$D$28</definedName>
    <definedName name="StartDateWindow">calcs!$D$25</definedName>
    <definedName name="substructure" localSheetId="0">#REF!</definedName>
    <definedName name="substructure">#REF!</definedName>
    <definedName name="Title1" localSheetId="0">#REF!</definedName>
    <definedName name="Title1">#REF!</definedName>
    <definedName name="Upper_floors" localSheetId="0">#REF!</definedName>
    <definedName name="Upper_floors">#REF!</definedName>
    <definedName name="Vent_Inst" localSheetId="0">#REF!</definedName>
    <definedName name="Vent_Inst">#REF!</definedName>
    <definedName name="Ventilation" localSheetId="0">#REF!</definedName>
    <definedName name="Ventilation">#REF!</definedName>
    <definedName name="vzzcb" localSheetId="0">#REF!</definedName>
    <definedName name="vzzcb">#REF!</definedName>
    <definedName name="Wall_finishes" localSheetId="0">#REF!</definedName>
    <definedName name="Wall_finishes">#REF!</definedName>
    <definedName name="Water_Inst" localSheetId="0">#REF!</definedName>
    <definedName name="Water_Inst">#REF!</definedName>
    <definedName name="WindowDays">calcs!$D$29</definedName>
    <definedName name="WindowOffset">calcs!$D$26</definedName>
    <definedName name="Windows_ext_doors" localSheetId="0">#REF!</definedName>
    <definedName name="Windows_ext_do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1" i="26" l="1"/>
  <c r="K10" i="26"/>
  <c r="I10" i="26"/>
  <c r="G11" i="26"/>
  <c r="E11" i="26"/>
  <c r="D65" i="26"/>
  <c r="E62" i="26"/>
  <c r="K62" i="26" s="1"/>
  <c r="D61" i="26"/>
  <c r="E57" i="26"/>
  <c r="K57" i="26" s="1"/>
  <c r="D56" i="26"/>
  <c r="F54" i="26"/>
  <c r="F63" i="26" s="1"/>
  <c r="E53" i="26"/>
  <c r="E55" i="26" s="1"/>
  <c r="D52" i="26"/>
  <c r="F50" i="26"/>
  <c r="E49" i="26"/>
  <c r="D48" i="26"/>
  <c r="E45" i="26"/>
  <c r="D43" i="26"/>
  <c r="E40" i="26"/>
  <c r="E42" i="26" s="1"/>
  <c r="D39" i="26"/>
  <c r="F37" i="26"/>
  <c r="E35" i="26"/>
  <c r="E37" i="26" s="1"/>
  <c r="D34" i="26"/>
  <c r="E31" i="26"/>
  <c r="K31" i="26" s="1"/>
  <c r="D30" i="26"/>
  <c r="E27" i="26"/>
  <c r="K27" i="26" s="1"/>
  <c r="D25" i="26"/>
  <c r="E22" i="26"/>
  <c r="K22" i="26" s="1"/>
  <c r="D21" i="26"/>
  <c r="F36" i="26"/>
  <c r="E17" i="26"/>
  <c r="K17" i="26" s="1"/>
  <c r="D16" i="26"/>
  <c r="E16" i="26" s="1"/>
  <c r="E15" i="26"/>
  <c r="K15" i="26" s="1"/>
  <c r="E14" i="26"/>
  <c r="K14" i="26" s="1"/>
  <c r="K13" i="26"/>
  <c r="G13" i="26"/>
  <c r="F16" i="26"/>
  <c r="D12" i="26"/>
  <c r="F15" i="26"/>
  <c r="F14" i="26"/>
  <c r="H13" i="26"/>
  <c r="E9" i="26"/>
  <c r="E10" i="26" s="1"/>
  <c r="E52" i="26" l="1"/>
  <c r="I15" i="26"/>
  <c r="G14" i="26"/>
  <c r="E28" i="26"/>
  <c r="G28" i="26" s="1"/>
  <c r="E30" i="26"/>
  <c r="I30" i="26" s="1"/>
  <c r="G17" i="26"/>
  <c r="E18" i="26"/>
  <c r="G18" i="26" s="1"/>
  <c r="I9" i="26"/>
  <c r="E21" i="26"/>
  <c r="I21" i="26" s="1"/>
  <c r="E39" i="26"/>
  <c r="I39" i="26" s="1"/>
  <c r="E36" i="26"/>
  <c r="K36" i="26" s="1"/>
  <c r="K49" i="26"/>
  <c r="E19" i="26"/>
  <c r="K19" i="26" s="1"/>
  <c r="E12" i="26"/>
  <c r="I12" i="26" s="1"/>
  <c r="F20" i="26"/>
  <c r="F24" i="26"/>
  <c r="G15" i="26"/>
  <c r="L15" i="26" s="1"/>
  <c r="K16" i="26"/>
  <c r="I16" i="26"/>
  <c r="H17" i="26"/>
  <c r="I13" i="26"/>
  <c r="L13" i="26" s="1"/>
  <c r="I52" i="26"/>
  <c r="K52" i="26"/>
  <c r="F21" i="26"/>
  <c r="G16" i="26"/>
  <c r="F19" i="26"/>
  <c r="K37" i="26"/>
  <c r="I37" i="26"/>
  <c r="F41" i="26"/>
  <c r="G37" i="26"/>
  <c r="E65" i="26"/>
  <c r="G10" i="26"/>
  <c r="G9" i="26"/>
  <c r="F58" i="26"/>
  <c r="I19" i="26"/>
  <c r="E29" i="26"/>
  <c r="G27" i="26"/>
  <c r="E47" i="26"/>
  <c r="E48" i="26"/>
  <c r="E46" i="26"/>
  <c r="G45" i="26"/>
  <c r="K9" i="26"/>
  <c r="I14" i="26"/>
  <c r="E24" i="26"/>
  <c r="G22" i="26"/>
  <c r="E23" i="26"/>
  <c r="E25" i="26"/>
  <c r="E32" i="26"/>
  <c r="E33" i="26"/>
  <c r="G33" i="26" s="1"/>
  <c r="G31" i="26"/>
  <c r="E34" i="26"/>
  <c r="K42" i="26"/>
  <c r="I42" i="26"/>
  <c r="K45" i="26"/>
  <c r="E50" i="26"/>
  <c r="E51" i="26"/>
  <c r="G49" i="26"/>
  <c r="K55" i="26"/>
  <c r="I55" i="26"/>
  <c r="E61" i="26"/>
  <c r="E58" i="26"/>
  <c r="E59" i="26"/>
  <c r="G57" i="26"/>
  <c r="E63" i="26"/>
  <c r="G63" i="26" s="1"/>
  <c r="E64" i="26"/>
  <c r="G62" i="26"/>
  <c r="E41" i="26"/>
  <c r="E54" i="26"/>
  <c r="K35" i="26"/>
  <c r="F38" i="26"/>
  <c r="K40" i="26"/>
  <c r="E43" i="26"/>
  <c r="K53" i="26"/>
  <c r="E56" i="26"/>
  <c r="F59" i="26"/>
  <c r="G35" i="26"/>
  <c r="G40" i="26"/>
  <c r="G53" i="26"/>
  <c r="D5" i="2"/>
  <c r="D3" i="2"/>
  <c r="F71" i="2"/>
  <c r="G71" i="2"/>
  <c r="H71" i="2" s="1"/>
  <c r="I71" i="2" s="1"/>
  <c r="J71" i="2" s="1"/>
  <c r="K71" i="2" s="1"/>
  <c r="L71" i="2" s="1"/>
  <c r="M71" i="2" s="1"/>
  <c r="N71" i="2" s="1"/>
  <c r="O71" i="2" s="1"/>
  <c r="P71" i="2" s="1"/>
  <c r="Q71" i="2" s="1"/>
  <c r="R71" i="2" s="1"/>
  <c r="S71" i="2" s="1"/>
  <c r="T71" i="2" s="1"/>
  <c r="U71" i="2" s="1"/>
  <c r="V71" i="2" s="1"/>
  <c r="W71" i="2" s="1"/>
  <c r="X71" i="2" s="1"/>
  <c r="Y71" i="2" s="1"/>
  <c r="Z71" i="2" s="1"/>
  <c r="AA71" i="2" s="1"/>
  <c r="AB71" i="2" s="1"/>
  <c r="AC71" i="2" s="1"/>
  <c r="AD71" i="2" s="1"/>
  <c r="AE71" i="2" s="1"/>
  <c r="AF71" i="2" s="1"/>
  <c r="AG71" i="2" s="1"/>
  <c r="AH71" i="2" s="1"/>
  <c r="F69" i="2"/>
  <c r="G69" i="2" s="1"/>
  <c r="H69" i="2" s="1"/>
  <c r="I69" i="2" s="1"/>
  <c r="J69" i="2" s="1"/>
  <c r="K69" i="2" s="1"/>
  <c r="L69" i="2" s="1"/>
  <c r="M69" i="2" s="1"/>
  <c r="N69" i="2" s="1"/>
  <c r="O69" i="2" s="1"/>
  <c r="P69" i="2" s="1"/>
  <c r="Q69" i="2" s="1"/>
  <c r="R69" i="2" s="1"/>
  <c r="S69" i="2" s="1"/>
  <c r="T69" i="2" s="1"/>
  <c r="U69" i="2" s="1"/>
  <c r="V69" i="2" s="1"/>
  <c r="W69" i="2" s="1"/>
  <c r="X69" i="2" s="1"/>
  <c r="Y69" i="2" s="1"/>
  <c r="Z69" i="2" s="1"/>
  <c r="AA69" i="2" s="1"/>
  <c r="AB69" i="2" s="1"/>
  <c r="AC69" i="2" s="1"/>
  <c r="AD69" i="2" s="1"/>
  <c r="AE69" i="2" s="1"/>
  <c r="AF69" i="2" s="1"/>
  <c r="AG69" i="2" s="1"/>
  <c r="AH69" i="2" s="1"/>
  <c r="A33" i="2"/>
  <c r="A34" i="2" s="1"/>
  <c r="A35" i="2" s="1"/>
  <c r="D28" i="2"/>
  <c r="D25" i="2" s="1"/>
  <c r="E31" i="2" s="1"/>
  <c r="F31" i="2" s="1"/>
  <c r="F43" i="2" s="1"/>
  <c r="E14" i="2"/>
  <c r="E13" i="2"/>
  <c r="E12" i="2"/>
  <c r="E11" i="2"/>
  <c r="E10" i="2"/>
  <c r="E9" i="2"/>
  <c r="E8" i="2"/>
  <c r="E7" i="2"/>
  <c r="E6" i="2"/>
  <c r="K18" i="26" l="1"/>
  <c r="L14" i="26"/>
  <c r="K30" i="26"/>
  <c r="I28" i="26"/>
  <c r="G12" i="26"/>
  <c r="K28" i="26"/>
  <c r="K12" i="26"/>
  <c r="K21" i="26"/>
  <c r="E38" i="26"/>
  <c r="G38" i="26" s="1"/>
  <c r="I36" i="26"/>
  <c r="G59" i="26"/>
  <c r="G36" i="26"/>
  <c r="E20" i="26"/>
  <c r="G20" i="26" s="1"/>
  <c r="I18" i="26"/>
  <c r="L18" i="26" s="1"/>
  <c r="K39" i="26"/>
  <c r="G58" i="26"/>
  <c r="K24" i="26"/>
  <c r="I24" i="26"/>
  <c r="K56" i="26"/>
  <c r="I56" i="26"/>
  <c r="K54" i="26"/>
  <c r="I54" i="26"/>
  <c r="K32" i="26"/>
  <c r="I32" i="26"/>
  <c r="K29" i="26"/>
  <c r="I29" i="26"/>
  <c r="G19" i="26"/>
  <c r="L19" i="26" s="1"/>
  <c r="F23" i="26"/>
  <c r="G23" i="26" s="1"/>
  <c r="F42" i="26"/>
  <c r="K59" i="26"/>
  <c r="I59" i="26"/>
  <c r="K51" i="26"/>
  <c r="I51" i="26"/>
  <c r="I34" i="26"/>
  <c r="K34" i="26"/>
  <c r="I25" i="26"/>
  <c r="K25" i="26"/>
  <c r="G54" i="26"/>
  <c r="K48" i="26"/>
  <c r="I48" i="26"/>
  <c r="I65" i="26"/>
  <c r="K65" i="26"/>
  <c r="L37" i="26"/>
  <c r="F25" i="26"/>
  <c r="G21" i="26"/>
  <c r="L16" i="26"/>
  <c r="K41" i="26"/>
  <c r="I41" i="26"/>
  <c r="K61" i="26"/>
  <c r="I61" i="26"/>
  <c r="G46" i="26"/>
  <c r="K46" i="26"/>
  <c r="I46" i="26"/>
  <c r="G32" i="26"/>
  <c r="K43" i="26"/>
  <c r="I43" i="26"/>
  <c r="K64" i="26"/>
  <c r="I64" i="26"/>
  <c r="E60" i="26"/>
  <c r="K58" i="26"/>
  <c r="I58" i="26"/>
  <c r="K50" i="26"/>
  <c r="I50" i="26"/>
  <c r="K23" i="26"/>
  <c r="I23" i="26"/>
  <c r="K11" i="26"/>
  <c r="I11" i="26"/>
  <c r="G50" i="26"/>
  <c r="K47" i="26"/>
  <c r="I47" i="26"/>
  <c r="H22" i="26"/>
  <c r="I17" i="26"/>
  <c r="L17" i="26" s="1"/>
  <c r="K63" i="26"/>
  <c r="I63" i="26"/>
  <c r="K33" i="26"/>
  <c r="I33" i="26"/>
  <c r="L9" i="26"/>
  <c r="G41" i="26"/>
  <c r="G24" i="26"/>
  <c r="F29" i="26"/>
  <c r="G29" i="26" s="1"/>
  <c r="L10" i="26"/>
  <c r="E15" i="2" a="1"/>
  <c r="E15" i="2" s="1"/>
  <c r="E16" i="2" s="1" a="1"/>
  <c r="E16" i="2" s="1"/>
  <c r="E17" i="2" s="1" a="1"/>
  <c r="E17" i="2" s="1"/>
  <c r="E18" i="2" s="1" a="1"/>
  <c r="E18" i="2" s="1"/>
  <c r="E19" i="2" s="1" a="1"/>
  <c r="E19" i="2" s="1"/>
  <c r="E20" i="2" s="1" a="1"/>
  <c r="E20" i="2" s="1"/>
  <c r="E21" i="2" s="1" a="1"/>
  <c r="E21" i="2" s="1"/>
  <c r="E22" i="2" s="1" a="1"/>
  <c r="E22" i="2" s="1"/>
  <c r="E23" i="2" s="1" a="1"/>
  <c r="E23" i="2" s="1"/>
  <c r="E55" i="2"/>
  <c r="E56" i="2" s="1"/>
  <c r="G31" i="2"/>
  <c r="G55" i="2" s="1"/>
  <c r="G56" i="2" s="1"/>
  <c r="F55" i="2"/>
  <c r="F56" i="2" s="1"/>
  <c r="D9" i="2"/>
  <c r="D11" i="2" s="1"/>
  <c r="F23" i="2" s="1"/>
  <c r="C40" i="2" s="1"/>
  <c r="C52" i="2" s="1"/>
  <c r="D52" i="2" s="1"/>
  <c r="E43" i="2"/>
  <c r="A36" i="2"/>
  <c r="A37" i="2" s="1"/>
  <c r="L28" i="26" l="1"/>
  <c r="L21" i="26"/>
  <c r="I38" i="26"/>
  <c r="K38" i="26"/>
  <c r="L38" i="26" s="1"/>
  <c r="L12" i="26"/>
  <c r="L36" i="26"/>
  <c r="L46" i="26"/>
  <c r="L63" i="26"/>
  <c r="L23" i="26"/>
  <c r="K20" i="26"/>
  <c r="I20" i="26"/>
  <c r="I22" i="26"/>
  <c r="L22" i="26" s="1"/>
  <c r="H27" i="26"/>
  <c r="G42" i="26"/>
  <c r="L42" i="26" s="1"/>
  <c r="F47" i="26"/>
  <c r="L41" i="26"/>
  <c r="L32" i="26"/>
  <c r="L54" i="26"/>
  <c r="L24" i="26"/>
  <c r="L58" i="26"/>
  <c r="F30" i="26"/>
  <c r="G25" i="26"/>
  <c r="L25" i="26" s="1"/>
  <c r="L33" i="26"/>
  <c r="L50" i="26"/>
  <c r="K60" i="26"/>
  <c r="I60" i="26"/>
  <c r="L59" i="26"/>
  <c r="L29" i="26"/>
  <c r="F20" i="2"/>
  <c r="C37" i="2" s="1"/>
  <c r="G37" i="2" s="1"/>
  <c r="F21" i="2"/>
  <c r="C38" i="2" s="1"/>
  <c r="D38" i="2" s="1"/>
  <c r="E70" i="2"/>
  <c r="E72" i="2"/>
  <c r="F18" i="2"/>
  <c r="C35" i="2" s="1"/>
  <c r="F35" i="2" s="1"/>
  <c r="F17" i="2"/>
  <c r="C34" i="2" s="1"/>
  <c r="E34" i="2" s="1"/>
  <c r="F16" i="2"/>
  <c r="C33" i="2" s="1"/>
  <c r="F15" i="2"/>
  <c r="C32" i="2" s="1"/>
  <c r="F19" i="2"/>
  <c r="C36" i="2" s="1"/>
  <c r="G36" i="2" s="1"/>
  <c r="F22" i="2"/>
  <c r="C39" i="2" s="1"/>
  <c r="D39" i="2" s="1"/>
  <c r="F70" i="2"/>
  <c r="F72" i="2"/>
  <c r="G43" i="2"/>
  <c r="H31" i="2"/>
  <c r="D40" i="2"/>
  <c r="A38" i="2"/>
  <c r="F37" i="2"/>
  <c r="G70" i="2"/>
  <c r="G72" i="2"/>
  <c r="E37" i="2" l="1"/>
  <c r="E49" i="2" s="1"/>
  <c r="L20" i="26"/>
  <c r="C50" i="2"/>
  <c r="D50" i="2" s="1"/>
  <c r="C49" i="2"/>
  <c r="D49" i="2" s="1"/>
  <c r="K66" i="26"/>
  <c r="G30" i="26"/>
  <c r="D37" i="2"/>
  <c r="H37" i="2"/>
  <c r="G49" i="2" s="1"/>
  <c r="I27" i="26"/>
  <c r="H31" i="26"/>
  <c r="F51" i="26"/>
  <c r="G47" i="26"/>
  <c r="L47" i="26" s="1"/>
  <c r="H32" i="2"/>
  <c r="H33" i="2"/>
  <c r="F33" i="2"/>
  <c r="G33" i="2"/>
  <c r="F34" i="2"/>
  <c r="E46" i="2" s="1"/>
  <c r="E36" i="2"/>
  <c r="H34" i="2"/>
  <c r="E35" i="2"/>
  <c r="E47" i="2" s="1"/>
  <c r="H35" i="2"/>
  <c r="C51" i="2"/>
  <c r="D51" i="2" s="1"/>
  <c r="C45" i="2"/>
  <c r="D45" i="2" s="1"/>
  <c r="D33" i="2"/>
  <c r="E33" i="2"/>
  <c r="C46" i="2"/>
  <c r="D46" i="2" s="1"/>
  <c r="G34" i="2"/>
  <c r="D34" i="2"/>
  <c r="D36" i="2"/>
  <c r="C48" i="2"/>
  <c r="D48" i="2" s="1"/>
  <c r="F36" i="2"/>
  <c r="F48" i="2" s="1"/>
  <c r="H36" i="2"/>
  <c r="G48" i="2" s="1"/>
  <c r="G35" i="2"/>
  <c r="D35" i="2"/>
  <c r="C47" i="2"/>
  <c r="D47" i="2" s="1"/>
  <c r="I31" i="2"/>
  <c r="H55" i="2"/>
  <c r="H43" i="2"/>
  <c r="G32" i="2"/>
  <c r="E32" i="2"/>
  <c r="D32" i="2"/>
  <c r="C44" i="2"/>
  <c r="D44" i="2" s="1"/>
  <c r="F32" i="2"/>
  <c r="F49" i="2"/>
  <c r="A39" i="2"/>
  <c r="F38" i="2"/>
  <c r="I38" i="2"/>
  <c r="E38" i="2"/>
  <c r="H38" i="2"/>
  <c r="G38" i="2"/>
  <c r="G51" i="26" l="1"/>
  <c r="L51" i="26" s="1"/>
  <c r="F55" i="26"/>
  <c r="G34" i="26"/>
  <c r="L34" i="26" s="1"/>
  <c r="F39" i="26"/>
  <c r="I31" i="26"/>
  <c r="L31" i="26" s="1"/>
  <c r="H35" i="26"/>
  <c r="L27" i="26"/>
  <c r="L30" i="26"/>
  <c r="G47" i="2"/>
  <c r="G45" i="2"/>
  <c r="F45" i="2"/>
  <c r="G46" i="2"/>
  <c r="E45" i="2"/>
  <c r="E44" i="2"/>
  <c r="F47" i="2"/>
  <c r="H56" i="2"/>
  <c r="H72" i="2"/>
  <c r="H70" i="2"/>
  <c r="E48" i="2"/>
  <c r="J31" i="2"/>
  <c r="I55" i="2"/>
  <c r="I43" i="2"/>
  <c r="I36" i="2"/>
  <c r="H48" i="2" s="1"/>
  <c r="I35" i="2"/>
  <c r="I34" i="2"/>
  <c r="H46" i="2" s="1"/>
  <c r="I32" i="2"/>
  <c r="I37" i="2"/>
  <c r="H49" i="2" s="1"/>
  <c r="I33" i="2"/>
  <c r="H45" i="2" s="1"/>
  <c r="F46" i="2"/>
  <c r="F44" i="2"/>
  <c r="G44" i="2"/>
  <c r="F50" i="2"/>
  <c r="G50" i="2"/>
  <c r="H50" i="2"/>
  <c r="E50" i="2"/>
  <c r="A40" i="2"/>
  <c r="F39" i="2"/>
  <c r="I39" i="2"/>
  <c r="G39" i="2"/>
  <c r="H39" i="2"/>
  <c r="E39" i="2"/>
  <c r="J39" i="2"/>
  <c r="F43" i="26" l="1"/>
  <c r="G39" i="26"/>
  <c r="L39" i="26" s="1"/>
  <c r="G55" i="26"/>
  <c r="L55" i="26" s="1"/>
  <c r="F60" i="26"/>
  <c r="I35" i="26"/>
  <c r="L35" i="26" s="1"/>
  <c r="H40" i="26"/>
  <c r="I56" i="2"/>
  <c r="I72" i="2"/>
  <c r="I70" i="2"/>
  <c r="H47" i="2"/>
  <c r="K31" i="2"/>
  <c r="J55" i="2"/>
  <c r="J43" i="2"/>
  <c r="J35" i="2"/>
  <c r="I47" i="2" s="1"/>
  <c r="J33" i="2"/>
  <c r="I45" i="2" s="1"/>
  <c r="J36" i="2"/>
  <c r="I48" i="2" s="1"/>
  <c r="J37" i="2"/>
  <c r="I49" i="2" s="1"/>
  <c r="J34" i="2"/>
  <c r="J38" i="2"/>
  <c r="I50" i="2" s="1"/>
  <c r="J32" i="2"/>
  <c r="I44" i="2" s="1"/>
  <c r="H44" i="2"/>
  <c r="F51" i="2"/>
  <c r="G51" i="2"/>
  <c r="I51" i="2"/>
  <c r="H51" i="2"/>
  <c r="I40" i="2"/>
  <c r="G40" i="2"/>
  <c r="H40" i="2"/>
  <c r="F40" i="2"/>
  <c r="K40" i="2"/>
  <c r="J40" i="2"/>
  <c r="E40" i="2"/>
  <c r="E51" i="2"/>
  <c r="F48" i="26" l="1"/>
  <c r="G43" i="26"/>
  <c r="L43" i="26" s="1"/>
  <c r="H45" i="26"/>
  <c r="I40" i="26"/>
  <c r="L40" i="26" s="1"/>
  <c r="F64" i="26"/>
  <c r="G64" i="26" s="1"/>
  <c r="L64" i="26" s="1"/>
  <c r="G60" i="26"/>
  <c r="L60" i="26" s="1"/>
  <c r="K55" i="2"/>
  <c r="L31" i="2"/>
  <c r="K43" i="2"/>
  <c r="K37" i="2"/>
  <c r="J49" i="2" s="1"/>
  <c r="K36" i="2"/>
  <c r="J48" i="2" s="1"/>
  <c r="K33" i="2"/>
  <c r="J45" i="2" s="1"/>
  <c r="K35" i="2"/>
  <c r="J47" i="2" s="1"/>
  <c r="K38" i="2"/>
  <c r="J50" i="2" s="1"/>
  <c r="K34" i="2"/>
  <c r="J46" i="2" s="1"/>
  <c r="K32" i="2"/>
  <c r="J44" i="2" s="1"/>
  <c r="K39" i="2"/>
  <c r="J51" i="2" s="1"/>
  <c r="I46" i="2"/>
  <c r="J56" i="2"/>
  <c r="J72" i="2"/>
  <c r="J70" i="2"/>
  <c r="I52" i="2"/>
  <c r="G52" i="2"/>
  <c r="H52" i="2"/>
  <c r="J52" i="2"/>
  <c r="E52" i="2"/>
  <c r="F52" i="2"/>
  <c r="I45" i="26" l="1"/>
  <c r="L45" i="26" s="1"/>
  <c r="H49" i="26"/>
  <c r="F52" i="26"/>
  <c r="G48" i="26"/>
  <c r="L48" i="26" s="1"/>
  <c r="L37" i="2"/>
  <c r="K49" i="2" s="1"/>
  <c r="L32" i="2"/>
  <c r="K44" i="2" s="1"/>
  <c r="M31" i="2"/>
  <c r="L33" i="2"/>
  <c r="K45" i="2" s="1"/>
  <c r="L36" i="2"/>
  <c r="K48" i="2" s="1"/>
  <c r="L43" i="2"/>
  <c r="L34" i="2"/>
  <c r="K46" i="2" s="1"/>
  <c r="L55" i="2"/>
  <c r="L35" i="2"/>
  <c r="K47" i="2" s="1"/>
  <c r="L38" i="2"/>
  <c r="K50" i="2" s="1"/>
  <c r="L39" i="2"/>
  <c r="K51" i="2" s="1"/>
  <c r="L40" i="2"/>
  <c r="K52" i="2" s="1"/>
  <c r="K56" i="2"/>
  <c r="K70" i="2"/>
  <c r="K72" i="2"/>
  <c r="F56" i="26" l="1"/>
  <c r="G52" i="26"/>
  <c r="L52" i="26" s="1"/>
  <c r="I49" i="26"/>
  <c r="L49" i="26" s="1"/>
  <c r="H53" i="26"/>
  <c r="L72" i="2"/>
  <c r="L70" i="2"/>
  <c r="L56" i="2"/>
  <c r="M32" i="2"/>
  <c r="L44" i="2" s="1"/>
  <c r="M33" i="2"/>
  <c r="L45" i="2" s="1"/>
  <c r="M55" i="2"/>
  <c r="M36" i="2"/>
  <c r="L48" i="2" s="1"/>
  <c r="M37" i="2"/>
  <c r="L49" i="2" s="1"/>
  <c r="N31" i="2"/>
  <c r="M35" i="2"/>
  <c r="L47" i="2" s="1"/>
  <c r="M38" i="2"/>
  <c r="L50" i="2" s="1"/>
  <c r="M43" i="2"/>
  <c r="M34" i="2"/>
  <c r="L46" i="2" s="1"/>
  <c r="M39" i="2"/>
  <c r="L51" i="2" s="1"/>
  <c r="M40" i="2"/>
  <c r="L52" i="2" s="1"/>
  <c r="H57" i="26" l="1"/>
  <c r="I53" i="26"/>
  <c r="L53" i="26" s="1"/>
  <c r="F61" i="26"/>
  <c r="G56" i="26"/>
  <c r="L56" i="26" s="1"/>
  <c r="M72" i="2"/>
  <c r="M70" i="2"/>
  <c r="M56" i="2"/>
  <c r="N38" i="2"/>
  <c r="M50" i="2" s="1"/>
  <c r="O31" i="2"/>
  <c r="N35" i="2"/>
  <c r="M47" i="2" s="1"/>
  <c r="N43" i="2"/>
  <c r="N34" i="2"/>
  <c r="M46" i="2" s="1"/>
  <c r="N39" i="2"/>
  <c r="M51" i="2" s="1"/>
  <c r="N36" i="2"/>
  <c r="M48" i="2" s="1"/>
  <c r="N32" i="2"/>
  <c r="M44" i="2" s="1"/>
  <c r="N55" i="2"/>
  <c r="N33" i="2"/>
  <c r="M45" i="2" s="1"/>
  <c r="N37" i="2"/>
  <c r="M49" i="2" s="1"/>
  <c r="N40" i="2"/>
  <c r="M52" i="2" s="1"/>
  <c r="F65" i="26" l="1"/>
  <c r="G65" i="26" s="1"/>
  <c r="G61" i="26"/>
  <c r="L61" i="26" s="1"/>
  <c r="I57" i="26"/>
  <c r="H62" i="26"/>
  <c r="I62" i="26" s="1"/>
  <c r="L62" i="26" s="1"/>
  <c r="N72" i="2"/>
  <c r="N70" i="2"/>
  <c r="N56" i="2"/>
  <c r="O39" i="2"/>
  <c r="N51" i="2" s="1"/>
  <c r="O43" i="2"/>
  <c r="O38" i="2"/>
  <c r="N50" i="2" s="1"/>
  <c r="O40" i="2"/>
  <c r="N52" i="2" s="1"/>
  <c r="P31" i="2"/>
  <c r="O33" i="2"/>
  <c r="N45" i="2" s="1"/>
  <c r="O34" i="2"/>
  <c r="N46" i="2" s="1"/>
  <c r="O55" i="2"/>
  <c r="O35" i="2"/>
  <c r="N47" i="2" s="1"/>
  <c r="O37" i="2"/>
  <c r="N49" i="2" s="1"/>
  <c r="O36" i="2"/>
  <c r="N48" i="2" s="1"/>
  <c r="O32" i="2"/>
  <c r="N44" i="2" s="1"/>
  <c r="L57" i="26" l="1"/>
  <c r="I66" i="26"/>
  <c r="L65" i="26"/>
  <c r="G66" i="26"/>
  <c r="P40" i="2"/>
  <c r="O52" i="2" s="1"/>
  <c r="P37" i="2"/>
  <c r="O49" i="2" s="1"/>
  <c r="P38" i="2"/>
  <c r="O50" i="2" s="1"/>
  <c r="P34" i="2"/>
  <c r="O46" i="2" s="1"/>
  <c r="P33" i="2"/>
  <c r="O45" i="2" s="1"/>
  <c r="P32" i="2"/>
  <c r="O44" i="2" s="1"/>
  <c r="Q31" i="2"/>
  <c r="P35" i="2"/>
  <c r="O47" i="2" s="1"/>
  <c r="P55" i="2"/>
  <c r="P36" i="2"/>
  <c r="O48" i="2" s="1"/>
  <c r="P43" i="2"/>
  <c r="P39" i="2"/>
  <c r="O51" i="2" s="1"/>
  <c r="O70" i="2"/>
  <c r="O56" i="2"/>
  <c r="O72" i="2"/>
  <c r="L66" i="26" l="1"/>
  <c r="L67" i="26" s="1"/>
  <c r="L68" i="26" s="1"/>
  <c r="L70" i="26" s="1"/>
  <c r="L71" i="26" s="1"/>
  <c r="L73" i="26" s="1"/>
  <c r="L74" i="26" s="1"/>
  <c r="Q55" i="2"/>
  <c r="Q33" i="2"/>
  <c r="P45" i="2" s="1"/>
  <c r="Q32" i="2"/>
  <c r="P44" i="2" s="1"/>
  <c r="Q36" i="2"/>
  <c r="P48" i="2" s="1"/>
  <c r="Q40" i="2"/>
  <c r="P52" i="2" s="1"/>
  <c r="R31" i="2"/>
  <c r="Q35" i="2"/>
  <c r="P47" i="2" s="1"/>
  <c r="Q43" i="2"/>
  <c r="Q34" i="2"/>
  <c r="P46" i="2" s="1"/>
  <c r="Q38" i="2"/>
  <c r="P50" i="2" s="1"/>
  <c r="Q39" i="2"/>
  <c r="P51" i="2" s="1"/>
  <c r="Q37" i="2"/>
  <c r="P49" i="2" s="1"/>
  <c r="P72" i="2"/>
  <c r="P56" i="2"/>
  <c r="P70" i="2"/>
  <c r="R55" i="2" l="1"/>
  <c r="R34" i="2"/>
  <c r="Q46" i="2" s="1"/>
  <c r="R39" i="2"/>
  <c r="Q51" i="2" s="1"/>
  <c r="S31" i="2"/>
  <c r="R37" i="2"/>
  <c r="Q49" i="2" s="1"/>
  <c r="R35" i="2"/>
  <c r="Q47" i="2" s="1"/>
  <c r="R33" i="2"/>
  <c r="Q45" i="2" s="1"/>
  <c r="R40" i="2"/>
  <c r="Q52" i="2" s="1"/>
  <c r="R32" i="2"/>
  <c r="Q44" i="2" s="1"/>
  <c r="R43" i="2"/>
  <c r="R36" i="2"/>
  <c r="Q48" i="2" s="1"/>
  <c r="R38" i="2"/>
  <c r="Q50" i="2" s="1"/>
  <c r="Q56" i="2"/>
  <c r="Q72" i="2"/>
  <c r="Q70" i="2"/>
  <c r="S43" i="2" l="1"/>
  <c r="S33" i="2"/>
  <c r="R45" i="2" s="1"/>
  <c r="S38" i="2"/>
  <c r="R50" i="2" s="1"/>
  <c r="T31" i="2"/>
  <c r="S34" i="2"/>
  <c r="R46" i="2" s="1"/>
  <c r="S39" i="2"/>
  <c r="R51" i="2" s="1"/>
  <c r="S32" i="2"/>
  <c r="R44" i="2" s="1"/>
  <c r="S35" i="2"/>
  <c r="R47" i="2" s="1"/>
  <c r="S40" i="2"/>
  <c r="R52" i="2" s="1"/>
  <c r="S55" i="2"/>
  <c r="S36" i="2"/>
  <c r="R48" i="2" s="1"/>
  <c r="S37" i="2"/>
  <c r="R49" i="2" s="1"/>
  <c r="R72" i="2"/>
  <c r="R70" i="2"/>
  <c r="R56" i="2"/>
  <c r="T55" i="2" l="1"/>
  <c r="T32" i="2"/>
  <c r="S44" i="2" s="1"/>
  <c r="T38" i="2"/>
  <c r="S50" i="2" s="1"/>
  <c r="T43" i="2"/>
  <c r="T35" i="2"/>
  <c r="S47" i="2" s="1"/>
  <c r="T39" i="2"/>
  <c r="S51" i="2" s="1"/>
  <c r="T33" i="2"/>
  <c r="S45" i="2" s="1"/>
  <c r="T36" i="2"/>
  <c r="S48" i="2" s="1"/>
  <c r="T40" i="2"/>
  <c r="S52" i="2" s="1"/>
  <c r="U31" i="2"/>
  <c r="T34" i="2"/>
  <c r="S46" i="2" s="1"/>
  <c r="T37" i="2"/>
  <c r="S49" i="2" s="1"/>
  <c r="S70" i="2"/>
  <c r="S72" i="2"/>
  <c r="S56" i="2"/>
  <c r="V31" i="2" l="1"/>
  <c r="U36" i="2"/>
  <c r="T48" i="2" s="1"/>
  <c r="U39" i="2"/>
  <c r="T51" i="2" s="1"/>
  <c r="U33" i="2"/>
  <c r="T45" i="2" s="1"/>
  <c r="U35" i="2"/>
  <c r="T47" i="2" s="1"/>
  <c r="U40" i="2"/>
  <c r="T52" i="2" s="1"/>
  <c r="U55" i="2"/>
  <c r="U32" i="2"/>
  <c r="T44" i="2" s="1"/>
  <c r="U38" i="2"/>
  <c r="T50" i="2" s="1"/>
  <c r="U43" i="2"/>
  <c r="U34" i="2"/>
  <c r="T46" i="2" s="1"/>
  <c r="U37" i="2"/>
  <c r="T49" i="2" s="1"/>
  <c r="T56" i="2"/>
  <c r="T70" i="2"/>
  <c r="T72" i="2"/>
  <c r="U56" i="2" l="1"/>
  <c r="U70" i="2"/>
  <c r="U72" i="2"/>
  <c r="W31" i="2"/>
  <c r="V32" i="2"/>
  <c r="U44" i="2" s="1"/>
  <c r="V39" i="2"/>
  <c r="U51" i="2" s="1"/>
  <c r="V35" i="2"/>
  <c r="U47" i="2" s="1"/>
  <c r="V33" i="2"/>
  <c r="U45" i="2" s="1"/>
  <c r="V40" i="2"/>
  <c r="U52" i="2" s="1"/>
  <c r="V43" i="2"/>
  <c r="V38" i="2"/>
  <c r="U50" i="2" s="1"/>
  <c r="V55" i="2"/>
  <c r="V36" i="2"/>
  <c r="U48" i="2" s="1"/>
  <c r="V37" i="2"/>
  <c r="U49" i="2" s="1"/>
  <c r="V34" i="2"/>
  <c r="U46" i="2" s="1"/>
  <c r="V56" i="2" l="1"/>
  <c r="V70" i="2"/>
  <c r="V72" i="2"/>
  <c r="W32" i="2"/>
  <c r="V44" i="2" s="1"/>
  <c r="W35" i="2"/>
  <c r="V47" i="2" s="1"/>
  <c r="W40" i="2"/>
  <c r="V52" i="2" s="1"/>
  <c r="W43" i="2"/>
  <c r="W36" i="2"/>
  <c r="V48" i="2" s="1"/>
  <c r="W37" i="2"/>
  <c r="V49" i="2" s="1"/>
  <c r="W55" i="2"/>
  <c r="W34" i="2"/>
  <c r="V46" i="2" s="1"/>
  <c r="W38" i="2"/>
  <c r="V50" i="2" s="1"/>
  <c r="X31" i="2"/>
  <c r="W33" i="2"/>
  <c r="V45" i="2" s="1"/>
  <c r="W39" i="2"/>
  <c r="V51" i="2" s="1"/>
  <c r="W72" i="2" l="1"/>
  <c r="W70" i="2"/>
  <c r="W56" i="2"/>
  <c r="Y31" i="2"/>
  <c r="X35" i="2"/>
  <c r="W47" i="2" s="1"/>
  <c r="X37" i="2"/>
  <c r="W49" i="2" s="1"/>
  <c r="X43" i="2"/>
  <c r="X32" i="2"/>
  <c r="W44" i="2" s="1"/>
  <c r="X38" i="2"/>
  <c r="W50" i="2" s="1"/>
  <c r="X36" i="2"/>
  <c r="W48" i="2" s="1"/>
  <c r="X40" i="2"/>
  <c r="W52" i="2" s="1"/>
  <c r="X55" i="2"/>
  <c r="X33" i="2"/>
  <c r="W45" i="2" s="1"/>
  <c r="X39" i="2"/>
  <c r="W51" i="2" s="1"/>
  <c r="X34" i="2"/>
  <c r="W46" i="2" s="1"/>
  <c r="X72" i="2" l="1"/>
  <c r="X70" i="2"/>
  <c r="X56" i="2"/>
  <c r="Y32" i="2"/>
  <c r="X44" i="2" s="1"/>
  <c r="Y40" i="2"/>
  <c r="X52" i="2" s="1"/>
  <c r="Z31" i="2"/>
  <c r="Y33" i="2"/>
  <c r="X45" i="2" s="1"/>
  <c r="Y37" i="2"/>
  <c r="X49" i="2" s="1"/>
  <c r="Y55" i="2"/>
  <c r="Y34" i="2"/>
  <c r="X46" i="2" s="1"/>
  <c r="Y38" i="2"/>
  <c r="X50" i="2" s="1"/>
  <c r="Y43" i="2"/>
  <c r="Y35" i="2"/>
  <c r="X47" i="2" s="1"/>
  <c r="Y39" i="2"/>
  <c r="X51" i="2" s="1"/>
  <c r="Y36" i="2"/>
  <c r="X48" i="2" s="1"/>
  <c r="Z43" i="2" l="1"/>
  <c r="Z34" i="2"/>
  <c r="Y46" i="2" s="1"/>
  <c r="Z37" i="2"/>
  <c r="Y49" i="2" s="1"/>
  <c r="Z55" i="2"/>
  <c r="Z36" i="2"/>
  <c r="Y48" i="2" s="1"/>
  <c r="Z38" i="2"/>
  <c r="Y50" i="2" s="1"/>
  <c r="AA31" i="2"/>
  <c r="Z39" i="2"/>
  <c r="Y51" i="2" s="1"/>
  <c r="Z33" i="2"/>
  <c r="Y45" i="2" s="1"/>
  <c r="Z35" i="2"/>
  <c r="Y47" i="2" s="1"/>
  <c r="Z32" i="2"/>
  <c r="Y44" i="2" s="1"/>
  <c r="Z40" i="2"/>
  <c r="Y52" i="2" s="1"/>
  <c r="Y72" i="2"/>
  <c r="Y70" i="2"/>
  <c r="Y56" i="2"/>
  <c r="Z72" i="2" l="1"/>
  <c r="Z70" i="2"/>
  <c r="Z56" i="2"/>
  <c r="AA38" i="2"/>
  <c r="Z50" i="2" s="1"/>
  <c r="AA35" i="2"/>
  <c r="Z47" i="2" s="1"/>
  <c r="AB31" i="2"/>
  <c r="AA36" i="2"/>
  <c r="Z48" i="2" s="1"/>
  <c r="AA39" i="2"/>
  <c r="Z51" i="2" s="1"/>
  <c r="AA40" i="2"/>
  <c r="Z52" i="2" s="1"/>
  <c r="AA55" i="2"/>
  <c r="AA32" i="2"/>
  <c r="Z44" i="2" s="1"/>
  <c r="AA37" i="2"/>
  <c r="Z49" i="2" s="1"/>
  <c r="AA43" i="2"/>
  <c r="AA33" i="2"/>
  <c r="Z45" i="2" s="1"/>
  <c r="AA34" i="2"/>
  <c r="Z46" i="2" s="1"/>
  <c r="AA70" i="2" l="1"/>
  <c r="AA72" i="2"/>
  <c r="AA56" i="2"/>
  <c r="AB43" i="2"/>
  <c r="AB35" i="2"/>
  <c r="AA47" i="2" s="1"/>
  <c r="AB38" i="2"/>
  <c r="AA50" i="2" s="1"/>
  <c r="AB55" i="2"/>
  <c r="AB34" i="2"/>
  <c r="AA46" i="2" s="1"/>
  <c r="AB39" i="2"/>
  <c r="AA51" i="2" s="1"/>
  <c r="AC31" i="2"/>
  <c r="AB36" i="2"/>
  <c r="AA48" i="2" s="1"/>
  <c r="AB33" i="2"/>
  <c r="AA45" i="2" s="1"/>
  <c r="AB32" i="2"/>
  <c r="AA44" i="2" s="1"/>
  <c r="AB40" i="2"/>
  <c r="AA52" i="2" s="1"/>
  <c r="AB37" i="2"/>
  <c r="AA49" i="2" s="1"/>
  <c r="AB70" i="2" l="1"/>
  <c r="AB56" i="2"/>
  <c r="AB72" i="2"/>
  <c r="AC43" i="2"/>
  <c r="AC36" i="2"/>
  <c r="AB48" i="2" s="1"/>
  <c r="AC38" i="2"/>
  <c r="AB50" i="2" s="1"/>
  <c r="AC34" i="2"/>
  <c r="AB46" i="2" s="1"/>
  <c r="AC35" i="2"/>
  <c r="AB47" i="2" s="1"/>
  <c r="AC33" i="2"/>
  <c r="AB45" i="2" s="1"/>
  <c r="AC40" i="2"/>
  <c r="AB52" i="2" s="1"/>
  <c r="AD31" i="2"/>
  <c r="AC32" i="2"/>
  <c r="AB44" i="2" s="1"/>
  <c r="AC37" i="2"/>
  <c r="AB49" i="2" s="1"/>
  <c r="AC55" i="2"/>
  <c r="AC39" i="2"/>
  <c r="AB51" i="2" s="1"/>
  <c r="AD35" i="2" l="1"/>
  <c r="AC47" i="2" s="1"/>
  <c r="AD37" i="2"/>
  <c r="AC49" i="2" s="1"/>
  <c r="AD40" i="2"/>
  <c r="AC52" i="2" s="1"/>
  <c r="AD32" i="2"/>
  <c r="AC44" i="2" s="1"/>
  <c r="AE31" i="2"/>
  <c r="AD34" i="2"/>
  <c r="AC46" i="2" s="1"/>
  <c r="AD38" i="2"/>
  <c r="AC50" i="2" s="1"/>
  <c r="AD43" i="2"/>
  <c r="AD33" i="2"/>
  <c r="AC45" i="2" s="1"/>
  <c r="AD39" i="2"/>
  <c r="AC51" i="2" s="1"/>
  <c r="AD55" i="2"/>
  <c r="AD36" i="2"/>
  <c r="AC48" i="2" s="1"/>
  <c r="AC56" i="2"/>
  <c r="AC72" i="2"/>
  <c r="AC70" i="2"/>
  <c r="AD72" i="2" l="1"/>
  <c r="AD56" i="2"/>
  <c r="AD70" i="2"/>
  <c r="AE39" i="2"/>
  <c r="AD51" i="2" s="1"/>
  <c r="AE34" i="2"/>
  <c r="AD46" i="2" s="1"/>
  <c r="AE43" i="2"/>
  <c r="AE35" i="2"/>
  <c r="AD47" i="2" s="1"/>
  <c r="AE37" i="2"/>
  <c r="AD49" i="2" s="1"/>
  <c r="AE55" i="2"/>
  <c r="AE36" i="2"/>
  <c r="AD48" i="2" s="1"/>
  <c r="AE33" i="2"/>
  <c r="AD45" i="2" s="1"/>
  <c r="AF31" i="2"/>
  <c r="AE32" i="2"/>
  <c r="AD44" i="2" s="1"/>
  <c r="AE38" i="2"/>
  <c r="AD50" i="2" s="1"/>
  <c r="AE40" i="2"/>
  <c r="AD52" i="2" s="1"/>
  <c r="AF36" i="2" l="1"/>
  <c r="AE48" i="2" s="1"/>
  <c r="AF32" i="2"/>
  <c r="AE44" i="2" s="1"/>
  <c r="AF40" i="2"/>
  <c r="AE52" i="2" s="1"/>
  <c r="AF39" i="2"/>
  <c r="AE51" i="2" s="1"/>
  <c r="AG31" i="2"/>
  <c r="AF34" i="2"/>
  <c r="AE46" i="2" s="1"/>
  <c r="AF37" i="2"/>
  <c r="AE49" i="2" s="1"/>
  <c r="AF43" i="2"/>
  <c r="AF35" i="2"/>
  <c r="AE47" i="2" s="1"/>
  <c r="AF38" i="2"/>
  <c r="AE50" i="2" s="1"/>
  <c r="AF55" i="2"/>
  <c r="AF33" i="2"/>
  <c r="AE45" i="2" s="1"/>
  <c r="AE70" i="2"/>
  <c r="AE56" i="2"/>
  <c r="AE72" i="2"/>
  <c r="AF56" i="2" l="1"/>
  <c r="AF70" i="2"/>
  <c r="AF72" i="2"/>
  <c r="AH31" i="2"/>
  <c r="AG33" i="2"/>
  <c r="AF45" i="2" s="1"/>
  <c r="AG39" i="2"/>
  <c r="AF51" i="2" s="1"/>
  <c r="AG32" i="2"/>
  <c r="AF44" i="2" s="1"/>
  <c r="AG34" i="2"/>
  <c r="AF46" i="2" s="1"/>
  <c r="AG40" i="2"/>
  <c r="AF52" i="2" s="1"/>
  <c r="AG55" i="2"/>
  <c r="AG36" i="2"/>
  <c r="AF48" i="2" s="1"/>
  <c r="AG37" i="2"/>
  <c r="AF49" i="2" s="1"/>
  <c r="AG43" i="2"/>
  <c r="AG35" i="2"/>
  <c r="AF47" i="2" s="1"/>
  <c r="AG38" i="2"/>
  <c r="AF50" i="2" s="1"/>
  <c r="AG56" i="2" l="1"/>
  <c r="AG70" i="2"/>
  <c r="AG72" i="2"/>
  <c r="AH43" i="2"/>
  <c r="AH33" i="2"/>
  <c r="AG45" i="2" s="1"/>
  <c r="AH39" i="2"/>
  <c r="AG51" i="2" s="1"/>
  <c r="AH35" i="2"/>
  <c r="AG47" i="2" s="1"/>
  <c r="AH55" i="2"/>
  <c r="D58" i="2" s="1"/>
  <c r="AG58" i="2" s="1"/>
  <c r="AG59" i="2" s="1"/>
  <c r="AH32" i="2"/>
  <c r="AG44" i="2" s="1"/>
  <c r="AH36" i="2"/>
  <c r="AG48" i="2" s="1"/>
  <c r="AH40" i="2"/>
  <c r="AG52" i="2" s="1"/>
  <c r="AH38" i="2"/>
  <c r="AG50" i="2" s="1"/>
  <c r="AI31" i="2"/>
  <c r="AH34" i="2"/>
  <c r="AG46" i="2" s="1"/>
  <c r="AH37" i="2"/>
  <c r="AG49" i="2" s="1"/>
  <c r="AI35" i="2" l="1"/>
  <c r="AH47" i="2" s="1"/>
  <c r="AI37" i="2"/>
  <c r="AH49" i="2" s="1"/>
  <c r="AI34" i="2"/>
  <c r="AH46" i="2" s="1"/>
  <c r="AI39" i="2"/>
  <c r="AH51" i="2" s="1"/>
  <c r="AI36" i="2"/>
  <c r="AH48" i="2" s="1"/>
  <c r="AI33" i="2"/>
  <c r="AH45" i="2" s="1"/>
  <c r="AI32" i="2"/>
  <c r="AH44" i="2" s="1"/>
  <c r="AI40" i="2"/>
  <c r="AH52" i="2" s="1"/>
  <c r="AI38" i="2"/>
  <c r="AH50" i="2" s="1"/>
  <c r="AH72" i="2"/>
  <c r="AH56" i="2"/>
  <c r="AH70" i="2"/>
  <c r="AH58" i="2"/>
  <c r="AH59" i="2" s="1"/>
  <c r="D61" i="2"/>
  <c r="J58" i="2"/>
  <c r="J59" i="2" s="1"/>
  <c r="G58" i="2"/>
  <c r="G59" i="2" s="1"/>
  <c r="O58" i="2"/>
  <c r="O59" i="2" s="1"/>
  <c r="S58" i="2"/>
  <c r="S59" i="2" s="1"/>
  <c r="W58" i="2"/>
  <c r="W59" i="2" s="1"/>
  <c r="AA58" i="2"/>
  <c r="AA59" i="2" s="1"/>
  <c r="AE58" i="2"/>
  <c r="AE59" i="2" s="1"/>
  <c r="R58" i="2"/>
  <c r="R59" i="2" s="1"/>
  <c r="AD58" i="2"/>
  <c r="AD59" i="2" s="1"/>
  <c r="F58" i="2"/>
  <c r="F59" i="2" s="1"/>
  <c r="K58" i="2"/>
  <c r="K59" i="2" s="1"/>
  <c r="L58" i="2"/>
  <c r="L59" i="2" s="1"/>
  <c r="P58" i="2"/>
  <c r="P59" i="2" s="1"/>
  <c r="T58" i="2"/>
  <c r="T59" i="2" s="1"/>
  <c r="X58" i="2"/>
  <c r="X59" i="2" s="1"/>
  <c r="AB58" i="2"/>
  <c r="AB59" i="2" s="1"/>
  <c r="N58" i="2"/>
  <c r="N59" i="2" s="1"/>
  <c r="V58" i="2"/>
  <c r="V59" i="2" s="1"/>
  <c r="D65" i="2"/>
  <c r="I58" i="2"/>
  <c r="I59" i="2" s="1"/>
  <c r="M58" i="2"/>
  <c r="M59" i="2" s="1"/>
  <c r="Q58" i="2"/>
  <c r="Q59" i="2" s="1"/>
  <c r="U58" i="2"/>
  <c r="U59" i="2" s="1"/>
  <c r="Y58" i="2"/>
  <c r="Y59" i="2" s="1"/>
  <c r="AC58" i="2"/>
  <c r="AC59" i="2" s="1"/>
  <c r="H58" i="2"/>
  <c r="H59" i="2" s="1"/>
  <c r="Z58" i="2"/>
  <c r="Z59" i="2" s="1"/>
  <c r="D59" i="2"/>
  <c r="E58" i="2"/>
  <c r="E59" i="2" s="1"/>
  <c r="AF58" i="2"/>
  <c r="AF59" i="2" s="1"/>
  <c r="AC61" i="2" l="1"/>
  <c r="AC62" i="2" s="1"/>
  <c r="E61" i="2"/>
  <c r="E62" i="2" s="1"/>
  <c r="J61" i="2"/>
  <c r="J62" i="2" s="1"/>
  <c r="N61" i="2"/>
  <c r="N62" i="2" s="1"/>
  <c r="R61" i="2"/>
  <c r="R62" i="2" s="1"/>
  <c r="V61" i="2"/>
  <c r="V62" i="2" s="1"/>
  <c r="Z61" i="2"/>
  <c r="Z62" i="2" s="1"/>
  <c r="AD61" i="2"/>
  <c r="AD62" i="2" s="1"/>
  <c r="O61" i="2"/>
  <c r="O62" i="2" s="1"/>
  <c r="W61" i="2"/>
  <c r="W62" i="2" s="1"/>
  <c r="AE61" i="2"/>
  <c r="AE62" i="2" s="1"/>
  <c r="H61" i="2"/>
  <c r="H62" i="2" s="1"/>
  <c r="P61" i="2"/>
  <c r="P62" i="2" s="1"/>
  <c r="X61" i="2"/>
  <c r="X62" i="2" s="1"/>
  <c r="AF61" i="2"/>
  <c r="AF62" i="2" s="1"/>
  <c r="I61" i="2"/>
  <c r="I62" i="2" s="1"/>
  <c r="M61" i="2"/>
  <c r="M62" i="2" s="1"/>
  <c r="U61" i="2"/>
  <c r="U62" i="2" s="1"/>
  <c r="D66" i="2"/>
  <c r="G61" i="2"/>
  <c r="G62" i="2" s="1"/>
  <c r="K61" i="2"/>
  <c r="K62" i="2" s="1"/>
  <c r="S61" i="2"/>
  <c r="S62" i="2" s="1"/>
  <c r="AA61" i="2"/>
  <c r="AA62" i="2" s="1"/>
  <c r="D62" i="2"/>
  <c r="L61" i="2"/>
  <c r="L62" i="2" s="1"/>
  <c r="T61" i="2"/>
  <c r="T62" i="2" s="1"/>
  <c r="AB61" i="2"/>
  <c r="AB62" i="2" s="1"/>
  <c r="F61" i="2"/>
  <c r="F62" i="2" s="1"/>
  <c r="Q61" i="2"/>
  <c r="Q62" i="2" s="1"/>
  <c r="Y61" i="2"/>
  <c r="Y62" i="2" s="1"/>
  <c r="AG61" i="2"/>
  <c r="AG62" i="2" s="1"/>
  <c r="F65" i="2"/>
  <c r="E65" i="2"/>
  <c r="J65" i="2"/>
  <c r="N65" i="2"/>
  <c r="R65" i="2"/>
  <c r="V65" i="2"/>
  <c r="Z65" i="2"/>
  <c r="AD65" i="2"/>
  <c r="P65" i="2"/>
  <c r="X65" i="2"/>
  <c r="AF65" i="2"/>
  <c r="M65" i="2"/>
  <c r="U65" i="2"/>
  <c r="AC65" i="2"/>
  <c r="H65" i="2"/>
  <c r="G65" i="2"/>
  <c r="O65" i="2"/>
  <c r="S65" i="2"/>
  <c r="W65" i="2"/>
  <c r="AA65" i="2"/>
  <c r="AE65" i="2"/>
  <c r="L65" i="2"/>
  <c r="T65" i="2"/>
  <c r="AB65" i="2"/>
  <c r="K65" i="2"/>
  <c r="Q65" i="2"/>
  <c r="Y65" i="2"/>
  <c r="I65" i="2"/>
  <c r="AG65" i="2"/>
  <c r="AH61" i="2"/>
  <c r="AH62" i="2" s="1"/>
  <c r="AH65" i="2"/>
  <c r="I66" i="2" l="1"/>
  <c r="F66" i="2"/>
  <c r="N66" i="2"/>
  <c r="R66" i="2"/>
  <c r="V66" i="2"/>
  <c r="Z66" i="2"/>
  <c r="AD66" i="2"/>
  <c r="J66" i="2"/>
  <c r="O66" i="2"/>
  <c r="W66" i="2"/>
  <c r="AA66" i="2"/>
  <c r="K66" i="2"/>
  <c r="H66" i="2"/>
  <c r="S66" i="2"/>
  <c r="AE66" i="2"/>
  <c r="G66" i="2"/>
  <c r="L66" i="2"/>
  <c r="P66" i="2"/>
  <c r="T66" i="2"/>
  <c r="X66" i="2"/>
  <c r="AB66" i="2"/>
  <c r="AF66" i="2"/>
  <c r="E66" i="2"/>
  <c r="M66" i="2"/>
  <c r="Q66" i="2"/>
  <c r="U66" i="2"/>
  <c r="Y66" i="2"/>
  <c r="AC66" i="2"/>
  <c r="AG66" i="2"/>
  <c r="AH66" i="2"/>
</calcChain>
</file>

<file path=xl/sharedStrings.xml><?xml version="1.0" encoding="utf-8"?>
<sst xmlns="http://schemas.openxmlformats.org/spreadsheetml/2006/main" count="150" uniqueCount="48">
  <si>
    <t>Activity</t>
  </si>
  <si>
    <t>Start</t>
  </si>
  <si>
    <t>Window</t>
  </si>
  <si>
    <t>Offset</t>
  </si>
  <si>
    <t>Calc Window Start</t>
  </si>
  <si>
    <t>Series</t>
  </si>
  <si>
    <t>Activity Id</t>
  </si>
  <si>
    <t>Position</t>
  </si>
  <si>
    <t>*** This sheet should remain hidden ***</t>
  </si>
  <si>
    <t>Today:</t>
  </si>
  <si>
    <t>Current Day</t>
  </si>
  <si>
    <t>Window Activities:</t>
  </si>
  <si>
    <t># of rows</t>
  </si>
  <si>
    <t>No</t>
  </si>
  <si>
    <t>დასახელება</t>
  </si>
  <si>
    <t>ზომის ერთეული</t>
  </si>
  <si>
    <t>რაოდენობა</t>
  </si>
  <si>
    <t>მასალა</t>
  </si>
  <si>
    <t>ხელობა</t>
  </si>
  <si>
    <t>მექანიზმები</t>
  </si>
  <si>
    <t>სულ ჯამი</t>
  </si>
  <si>
    <t>ნორმა</t>
  </si>
  <si>
    <t>სულ</t>
  </si>
  <si>
    <t xml:space="preserve">ერთეული </t>
  </si>
  <si>
    <t>ერთეული</t>
  </si>
  <si>
    <t>GRAND TOTAL</t>
  </si>
  <si>
    <t>VAT</t>
  </si>
  <si>
    <t>Sub-Total</t>
  </si>
  <si>
    <t>Profit:</t>
  </si>
  <si>
    <t>Overhead Costs:</t>
  </si>
  <si>
    <t>სართული 1</t>
  </si>
  <si>
    <t>მ/2</t>
  </si>
  <si>
    <t>მ/3</t>
  </si>
  <si>
    <t>სართული 2</t>
  </si>
  <si>
    <t xml:space="preserve">ქვიშა-ცემენტის მოჭიმვა 50მმ  </t>
  </si>
  <si>
    <t>მჭიმი კერამიკული ფილების ქვეშ სამზარეულოში</t>
  </si>
  <si>
    <t>მჭიმი კერამიკული ფილების ქვეშ სველ წერტილებში</t>
  </si>
  <si>
    <t>ჰიდროიზოლაციის ფენა</t>
  </si>
  <si>
    <t>ლტ</t>
  </si>
  <si>
    <t>ქვიშა-ცემენტის მოჭიმვა 50მმ</t>
  </si>
  <si>
    <t>მჭიმი კერამიკული ფილების ქვეშ კორიდორებში, კიბის უჯრედში</t>
  </si>
  <si>
    <t>სართული 3</t>
  </si>
  <si>
    <t>იატაკები</t>
  </si>
  <si>
    <t>მჭიმი ვინილის იატაკების ქვეშ კაბინეტებში</t>
  </si>
  <si>
    <t xml:space="preserve">მჭიმი ლამინატის იატაკის ქვეშ კაბინეტებში </t>
  </si>
  <si>
    <t xml:space="preserve">პარკის დაგება შემავსებელსა და მოჭიმვას შორის </t>
  </si>
  <si>
    <t xml:space="preserve">არმირება, მზა ბადე </t>
  </si>
  <si>
    <t>#5 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</si>
</sst>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GEL&quot;* #,##0.00_);_(&quot;GEL&quot;* \(#,##0.00\);_(&quot;GEL&quot;* &quot;-&quot;??_);_(@_)"/>
    <numFmt numFmtId="165" formatCode="mmm\ yyyy"/>
    <numFmt numFmtId="167" formatCode="0.0"/>
    <numFmt numFmtId="168" formatCode="_([$$-409]* #,##0.00_);_([$$-409]* \(#,##0.00\);_([$$-409]* &quot;-&quot;??_);_(@_)"/>
  </numFmts>
  <fonts count="27" x14ac:knownFonts="1">
    <font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3"/>
      <name val="Calibri"/>
      <family val="2"/>
      <scheme val="major"/>
    </font>
    <font>
      <sz val="11"/>
      <color theme="3"/>
      <name val="Calibri"/>
      <family val="2"/>
      <scheme val="minor"/>
    </font>
    <font>
      <sz val="30"/>
      <color theme="0"/>
      <name val="Calibri"/>
      <family val="2"/>
      <scheme val="major"/>
    </font>
    <font>
      <b/>
      <sz val="15"/>
      <color theme="3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0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0"/>
      <color theme="1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14"/>
      <color theme="0"/>
      <name val="Arial"/>
      <family val="2"/>
    </font>
    <font>
      <sz val="14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399945066682943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6">
    <xf numFmtId="0" fontId="0" fillId="0" borderId="0">
      <alignment horizontal="left" vertical="center" wrapText="1" indent="1"/>
    </xf>
    <xf numFmtId="0" fontId="8" fillId="3" borderId="1" applyNumberFormat="0" applyProtection="0">
      <alignment horizontal="left" vertical="center"/>
    </xf>
    <xf numFmtId="0" fontId="9" fillId="0" borderId="0" applyNumberFormat="0" applyFill="0" applyAlignment="0" applyProtection="0"/>
    <xf numFmtId="0" fontId="6" fillId="0" borderId="2" applyNumberFormat="0" applyFill="0" applyAlignment="0" applyProtection="0"/>
    <xf numFmtId="0" fontId="7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5" fillId="8" borderId="0" applyNumberFormat="0" applyBorder="0" applyAlignment="0" applyProtection="0"/>
    <xf numFmtId="0" fontId="10" fillId="11" borderId="0" applyNumberFormat="0" applyAlignment="0" applyProtection="0"/>
    <xf numFmtId="0" fontId="3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168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72">
    <xf numFmtId="0" fontId="0" fillId="0" borderId="0" xfId="0">
      <alignment horizontal="left" vertical="center" wrapText="1" indent="1"/>
    </xf>
    <xf numFmtId="14" fontId="0" fillId="0" borderId="0" xfId="0" applyNumberFormat="1">
      <alignment horizontal="left" vertical="center" wrapText="1" indent="1"/>
    </xf>
    <xf numFmtId="16" fontId="0" fillId="0" borderId="0" xfId="0" applyNumberFormat="1">
      <alignment horizontal="left" vertical="center" wrapText="1" indent="1"/>
    </xf>
    <xf numFmtId="165" fontId="0" fillId="0" borderId="0" xfId="0" applyNumberFormat="1">
      <alignment horizontal="left" vertical="center" wrapText="1" indent="1"/>
    </xf>
    <xf numFmtId="0" fontId="20" fillId="12" borderId="15" xfId="0" applyFont="1" applyFill="1" applyBorder="1" applyAlignment="1">
      <alignment horizontal="center" vertical="center" wrapText="1"/>
    </xf>
    <xf numFmtId="0" fontId="20" fillId="12" borderId="15" xfId="0" applyFont="1" applyFill="1" applyBorder="1" applyAlignment="1">
      <alignment horizontal="center" vertical="center"/>
    </xf>
    <xf numFmtId="0" fontId="21" fillId="0" borderId="0" xfId="25" applyFont="1" applyAlignment="1" applyProtection="1">
      <alignment vertical="center"/>
      <protection hidden="1"/>
    </xf>
    <xf numFmtId="0" fontId="13" fillId="0" borderId="0" xfId="25" applyFont="1" applyProtection="1">
      <protection hidden="1"/>
    </xf>
    <xf numFmtId="0" fontId="13" fillId="0" borderId="0" xfId="25" applyFont="1" applyAlignment="1" applyProtection="1">
      <alignment vertical="center"/>
      <protection hidden="1"/>
    </xf>
    <xf numFmtId="0" fontId="11" fillId="0" borderId="0" xfId="25" applyFont="1" applyAlignment="1" applyProtection="1">
      <alignment horizontal="center" vertical="center" wrapText="1"/>
      <protection hidden="1"/>
    </xf>
    <xf numFmtId="0" fontId="11" fillId="0" borderId="0" xfId="25" applyFont="1" applyAlignment="1" applyProtection="1">
      <alignment vertical="center" wrapText="1"/>
      <protection hidden="1"/>
    </xf>
    <xf numFmtId="0" fontId="11" fillId="0" borderId="0" xfId="25" applyFont="1" applyAlignment="1" applyProtection="1">
      <alignment vertical="center"/>
      <protection hidden="1"/>
    </xf>
    <xf numFmtId="0" fontId="19" fillId="0" borderId="0" xfId="25" applyFont="1" applyProtection="1">
      <protection hidden="1"/>
    </xf>
    <xf numFmtId="43" fontId="11" fillId="13" borderId="15" xfId="20" applyFont="1" applyFill="1" applyBorder="1" applyAlignment="1" applyProtection="1">
      <alignment horizontal="center" vertical="center" wrapText="1"/>
      <protection hidden="1"/>
    </xf>
    <xf numFmtId="0" fontId="13" fillId="2" borderId="0" xfId="25" applyFont="1" applyFill="1" applyProtection="1">
      <protection hidden="1"/>
    </xf>
    <xf numFmtId="0" fontId="11" fillId="2" borderId="0" xfId="25" applyFont="1" applyFill="1" applyAlignment="1" applyProtection="1">
      <alignment vertical="center"/>
      <protection hidden="1"/>
    </xf>
    <xf numFmtId="168" fontId="11" fillId="2" borderId="4" xfId="25" applyNumberFormat="1" applyFont="1" applyFill="1" applyBorder="1" applyAlignment="1" applyProtection="1">
      <alignment horizontal="right" vertical="center" wrapText="1"/>
      <protection hidden="1"/>
    </xf>
    <xf numFmtId="168" fontId="11" fillId="2" borderId="8" xfId="25" applyNumberFormat="1" applyFont="1" applyFill="1" applyBorder="1" applyAlignment="1" applyProtection="1">
      <alignment horizontal="right" vertical="center" wrapText="1"/>
      <protection hidden="1"/>
    </xf>
    <xf numFmtId="168" fontId="11" fillId="2" borderId="9" xfId="25" applyNumberFormat="1" applyFont="1" applyFill="1" applyBorder="1" applyAlignment="1" applyProtection="1">
      <alignment horizontal="right" vertical="center"/>
      <protection hidden="1"/>
    </xf>
    <xf numFmtId="168" fontId="11" fillId="2" borderId="9" xfId="25" applyNumberFormat="1" applyFont="1" applyFill="1" applyBorder="1" applyAlignment="1" applyProtection="1">
      <alignment horizontal="right" vertical="center" wrapText="1"/>
      <protection locked="0" hidden="1"/>
    </xf>
    <xf numFmtId="168" fontId="11" fillId="2" borderId="9" xfId="25" applyNumberFormat="1" applyFont="1" applyFill="1" applyBorder="1" applyAlignment="1" applyProtection="1">
      <alignment horizontal="right" vertical="center" wrapText="1"/>
      <protection hidden="1"/>
    </xf>
    <xf numFmtId="168" fontId="11" fillId="14" borderId="6" xfId="25" applyNumberFormat="1" applyFont="1" applyFill="1" applyBorder="1" applyAlignment="1" applyProtection="1">
      <alignment horizontal="right" vertical="center" wrapText="1"/>
      <protection hidden="1"/>
    </xf>
    <xf numFmtId="168" fontId="11" fillId="14" borderId="0" xfId="25" applyNumberFormat="1" applyFont="1" applyFill="1" applyAlignment="1" applyProtection="1">
      <alignment horizontal="right" vertical="center" wrapText="1"/>
      <protection locked="0" hidden="1"/>
    </xf>
    <xf numFmtId="168" fontId="11" fillId="14" borderId="0" xfId="25" applyNumberFormat="1" applyFont="1" applyFill="1" applyAlignment="1" applyProtection="1">
      <alignment horizontal="right" vertical="center" wrapText="1"/>
      <protection hidden="1"/>
    </xf>
    <xf numFmtId="168" fontId="11" fillId="2" borderId="3" xfId="25" applyNumberFormat="1" applyFont="1" applyFill="1" applyBorder="1" applyAlignment="1" applyProtection="1">
      <alignment horizontal="right" vertical="center" wrapText="1"/>
      <protection hidden="1"/>
    </xf>
    <xf numFmtId="168" fontId="11" fillId="2" borderId="4" xfId="25" applyNumberFormat="1" applyFont="1" applyFill="1" applyBorder="1" applyAlignment="1" applyProtection="1">
      <alignment horizontal="right" vertical="center"/>
      <protection hidden="1"/>
    </xf>
    <xf numFmtId="0" fontId="11" fillId="13" borderId="15" xfId="20" applyNumberFormat="1" applyFont="1" applyFill="1" applyBorder="1" applyAlignment="1" applyProtection="1">
      <alignment horizontal="center" vertical="center" wrapText="1"/>
      <protection hidden="1"/>
    </xf>
    <xf numFmtId="0" fontId="11" fillId="2" borderId="15" xfId="20" applyNumberFormat="1" applyFont="1" applyFill="1" applyBorder="1" applyAlignment="1" applyProtection="1">
      <alignment horizontal="center" vertical="center" wrapText="1"/>
    </xf>
    <xf numFmtId="0" fontId="11" fillId="0" borderId="15" xfId="20" applyNumberFormat="1" applyFont="1" applyFill="1" applyBorder="1" applyAlignment="1" applyProtection="1">
      <alignment horizontal="center" vertical="center" wrapText="1"/>
    </xf>
    <xf numFmtId="0" fontId="11" fillId="13" borderId="15" xfId="20" applyNumberFormat="1" applyFont="1" applyFill="1" applyBorder="1" applyAlignment="1" applyProtection="1">
      <alignment horizontal="right" vertical="center" wrapText="1"/>
      <protection locked="0" hidden="1"/>
    </xf>
    <xf numFmtId="0" fontId="11" fillId="13" borderId="15" xfId="24" applyNumberFormat="1" applyFont="1" applyFill="1" applyBorder="1" applyAlignment="1" applyProtection="1">
      <alignment horizontal="right" vertical="center" wrapText="1"/>
      <protection locked="0" hidden="1"/>
    </xf>
    <xf numFmtId="0" fontId="11" fillId="0" borderId="15" xfId="24" applyNumberFormat="1" applyFont="1" applyFill="1" applyBorder="1" applyAlignment="1" applyProtection="1">
      <alignment horizontal="right" vertical="center" wrapText="1"/>
      <protection locked="0" hidden="1"/>
    </xf>
    <xf numFmtId="0" fontId="11" fillId="0" borderId="15" xfId="24" applyNumberFormat="1" applyFont="1" applyFill="1" applyBorder="1" applyAlignment="1" applyProtection="1">
      <alignment horizontal="right" vertical="center" wrapText="1"/>
      <protection hidden="1"/>
    </xf>
    <xf numFmtId="0" fontId="11" fillId="2" borderId="15" xfId="24" applyNumberFormat="1" applyFont="1" applyFill="1" applyBorder="1" applyAlignment="1" applyProtection="1">
      <alignment horizontal="right" vertical="center" wrapText="1"/>
    </xf>
    <xf numFmtId="0" fontId="11" fillId="2" borderId="15" xfId="24" applyNumberFormat="1" applyFont="1" applyFill="1" applyBorder="1" applyAlignment="1" applyProtection="1">
      <alignment horizontal="right" vertical="center" wrapText="1"/>
      <protection locked="0"/>
    </xf>
    <xf numFmtId="0" fontId="11" fillId="14" borderId="6" xfId="25" applyFont="1" applyFill="1" applyBorder="1" applyAlignment="1" applyProtection="1">
      <alignment horizontal="right" vertical="center"/>
      <protection hidden="1"/>
    </xf>
    <xf numFmtId="0" fontId="13" fillId="0" borderId="0" xfId="25" applyFont="1" applyAlignment="1" applyProtection="1">
      <alignment horizontal="center"/>
      <protection hidden="1"/>
    </xf>
    <xf numFmtId="0" fontId="21" fillId="0" borderId="0" xfId="25" applyFont="1" applyAlignment="1" applyProtection="1">
      <alignment horizontal="center" vertical="center"/>
      <protection hidden="1"/>
    </xf>
    <xf numFmtId="2" fontId="11" fillId="0" borderId="15" xfId="24" applyNumberFormat="1" applyFont="1" applyFill="1" applyBorder="1" applyAlignment="1" applyProtection="1">
      <alignment horizontal="right" vertical="center" wrapText="1"/>
      <protection hidden="1"/>
    </xf>
    <xf numFmtId="0" fontId="13" fillId="0" borderId="0" xfId="25" applyFont="1" applyAlignment="1" applyProtection="1">
      <alignment horizontal="right"/>
      <protection hidden="1"/>
    </xf>
    <xf numFmtId="0" fontId="21" fillId="0" borderId="0" xfId="25" applyFont="1" applyAlignment="1" applyProtection="1">
      <alignment horizontal="right" vertical="center"/>
      <protection hidden="1"/>
    </xf>
    <xf numFmtId="168" fontId="11" fillId="0" borderId="0" xfId="25" applyNumberFormat="1" applyFont="1" applyAlignment="1" applyProtection="1">
      <alignment horizontal="right" vertical="center" wrapText="1"/>
      <protection hidden="1"/>
    </xf>
    <xf numFmtId="2" fontId="13" fillId="2" borderId="15" xfId="24" applyNumberFormat="1" applyFont="1" applyFill="1" applyBorder="1" applyAlignment="1" applyProtection="1">
      <alignment horizontal="right" vertical="center" wrapText="1"/>
      <protection locked="0" hidden="1"/>
    </xf>
    <xf numFmtId="2" fontId="11" fillId="2" borderId="15" xfId="24" applyNumberFormat="1" applyFont="1" applyFill="1" applyBorder="1" applyAlignment="1" applyProtection="1">
      <alignment horizontal="right" vertical="center" wrapText="1"/>
    </xf>
    <xf numFmtId="2" fontId="11" fillId="2" borderId="15" xfId="24" applyNumberFormat="1" applyFont="1" applyFill="1" applyBorder="1" applyAlignment="1" applyProtection="1">
      <alignment horizontal="right" vertical="center" wrapText="1"/>
      <protection locked="0" hidden="1"/>
    </xf>
    <xf numFmtId="168" fontId="11" fillId="14" borderId="0" xfId="25" applyNumberFormat="1" applyFont="1" applyFill="1" applyAlignment="1" applyProtection="1">
      <alignment horizontal="right" vertical="center"/>
      <protection hidden="1"/>
    </xf>
    <xf numFmtId="0" fontId="19" fillId="0" borderId="0" xfId="25" applyFont="1" applyAlignment="1" applyProtection="1">
      <alignment horizontal="center"/>
      <protection hidden="1"/>
    </xf>
    <xf numFmtId="167" fontId="11" fillId="13" borderId="15" xfId="24" applyNumberFormat="1" applyFont="1" applyFill="1" applyBorder="1" applyAlignment="1" applyProtection="1">
      <alignment horizontal="right" vertical="center" wrapText="1"/>
      <protection locked="0" hidden="1"/>
    </xf>
    <xf numFmtId="167" fontId="11" fillId="0" borderId="15" xfId="24" applyNumberFormat="1" applyFont="1" applyFill="1" applyBorder="1" applyAlignment="1" applyProtection="1">
      <alignment horizontal="right" vertical="center" wrapText="1"/>
      <protection locked="0" hidden="1"/>
    </xf>
    <xf numFmtId="43" fontId="11" fillId="0" borderId="0" xfId="25" applyNumberFormat="1" applyFont="1" applyAlignment="1" applyProtection="1">
      <alignment vertical="center"/>
      <protection hidden="1"/>
    </xf>
    <xf numFmtId="167" fontId="11" fillId="13" borderId="15" xfId="25" applyNumberFormat="1" applyFont="1" applyFill="1" applyBorder="1" applyAlignment="1" applyProtection="1">
      <alignment vertical="center" wrapText="1"/>
      <protection hidden="1"/>
    </xf>
    <xf numFmtId="2" fontId="11" fillId="13" borderId="15" xfId="24" applyNumberFormat="1" applyFont="1" applyFill="1" applyBorder="1" applyAlignment="1" applyProtection="1">
      <alignment horizontal="right" vertical="center" wrapText="1"/>
      <protection hidden="1"/>
    </xf>
    <xf numFmtId="0" fontId="13" fillId="13" borderId="15" xfId="24" applyNumberFormat="1" applyFont="1" applyFill="1" applyBorder="1" applyAlignment="1" applyProtection="1">
      <alignment horizontal="right" vertical="center" wrapText="1"/>
      <protection locked="0" hidden="1"/>
    </xf>
    <xf numFmtId="0" fontId="11" fillId="13" borderId="15" xfId="24" applyNumberFormat="1" applyFont="1" applyFill="1" applyBorder="1" applyAlignment="1" applyProtection="1">
      <alignment horizontal="right" vertical="center" wrapText="1"/>
      <protection hidden="1"/>
    </xf>
    <xf numFmtId="2" fontId="11" fillId="13" borderId="15" xfId="20" applyNumberFormat="1" applyFont="1" applyFill="1" applyBorder="1" applyAlignment="1" applyProtection="1">
      <alignment horizontal="right" vertical="center" wrapText="1"/>
      <protection hidden="1"/>
    </xf>
    <xf numFmtId="0" fontId="12" fillId="2" borderId="15" xfId="25" applyFont="1" applyFill="1" applyBorder="1" applyAlignment="1" applyProtection="1">
      <alignment vertical="center" wrapText="1"/>
      <protection hidden="1"/>
    </xf>
    <xf numFmtId="1" fontId="11" fillId="2" borderId="15" xfId="24" applyNumberFormat="1" applyFont="1" applyFill="1" applyBorder="1" applyAlignment="1" applyProtection="1">
      <alignment horizontal="right" vertical="center" wrapText="1"/>
    </xf>
    <xf numFmtId="2" fontId="11" fillId="14" borderId="0" xfId="24" applyNumberFormat="1" applyFont="1" applyFill="1" applyAlignment="1" applyProtection="1">
      <alignment horizontal="right" vertical="center"/>
      <protection hidden="1"/>
    </xf>
    <xf numFmtId="2" fontId="11" fillId="14" borderId="0" xfId="25" applyNumberFormat="1" applyFont="1" applyFill="1" applyAlignment="1" applyProtection="1">
      <alignment horizontal="right" vertical="center"/>
      <protection locked="0" hidden="1"/>
    </xf>
    <xf numFmtId="2" fontId="11" fillId="2" borderId="5" xfId="24" applyNumberFormat="1" applyFont="1" applyFill="1" applyBorder="1" applyAlignment="1" applyProtection="1">
      <alignment horizontal="right" vertical="center" wrapText="1"/>
      <protection hidden="1"/>
    </xf>
    <xf numFmtId="2" fontId="11" fillId="2" borderId="10" xfId="24" applyNumberFormat="1" applyFont="1" applyFill="1" applyBorder="1" applyAlignment="1" applyProtection="1">
      <alignment horizontal="right" vertical="center" wrapText="1"/>
      <protection hidden="1"/>
    </xf>
    <xf numFmtId="2" fontId="11" fillId="14" borderId="7" xfId="27" applyNumberFormat="1" applyFont="1" applyFill="1" applyBorder="1" applyAlignment="1" applyProtection="1">
      <alignment horizontal="right" vertical="center" wrapText="1"/>
      <protection hidden="1"/>
    </xf>
    <xf numFmtId="167" fontId="11" fillId="0" borderId="18" xfId="29" applyNumberFormat="1" applyFont="1" applyBorder="1" applyAlignment="1">
      <alignment vertical="center" wrapText="1"/>
    </xf>
    <xf numFmtId="0" fontId="11" fillId="0" borderId="18" xfId="20" applyNumberFormat="1" applyFont="1" applyFill="1" applyBorder="1" applyAlignment="1" applyProtection="1">
      <alignment horizontal="center" vertical="center" wrapText="1"/>
    </xf>
    <xf numFmtId="0" fontId="11" fillId="2" borderId="18" xfId="20" applyNumberFormat="1" applyFont="1" applyFill="1" applyBorder="1" applyAlignment="1" applyProtection="1">
      <alignment horizontal="center" vertical="center" wrapText="1"/>
    </xf>
    <xf numFmtId="2" fontId="13" fillId="2" borderId="18" xfId="24" applyNumberFormat="1" applyFont="1" applyFill="1" applyBorder="1" applyAlignment="1" applyProtection="1">
      <alignment horizontal="right" vertical="center" wrapText="1"/>
      <protection locked="0" hidden="1"/>
    </xf>
    <xf numFmtId="0" fontId="11" fillId="2" borderId="18" xfId="24" applyNumberFormat="1" applyFont="1" applyFill="1" applyBorder="1" applyAlignment="1" applyProtection="1">
      <alignment horizontal="right" vertical="center" wrapText="1"/>
    </xf>
    <xf numFmtId="0" fontId="11" fillId="2" borderId="18" xfId="24" applyNumberFormat="1" applyFont="1" applyFill="1" applyBorder="1" applyAlignment="1" applyProtection="1">
      <alignment horizontal="right" vertical="center" wrapText="1"/>
      <protection locked="0" hidden="1"/>
    </xf>
    <xf numFmtId="0" fontId="11" fillId="2" borderId="18" xfId="24" applyNumberFormat="1" applyFont="1" applyFill="1" applyBorder="1" applyAlignment="1" applyProtection="1">
      <alignment horizontal="right" vertical="center" wrapText="1"/>
      <protection locked="0"/>
    </xf>
    <xf numFmtId="2" fontId="11" fillId="0" borderId="18" xfId="24" applyNumberFormat="1" applyFont="1" applyFill="1" applyBorder="1" applyAlignment="1" applyProtection="1">
      <alignment horizontal="right" vertical="center" wrapText="1"/>
      <protection hidden="1"/>
    </xf>
    <xf numFmtId="43" fontId="11" fillId="13" borderId="17" xfId="20" applyFont="1" applyFill="1" applyBorder="1" applyAlignment="1" applyProtection="1">
      <alignment horizontal="center" vertical="center" wrapText="1"/>
      <protection hidden="1"/>
    </xf>
    <xf numFmtId="0" fontId="11" fillId="13" borderId="17" xfId="20" applyNumberFormat="1" applyFont="1" applyFill="1" applyBorder="1" applyAlignment="1" applyProtection="1">
      <alignment horizontal="center" vertical="center" wrapText="1"/>
      <protection hidden="1"/>
    </xf>
    <xf numFmtId="0" fontId="11" fillId="13" borderId="17" xfId="20" applyNumberFormat="1" applyFont="1" applyFill="1" applyBorder="1" applyAlignment="1" applyProtection="1">
      <alignment horizontal="right" vertical="center" wrapText="1"/>
      <protection locked="0" hidden="1"/>
    </xf>
    <xf numFmtId="0" fontId="11" fillId="13" borderId="17" xfId="20" applyNumberFormat="1" applyFont="1" applyFill="1" applyBorder="1" applyAlignment="1" applyProtection="1">
      <alignment horizontal="right" vertical="center" wrapText="1"/>
      <protection hidden="1"/>
    </xf>
    <xf numFmtId="167" fontId="11" fillId="13" borderId="17" xfId="24" applyNumberFormat="1" applyFont="1" applyFill="1" applyBorder="1" applyAlignment="1" applyProtection="1">
      <alignment horizontal="right" vertical="center" wrapText="1"/>
      <protection locked="0" hidden="1"/>
    </xf>
    <xf numFmtId="2" fontId="11" fillId="13" borderId="17" xfId="24" applyNumberFormat="1" applyFont="1" applyFill="1" applyBorder="1" applyAlignment="1" applyProtection="1">
      <alignment horizontal="right" vertical="center" wrapText="1"/>
      <protection hidden="1"/>
    </xf>
    <xf numFmtId="0" fontId="11" fillId="13" borderId="17" xfId="24" applyNumberFormat="1" applyFont="1" applyFill="1" applyBorder="1" applyAlignment="1" applyProtection="1">
      <alignment horizontal="right" vertical="center" wrapText="1"/>
      <protection locked="0" hidden="1"/>
    </xf>
    <xf numFmtId="0" fontId="11" fillId="13" borderId="17" xfId="24" applyNumberFormat="1" applyFont="1" applyFill="1" applyBorder="1" applyAlignment="1" applyProtection="1">
      <alignment horizontal="right" vertical="center" wrapText="1"/>
      <protection hidden="1"/>
    </xf>
    <xf numFmtId="49" fontId="11" fillId="12" borderId="23" xfId="25" applyNumberFormat="1" applyFont="1" applyFill="1" applyBorder="1" applyAlignment="1" applyProtection="1">
      <alignment vertical="center"/>
      <protection hidden="1"/>
    </xf>
    <xf numFmtId="49" fontId="22" fillId="12" borderId="25" xfId="25" applyNumberFormat="1" applyFont="1" applyFill="1" applyBorder="1" applyAlignment="1" applyProtection="1">
      <alignment vertical="center"/>
      <protection hidden="1"/>
    </xf>
    <xf numFmtId="43" fontId="11" fillId="12" borderId="25" xfId="20" applyFont="1" applyFill="1" applyBorder="1" applyAlignment="1" applyProtection="1">
      <alignment vertical="center"/>
      <protection hidden="1"/>
    </xf>
    <xf numFmtId="0" fontId="11" fillId="12" borderId="25" xfId="20" applyNumberFormat="1" applyFont="1" applyFill="1" applyBorder="1" applyAlignment="1" applyProtection="1">
      <alignment horizontal="center" vertical="center"/>
      <protection hidden="1"/>
    </xf>
    <xf numFmtId="0" fontId="11" fillId="12" borderId="25" xfId="20" applyNumberFormat="1" applyFont="1" applyFill="1" applyBorder="1" applyAlignment="1" applyProtection="1">
      <alignment horizontal="right" vertical="center"/>
      <protection hidden="1"/>
    </xf>
    <xf numFmtId="0" fontId="11" fillId="12" borderId="24" xfId="20" applyNumberFormat="1" applyFont="1" applyFill="1" applyBorder="1" applyAlignment="1" applyProtection="1">
      <alignment horizontal="right" vertical="center"/>
      <protection hidden="1"/>
    </xf>
    <xf numFmtId="0" fontId="12" fillId="0" borderId="19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49" fontId="21" fillId="12" borderId="26" xfId="25" applyNumberFormat="1" applyFont="1" applyFill="1" applyBorder="1" applyAlignment="1" applyProtection="1">
      <alignment vertical="center"/>
      <protection hidden="1"/>
    </xf>
    <xf numFmtId="49" fontId="22" fillId="12" borderId="21" xfId="25" applyNumberFormat="1" applyFont="1" applyFill="1" applyBorder="1" applyAlignment="1" applyProtection="1">
      <alignment vertical="center"/>
      <protection hidden="1"/>
    </xf>
    <xf numFmtId="43" fontId="21" fillId="12" borderId="21" xfId="20" applyFont="1" applyFill="1" applyBorder="1" applyAlignment="1" applyProtection="1">
      <alignment vertical="center"/>
      <protection hidden="1"/>
    </xf>
    <xf numFmtId="43" fontId="21" fillId="12" borderId="21" xfId="20" applyFont="1" applyFill="1" applyBorder="1" applyAlignment="1" applyProtection="1">
      <alignment horizontal="center" vertical="center"/>
      <protection hidden="1"/>
    </xf>
    <xf numFmtId="43" fontId="21" fillId="12" borderId="21" xfId="20" applyFont="1" applyFill="1" applyBorder="1" applyAlignment="1" applyProtection="1">
      <alignment horizontal="right" vertical="center"/>
      <protection hidden="1"/>
    </xf>
    <xf numFmtId="43" fontId="21" fillId="12" borderId="27" xfId="20" applyFont="1" applyFill="1" applyBorder="1" applyAlignment="1" applyProtection="1">
      <alignment horizontal="right" vertical="center"/>
      <protection hidden="1"/>
    </xf>
    <xf numFmtId="2" fontId="11" fillId="2" borderId="18" xfId="24" applyNumberFormat="1" applyFont="1" applyFill="1" applyBorder="1" applyAlignment="1" applyProtection="1">
      <alignment horizontal="right" vertical="center" wrapText="1"/>
      <protection locked="0" hidden="1"/>
    </xf>
    <xf numFmtId="2" fontId="11" fillId="2" borderId="18" xfId="24" applyNumberFormat="1" applyFont="1" applyFill="1" applyBorder="1" applyAlignment="1" applyProtection="1">
      <alignment horizontal="right" vertical="center" wrapText="1"/>
    </xf>
    <xf numFmtId="43" fontId="11" fillId="2" borderId="15" xfId="31" applyFont="1" applyFill="1" applyBorder="1" applyAlignment="1" applyProtection="1">
      <alignment vertical="center" wrapText="1"/>
      <protection hidden="1"/>
    </xf>
    <xf numFmtId="167" fontId="13" fillId="0" borderId="15" xfId="29" applyNumberFormat="1" applyFont="1" applyBorder="1" applyAlignment="1">
      <alignment vertical="center" wrapText="1"/>
    </xf>
    <xf numFmtId="0" fontId="13" fillId="0" borderId="15" xfId="20" applyNumberFormat="1" applyFont="1" applyFill="1" applyBorder="1" applyAlignment="1" applyProtection="1">
      <alignment horizontal="center" vertical="center" wrapText="1"/>
    </xf>
    <xf numFmtId="167" fontId="13" fillId="0" borderId="15" xfId="24" applyNumberFormat="1" applyFont="1" applyFill="1" applyBorder="1" applyAlignment="1" applyProtection="1">
      <alignment horizontal="right" vertical="center" wrapText="1"/>
      <protection locked="0" hidden="1"/>
    </xf>
    <xf numFmtId="2" fontId="13" fillId="0" borderId="15" xfId="24" applyNumberFormat="1" applyFont="1" applyFill="1" applyBorder="1" applyAlignment="1" applyProtection="1">
      <alignment horizontal="right" vertical="center" wrapText="1"/>
      <protection hidden="1"/>
    </xf>
    <xf numFmtId="0" fontId="13" fillId="2" borderId="15" xfId="20" applyNumberFormat="1" applyFont="1" applyFill="1" applyBorder="1" applyAlignment="1" applyProtection="1">
      <alignment horizontal="center" vertical="center" wrapText="1"/>
    </xf>
    <xf numFmtId="2" fontId="13" fillId="2" borderId="15" xfId="24" applyNumberFormat="1" applyFont="1" applyFill="1" applyBorder="1" applyAlignment="1" applyProtection="1">
      <alignment horizontal="right" vertical="center" wrapText="1"/>
    </xf>
    <xf numFmtId="167" fontId="13" fillId="2" borderId="15" xfId="24" applyNumberFormat="1" applyFont="1" applyFill="1" applyBorder="1" applyAlignment="1" applyProtection="1">
      <alignment horizontal="right" vertical="center" wrapText="1"/>
      <protection locked="0" hidden="1"/>
    </xf>
    <xf numFmtId="0" fontId="13" fillId="2" borderId="15" xfId="24" applyNumberFormat="1" applyFont="1" applyFill="1" applyBorder="1" applyAlignment="1" applyProtection="1">
      <alignment horizontal="right" vertical="center" wrapText="1"/>
      <protection locked="0"/>
    </xf>
    <xf numFmtId="0" fontId="13" fillId="2" borderId="15" xfId="24" applyNumberFormat="1" applyFont="1" applyFill="1" applyBorder="1" applyAlignment="1" applyProtection="1">
      <alignment horizontal="right" vertical="center" wrapText="1"/>
    </xf>
    <xf numFmtId="0" fontId="13" fillId="13" borderId="15" xfId="20" applyNumberFormat="1" applyFont="1" applyFill="1" applyBorder="1" applyAlignment="1" applyProtection="1">
      <alignment horizontal="right" vertical="center" wrapText="1"/>
      <protection locked="0" hidden="1"/>
    </xf>
    <xf numFmtId="2" fontId="13" fillId="13" borderId="15" xfId="20" applyNumberFormat="1" applyFont="1" applyFill="1" applyBorder="1" applyAlignment="1" applyProtection="1">
      <alignment horizontal="right" vertical="center" wrapText="1"/>
      <protection hidden="1"/>
    </xf>
    <xf numFmtId="167" fontId="13" fillId="13" borderId="15" xfId="24" applyNumberFormat="1" applyFont="1" applyFill="1" applyBorder="1" applyAlignment="1" applyProtection="1">
      <alignment horizontal="right" vertical="center" wrapText="1"/>
      <protection locked="0" hidden="1"/>
    </xf>
    <xf numFmtId="2" fontId="13" fillId="13" borderId="15" xfId="24" applyNumberFormat="1" applyFont="1" applyFill="1" applyBorder="1" applyAlignment="1" applyProtection="1">
      <alignment horizontal="right" vertical="center" wrapText="1"/>
      <protection hidden="1"/>
    </xf>
    <xf numFmtId="0" fontId="13" fillId="13" borderId="15" xfId="24" applyNumberFormat="1" applyFont="1" applyFill="1" applyBorder="1" applyAlignment="1" applyProtection="1">
      <alignment horizontal="right" vertical="center" wrapText="1"/>
      <protection hidden="1"/>
    </xf>
    <xf numFmtId="0" fontId="19" fillId="0" borderId="15" xfId="25" applyFont="1" applyBorder="1" applyAlignment="1" applyProtection="1">
      <alignment vertical="center" wrapText="1"/>
      <protection hidden="1"/>
    </xf>
    <xf numFmtId="0" fontId="13" fillId="0" borderId="15" xfId="25" applyFont="1" applyBorder="1" applyAlignment="1" applyProtection="1">
      <alignment vertical="center" wrapText="1"/>
      <protection hidden="1"/>
    </xf>
    <xf numFmtId="0" fontId="13" fillId="2" borderId="15" xfId="20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24" applyNumberFormat="1" applyFont="1" applyFill="1" applyBorder="1" applyAlignment="1" applyProtection="1">
      <alignment horizontal="right" vertical="center" wrapText="1"/>
      <protection locked="0" hidden="1"/>
    </xf>
    <xf numFmtId="0" fontId="13" fillId="0" borderId="15" xfId="24" applyNumberFormat="1" applyFont="1" applyFill="1" applyBorder="1" applyAlignment="1" applyProtection="1">
      <alignment horizontal="right" vertical="center" wrapText="1"/>
      <protection hidden="1"/>
    </xf>
    <xf numFmtId="0" fontId="13" fillId="2" borderId="0" xfId="25" applyFont="1" applyFill="1" applyAlignment="1" applyProtection="1">
      <alignment vertical="center"/>
      <protection hidden="1"/>
    </xf>
    <xf numFmtId="0" fontId="13" fillId="2" borderId="15" xfId="25" applyFont="1" applyFill="1" applyBorder="1" applyAlignment="1" applyProtection="1">
      <alignment vertical="center" wrapText="1"/>
      <protection hidden="1"/>
    </xf>
    <xf numFmtId="0" fontId="13" fillId="2" borderId="18" xfId="20" applyNumberFormat="1" applyFont="1" applyFill="1" applyBorder="1" applyAlignment="1" applyProtection="1">
      <alignment horizontal="center" vertical="center" wrapText="1"/>
    </xf>
    <xf numFmtId="2" fontId="13" fillId="2" borderId="18" xfId="24" applyNumberFormat="1" applyFont="1" applyFill="1" applyBorder="1" applyAlignment="1" applyProtection="1">
      <alignment horizontal="right" vertical="center" wrapText="1"/>
    </xf>
    <xf numFmtId="43" fontId="13" fillId="0" borderId="15" xfId="31" applyFont="1" applyFill="1" applyBorder="1" applyAlignment="1" applyProtection="1">
      <alignment vertical="center" wrapText="1"/>
      <protection hidden="1"/>
    </xf>
    <xf numFmtId="43" fontId="13" fillId="2" borderId="17" xfId="20" applyFont="1" applyFill="1" applyBorder="1" applyAlignment="1" applyProtection="1">
      <alignment horizontal="center" vertical="center" wrapText="1"/>
      <protection hidden="1"/>
    </xf>
    <xf numFmtId="43" fontId="13" fillId="2" borderId="15" xfId="31" applyFont="1" applyFill="1" applyBorder="1" applyAlignment="1" applyProtection="1">
      <alignment vertical="center" wrapText="1"/>
      <protection hidden="1"/>
    </xf>
    <xf numFmtId="43" fontId="13" fillId="2" borderId="15" xfId="31" applyFont="1" applyFill="1" applyBorder="1" applyAlignment="1" applyProtection="1">
      <alignment horizontal="center" vertical="center" wrapText="1"/>
    </xf>
    <xf numFmtId="43" fontId="13" fillId="2" borderId="15" xfId="31" applyFont="1" applyFill="1" applyBorder="1" applyAlignment="1" applyProtection="1">
      <alignment horizontal="center" vertical="center" wrapText="1"/>
      <protection hidden="1"/>
    </xf>
    <xf numFmtId="43" fontId="13" fillId="0" borderId="18" xfId="31" applyFont="1" applyFill="1" applyBorder="1" applyAlignment="1" applyProtection="1">
      <alignment vertical="center" wrapText="1"/>
      <protection hidden="1"/>
    </xf>
    <xf numFmtId="43" fontId="11" fillId="2" borderId="18" xfId="31" applyFont="1" applyFill="1" applyBorder="1" applyAlignment="1" applyProtection="1">
      <alignment vertical="center" wrapText="1"/>
      <protection hidden="1"/>
    </xf>
    <xf numFmtId="43" fontId="11" fillId="2" borderId="18" xfId="31" applyFont="1" applyFill="1" applyBorder="1" applyAlignment="1" applyProtection="1">
      <alignment horizontal="center" vertical="center" wrapText="1"/>
    </xf>
    <xf numFmtId="1" fontId="11" fillId="2" borderId="18" xfId="24" applyNumberFormat="1" applyFont="1" applyFill="1" applyBorder="1" applyAlignment="1" applyProtection="1">
      <alignment horizontal="right" vertical="center" wrapText="1"/>
    </xf>
    <xf numFmtId="1" fontId="13" fillId="0" borderId="15" xfId="24" applyNumberFormat="1" applyFont="1" applyFill="1" applyBorder="1" applyAlignment="1" applyProtection="1">
      <alignment horizontal="right" vertical="center" wrapText="1"/>
      <protection hidden="1"/>
    </xf>
    <xf numFmtId="1" fontId="11" fillId="0" borderId="15" xfId="24" applyNumberFormat="1" applyFont="1" applyFill="1" applyBorder="1" applyAlignment="1" applyProtection="1">
      <alignment horizontal="right" vertical="center" wrapText="1"/>
      <protection hidden="1"/>
    </xf>
    <xf numFmtId="1" fontId="13" fillId="2" borderId="15" xfId="24" applyNumberFormat="1" applyFont="1" applyFill="1" applyBorder="1" applyAlignment="1" applyProtection="1">
      <alignment horizontal="right" vertical="center" wrapText="1"/>
    </xf>
    <xf numFmtId="167" fontId="11" fillId="13" borderId="17" xfId="25" applyNumberFormat="1" applyFont="1" applyFill="1" applyBorder="1" applyAlignment="1" applyProtection="1">
      <alignment vertical="center" wrapText="1"/>
      <protection hidden="1"/>
    </xf>
    <xf numFmtId="167" fontId="13" fillId="13" borderId="15" xfId="25" applyNumberFormat="1" applyFont="1" applyFill="1" applyBorder="1" applyAlignment="1" applyProtection="1">
      <alignment vertical="center" wrapText="1"/>
      <protection hidden="1"/>
    </xf>
    <xf numFmtId="43" fontId="13" fillId="13" borderId="15" xfId="20" applyFont="1" applyFill="1" applyBorder="1" applyAlignment="1" applyProtection="1">
      <alignment horizontal="center" vertical="center" wrapText="1"/>
      <protection hidden="1"/>
    </xf>
    <xf numFmtId="0" fontId="13" fillId="13" borderId="15" xfId="20" applyNumberFormat="1" applyFont="1" applyFill="1" applyBorder="1" applyAlignment="1" applyProtection="1">
      <alignment horizontal="center" vertical="center" wrapText="1"/>
      <protection hidden="1"/>
    </xf>
    <xf numFmtId="0" fontId="23" fillId="13" borderId="17" xfId="25" applyFont="1" applyFill="1" applyBorder="1" applyAlignment="1" applyProtection="1">
      <alignment horizontal="center" vertical="center" wrapText="1"/>
      <protection hidden="1"/>
    </xf>
    <xf numFmtId="0" fontId="23" fillId="13" borderId="15" xfId="25" applyFont="1" applyFill="1" applyBorder="1" applyAlignment="1" applyProtection="1">
      <alignment horizontal="center" vertical="center" wrapText="1"/>
      <protection hidden="1"/>
    </xf>
    <xf numFmtId="0" fontId="14" fillId="13" borderId="15" xfId="25" applyFont="1" applyFill="1" applyBorder="1" applyAlignment="1" applyProtection="1">
      <alignment horizontal="center" vertical="center" wrapText="1"/>
      <protection hidden="1"/>
    </xf>
    <xf numFmtId="167" fontId="13" fillId="2" borderId="18" xfId="20" applyNumberFormat="1" applyFont="1" applyFill="1" applyBorder="1" applyAlignment="1" applyProtection="1">
      <alignment horizontal="center" vertical="center" wrapText="1"/>
    </xf>
    <xf numFmtId="167" fontId="13" fillId="2" borderId="15" xfId="20" applyNumberFormat="1" applyFont="1" applyFill="1" applyBorder="1" applyAlignment="1" applyProtection="1">
      <alignment horizontal="center" vertical="center" wrapText="1"/>
    </xf>
    <xf numFmtId="167" fontId="11" fillId="2" borderId="15" xfId="20" applyNumberFormat="1" applyFont="1" applyFill="1" applyBorder="1" applyAlignment="1" applyProtection="1">
      <alignment horizontal="center" vertical="center" wrapText="1"/>
    </xf>
    <xf numFmtId="167" fontId="11" fillId="2" borderId="18" xfId="20" applyNumberFormat="1" applyFont="1" applyFill="1" applyBorder="1" applyAlignment="1" applyProtection="1">
      <alignment horizontal="center" vertical="center" wrapText="1"/>
    </xf>
    <xf numFmtId="9" fontId="23" fillId="2" borderId="4" xfId="26" applyFont="1" applyFill="1" applyBorder="1" applyAlignment="1" applyProtection="1">
      <alignment horizontal="center" vertical="center" wrapText="1"/>
      <protection locked="0"/>
    </xf>
    <xf numFmtId="9" fontId="23" fillId="2" borderId="4" xfId="26" applyFont="1" applyFill="1" applyBorder="1" applyAlignment="1" applyProtection="1">
      <alignment horizontal="center" vertical="center" wrapText="1"/>
      <protection hidden="1"/>
    </xf>
    <xf numFmtId="2" fontId="11" fillId="14" borderId="22" xfId="24" applyNumberFormat="1" applyFont="1" applyFill="1" applyBorder="1" applyAlignment="1" applyProtection="1">
      <alignment horizontal="right" vertical="center"/>
      <protection hidden="1"/>
    </xf>
    <xf numFmtId="167" fontId="11" fillId="0" borderId="15" xfId="29" applyNumberFormat="1" applyFont="1" applyBorder="1" applyAlignment="1">
      <alignment vertical="center" wrapText="1"/>
    </xf>
    <xf numFmtId="43" fontId="11" fillId="2" borderId="15" xfId="31" applyFont="1" applyFill="1" applyBorder="1" applyAlignment="1" applyProtection="1">
      <alignment horizontal="center" vertical="center" wrapText="1"/>
    </xf>
    <xf numFmtId="0" fontId="11" fillId="2" borderId="15" xfId="24" applyNumberFormat="1" applyFont="1" applyFill="1" applyBorder="1" applyAlignment="1" applyProtection="1">
      <alignment horizontal="right" vertical="center" wrapText="1"/>
      <protection locked="0" hidden="1"/>
    </xf>
    <xf numFmtId="0" fontId="11" fillId="13" borderId="15" xfId="20" applyNumberFormat="1" applyFont="1" applyFill="1" applyBorder="1" applyAlignment="1" applyProtection="1">
      <alignment horizontal="center" vertical="center" wrapText="1"/>
    </xf>
    <xf numFmtId="0" fontId="13" fillId="13" borderId="15" xfId="20" applyNumberFormat="1" applyFont="1" applyFill="1" applyBorder="1" applyAlignment="1" applyProtection="1">
      <alignment horizontal="center" vertical="center" wrapText="1"/>
    </xf>
    <xf numFmtId="0" fontId="11" fillId="13" borderId="17" xfId="20" applyNumberFormat="1" applyFont="1" applyFill="1" applyBorder="1" applyAlignment="1" applyProtection="1">
      <alignment horizontal="center" vertical="center" wrapText="1"/>
    </xf>
    <xf numFmtId="167" fontId="11" fillId="13" borderId="15" xfId="20" applyNumberFormat="1" applyFont="1" applyFill="1" applyBorder="1" applyAlignment="1" applyProtection="1">
      <alignment horizontal="center" vertical="center" wrapText="1"/>
    </xf>
    <xf numFmtId="167" fontId="13" fillId="13" borderId="15" xfId="20" applyNumberFormat="1" applyFont="1" applyFill="1" applyBorder="1" applyAlignment="1" applyProtection="1">
      <alignment horizontal="center" vertical="center" wrapText="1"/>
    </xf>
    <xf numFmtId="167" fontId="11" fillId="13" borderId="17" xfId="20" applyNumberFormat="1" applyFont="1" applyFill="1" applyBorder="1" applyAlignment="1" applyProtection="1">
      <alignment horizontal="center" vertical="center" wrapText="1"/>
    </xf>
    <xf numFmtId="49" fontId="25" fillId="12" borderId="23" xfId="25" applyNumberFormat="1" applyFont="1" applyFill="1" applyBorder="1" applyAlignment="1" applyProtection="1">
      <alignment vertical="center"/>
      <protection hidden="1"/>
    </xf>
    <xf numFmtId="49" fontId="25" fillId="12" borderId="25" xfId="25" applyNumberFormat="1" applyFont="1" applyFill="1" applyBorder="1" applyAlignment="1" applyProtection="1">
      <alignment vertical="center"/>
      <protection hidden="1"/>
    </xf>
    <xf numFmtId="43" fontId="25" fillId="12" borderId="25" xfId="20" applyFont="1" applyFill="1" applyBorder="1" applyAlignment="1" applyProtection="1">
      <alignment vertical="center"/>
      <protection hidden="1"/>
    </xf>
    <xf numFmtId="43" fontId="25" fillId="12" borderId="25" xfId="20" applyFont="1" applyFill="1" applyBorder="1" applyAlignment="1" applyProtection="1">
      <alignment horizontal="center" vertical="center"/>
      <protection hidden="1"/>
    </xf>
    <xf numFmtId="43" fontId="25" fillId="12" borderId="25" xfId="20" applyFont="1" applyFill="1" applyBorder="1" applyAlignment="1" applyProtection="1">
      <alignment horizontal="right" vertical="center"/>
      <protection hidden="1"/>
    </xf>
    <xf numFmtId="43" fontId="25" fillId="12" borderId="24" xfId="20" applyFont="1" applyFill="1" applyBorder="1" applyAlignment="1" applyProtection="1">
      <alignment horizontal="right" vertical="center"/>
      <protection hidden="1"/>
    </xf>
    <xf numFmtId="0" fontId="26" fillId="0" borderId="0" xfId="25" applyFont="1" applyProtection="1">
      <protection hidden="1"/>
    </xf>
    <xf numFmtId="0" fontId="20" fillId="12" borderId="13" xfId="0" applyFont="1" applyFill="1" applyBorder="1" applyAlignment="1">
      <alignment horizontal="center" vertical="center"/>
    </xf>
    <xf numFmtId="0" fontId="20" fillId="12" borderId="16" xfId="0" applyFont="1" applyFill="1" applyBorder="1" applyAlignment="1">
      <alignment horizontal="center" vertical="center"/>
    </xf>
    <xf numFmtId="0" fontId="12" fillId="0" borderId="0" xfId="25" applyFont="1" applyAlignment="1" applyProtection="1">
      <alignment horizontal="center" vertical="center" wrapText="1"/>
      <protection hidden="1"/>
    </xf>
    <xf numFmtId="0" fontId="20" fillId="12" borderId="11" xfId="0" applyFont="1" applyFill="1" applyBorder="1" applyAlignment="1">
      <alignment horizontal="center" vertical="center"/>
    </xf>
    <xf numFmtId="0" fontId="20" fillId="12" borderId="14" xfId="0" applyFont="1" applyFill="1" applyBorder="1" applyAlignment="1">
      <alignment horizontal="center" vertical="center"/>
    </xf>
    <xf numFmtId="0" fontId="20" fillId="12" borderId="12" xfId="0" applyFont="1" applyFill="1" applyBorder="1" applyAlignment="1">
      <alignment horizontal="center" vertical="center"/>
    </xf>
    <xf numFmtId="0" fontId="20" fillId="12" borderId="15" xfId="0" applyFont="1" applyFill="1" applyBorder="1" applyAlignment="1">
      <alignment horizontal="center" vertical="center"/>
    </xf>
    <xf numFmtId="0" fontId="20" fillId="12" borderId="12" xfId="0" applyFont="1" applyFill="1" applyBorder="1" applyAlignment="1">
      <alignment horizontal="center" vertical="center" wrapText="1"/>
    </xf>
    <xf numFmtId="0" fontId="20" fillId="12" borderId="15" xfId="0" applyFont="1" applyFill="1" applyBorder="1" applyAlignment="1">
      <alignment horizontal="center" vertical="center" wrapText="1"/>
    </xf>
    <xf numFmtId="0" fontId="15" fillId="12" borderId="12" xfId="0" applyFont="1" applyFill="1" applyBorder="1" applyAlignment="1">
      <alignment horizontal="center" vertical="center"/>
    </xf>
    <xf numFmtId="0" fontId="23" fillId="0" borderId="0" xfId="25" applyFont="1" applyAlignment="1" applyProtection="1">
      <alignment vertical="center"/>
      <protection hidden="1"/>
    </xf>
  </cellXfs>
  <cellStyles count="36">
    <cellStyle name="20% - Accent3" xfId="6" builtinId="38" customBuiltin="1"/>
    <cellStyle name="20% - Accent4" xfId="10" builtinId="42" customBuiltin="1"/>
    <cellStyle name="40% - Accent3" xfId="7" builtinId="39" customBuiltin="1"/>
    <cellStyle name="40% - Accent4" xfId="11" builtinId="43" customBuiltin="1"/>
    <cellStyle name="60% - Accent3" xfId="8" builtinId="40" customBuiltin="1"/>
    <cellStyle name="60% - Accent4" xfId="12" builtinId="44" customBuiltin="1"/>
    <cellStyle name="Accent3" xfId="5" builtinId="37" customBuiltin="1"/>
    <cellStyle name="Accent4" xfId="9" builtinId="41" customBuiltin="1"/>
    <cellStyle name="Comma 2" xfId="28" xr:uid="{00000000-0005-0000-0000-000008000000}"/>
    <cellStyle name="Comma 2 2" xfId="31" xr:uid="{00000000-0005-0000-0000-000009000000}"/>
    <cellStyle name="Comma 3" xfId="22" xr:uid="{00000000-0005-0000-0000-00000A000000}"/>
    <cellStyle name="Comma 3 2" xfId="33" xr:uid="{00000000-0005-0000-0000-00000B000000}"/>
    <cellStyle name="Comma 7" xfId="20" xr:uid="{00000000-0005-0000-0000-00000C000000}"/>
    <cellStyle name="Currency 2" xfId="27" xr:uid="{00000000-0005-0000-0000-00000D000000}"/>
    <cellStyle name="Currency 2 2" xfId="34" xr:uid="{00000000-0005-0000-0000-00000E000000}"/>
    <cellStyle name="Currency 6 3" xfId="24" xr:uid="{00000000-0005-0000-0000-00000F000000}"/>
    <cellStyle name="Heading 1" xfId="2" builtinId="16" customBuiltin="1"/>
    <cellStyle name="Heading 2" xfId="13" builtinId="17" customBuiltin="1"/>
    <cellStyle name="Heading 3" xfId="3" builtinId="18" customBuiltin="1"/>
    <cellStyle name="Heading 4" xfId="4" builtinId="19" customBuiltin="1"/>
    <cellStyle name="Hyperlink 2" xfId="35" xr:uid="{00000000-0005-0000-0000-000014000000}"/>
    <cellStyle name="Normal" xfId="0" builtinId="0" customBuiltin="1"/>
    <cellStyle name="Normal 12" xfId="19" xr:uid="{00000000-0005-0000-0000-000016000000}"/>
    <cellStyle name="Normal 2" xfId="14" xr:uid="{00000000-0005-0000-0000-000017000000}"/>
    <cellStyle name="Normal 2 2" xfId="29" xr:uid="{00000000-0005-0000-0000-000018000000}"/>
    <cellStyle name="Normal 2 2 2" xfId="17" xr:uid="{00000000-0005-0000-0000-000019000000}"/>
    <cellStyle name="Normal 2 3" xfId="32" xr:uid="{00000000-0005-0000-0000-00001A000000}"/>
    <cellStyle name="Normal 3" xfId="15" xr:uid="{00000000-0005-0000-0000-00001B000000}"/>
    <cellStyle name="Normal 4" xfId="21" xr:uid="{00000000-0005-0000-0000-00001C000000}"/>
    <cellStyle name="Normal 5" xfId="16" xr:uid="{00000000-0005-0000-0000-00001D000000}"/>
    <cellStyle name="Normal 5 2 2" xfId="18" xr:uid="{00000000-0005-0000-0000-00001E000000}"/>
    <cellStyle name="Normal 6" xfId="25" xr:uid="{00000000-0005-0000-0000-00001F000000}"/>
    <cellStyle name="Normal 6 2" xfId="30" xr:uid="{00000000-0005-0000-0000-000020000000}"/>
    <cellStyle name="Percent 2" xfId="23" xr:uid="{00000000-0005-0000-0000-000021000000}"/>
    <cellStyle name="Percent 3" xfId="26" xr:uid="{00000000-0005-0000-0000-000022000000}"/>
    <cellStyle name="Title" xfId="1" builtinId="15" customBuiltin="1"/>
  </cellStyles>
  <dxfs count="8"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</dxfs>
  <tableStyles count="2" defaultTableStyle="TableStyleMedium2" defaultPivotStyle="PivotStyleLight8">
    <tableStyle name="Project Timeline" pivot="0" count="4" xr9:uid="{00000000-0011-0000-FFFF-FFFF00000000}">
      <tableStyleElement type="wholeTable" dxfId="7"/>
      <tableStyleElement type="headerRow" dxfId="6"/>
      <tableStyleElement type="firstRowStripe" dxfId="5"/>
      <tableStyleElement type="secondRowStripe" dxfId="4"/>
    </tableStyle>
    <tableStyle name="Project Timeline 2" pivot="0" count="4" xr9:uid="{00000000-0011-0000-FFFF-FFFF01000000}">
      <tableStyleElement type="wholeTable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timeli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&#225;ce/Inovat/_vzory/NKC%20xxx_15_V1%20elektroinstalace%2015052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&#225;ce\Inovat\_vzory\NKC%20xxx_15_V1%20elektroinstalace%201505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Timeline"/>
      <sheetName val="timeline"/>
    </sheetNames>
    <sheetDataSet>
      <sheetData sheetId="0">
        <row r="1">
          <cell r="C1" t="str">
            <v>PROJECT TIMELINE</v>
          </cell>
        </row>
        <row r="2">
          <cell r="C2" t="str">
            <v>Chart showing project activities with a scrollable timeline is in this cell.</v>
          </cell>
        </row>
        <row r="3">
          <cell r="C3" t="str">
            <v xml:space="preserve">ENTER START DATE: </v>
          </cell>
          <cell r="D3">
            <v>44805</v>
          </cell>
        </row>
        <row r="4">
          <cell r="B4" t="str">
            <v>Id</v>
          </cell>
          <cell r="C4" t="str">
            <v>ACTIVITY</v>
          </cell>
          <cell r="D4" t="str">
            <v>START</v>
          </cell>
          <cell r="E4" t="str">
            <v>END</v>
          </cell>
          <cell r="F4" t="str">
            <v>DURATION</v>
          </cell>
          <cell r="G4" t="str">
            <v>NOTES</v>
          </cell>
        </row>
        <row r="5">
          <cell r="B5">
            <v>-10</v>
          </cell>
          <cell r="C5" t="str">
            <v>ბიუჯეტის წარდგენა / განხილვა / დამტკიცება</v>
          </cell>
          <cell r="D5">
            <v>44805</v>
          </cell>
          <cell r="E5">
            <v>44809</v>
          </cell>
          <cell r="F5">
            <v>4</v>
          </cell>
        </row>
        <row r="6">
          <cell r="B6">
            <v>-9</v>
          </cell>
          <cell r="C6" t="str">
            <v>სახურავის შეკეთების სამუშაოების ფასთა გამოკითხვა</v>
          </cell>
          <cell r="D6">
            <v>44809</v>
          </cell>
          <cell r="E6">
            <v>44813</v>
          </cell>
          <cell r="F6">
            <v>4</v>
          </cell>
        </row>
        <row r="7">
          <cell r="B7">
            <v>-8</v>
          </cell>
          <cell r="C7" t="str">
            <v>იატაკის მოკირწყვლის სამუშაოების ფასთა გამოკითხვა</v>
          </cell>
          <cell r="D7">
            <v>44809</v>
          </cell>
          <cell r="E7">
            <v>44813</v>
          </cell>
          <cell r="F7">
            <v>4</v>
          </cell>
        </row>
        <row r="8">
          <cell r="B8">
            <v>-7</v>
          </cell>
          <cell r="C8" t="str">
            <v>შიდა მოპირკეთების ტენდერი</v>
          </cell>
          <cell r="D8">
            <v>44814</v>
          </cell>
          <cell r="E8">
            <v>44834</v>
          </cell>
          <cell r="F8">
            <v>20</v>
          </cell>
        </row>
        <row r="9">
          <cell r="B9">
            <v>-6</v>
          </cell>
          <cell r="C9" t="str">
            <v>მექანიკური ტენდერი</v>
          </cell>
          <cell r="D9">
            <v>44814</v>
          </cell>
          <cell r="E9">
            <v>44834</v>
          </cell>
          <cell r="F9">
            <v>20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Obor 1"/>
      <sheetName val="Obor 2"/>
      <sheetName val="Obor 3"/>
      <sheetName val="Obor 4"/>
      <sheetName val="Obor 5"/>
      <sheetName val="Obor 6"/>
      <sheetName val="Obor 7"/>
      <sheetName val="Obor 8"/>
      <sheetName val="Obor 9"/>
      <sheetName val="Obor 10"/>
      <sheetName val="Obor 11"/>
      <sheetName val="Obor 12"/>
      <sheetName val="Obor 13"/>
      <sheetName val="Obor 14"/>
      <sheetName val="Obor 15"/>
      <sheetName val="Obor 16"/>
      <sheetName val="Obor 17"/>
      <sheetName val="Obor 18"/>
      <sheetName val="Obor 19"/>
      <sheetName val="ROP"/>
      <sheetName val="FitOutConfCentre"/>
      <sheetName val="TABLO-3"/>
      <sheetName val="DIM-LOBBY"/>
    </sheetNames>
    <sheetDataSet>
      <sheetData sheetId="0">
        <row r="13">
          <cell r="G13">
            <v>1</v>
          </cell>
          <cell r="H13">
            <v>1.05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Obor 1"/>
      <sheetName val="Obor 2"/>
      <sheetName val="Obor 3"/>
      <sheetName val="Obor 4"/>
      <sheetName val="Obor 5"/>
      <sheetName val="Obor 6"/>
      <sheetName val="Obor 7"/>
      <sheetName val="Obor 8"/>
      <sheetName val="Obor 9"/>
      <sheetName val="Obor 10"/>
      <sheetName val="Obor 11"/>
      <sheetName val="Obor 12"/>
      <sheetName val="Obor 13"/>
      <sheetName val="Obor 14"/>
      <sheetName val="Obor 15"/>
      <sheetName val="Obor 16"/>
      <sheetName val="Obor 17"/>
      <sheetName val="Obor 18"/>
      <sheetName val="Obor 19"/>
      <sheetName val="ROP"/>
      <sheetName val="FitOutConfCentre"/>
      <sheetName val="TABLO-3"/>
      <sheetName val="DIM-LOBBY"/>
    </sheetNames>
    <sheetDataSet>
      <sheetData sheetId="0">
        <row r="13">
          <cell r="G13">
            <v>1</v>
          </cell>
          <cell r="H13">
            <v>1.05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roject Timeline">
      <a:dk1>
        <a:sysClr val="windowText" lastClr="000000"/>
      </a:dk1>
      <a:lt1>
        <a:sysClr val="window" lastClr="FFFFFF"/>
      </a:lt1>
      <a:dk2>
        <a:srgbClr val="37464D"/>
      </a:dk2>
      <a:lt2>
        <a:srgbClr val="F0ECEB"/>
      </a:lt2>
      <a:accent1>
        <a:srgbClr val="FE713B"/>
      </a:accent1>
      <a:accent2>
        <a:srgbClr val="0CA8C7"/>
      </a:accent2>
      <a:accent3>
        <a:srgbClr val="9BD174"/>
      </a:accent3>
      <a:accent4>
        <a:srgbClr val="8F6BA2"/>
      </a:accent4>
      <a:accent5>
        <a:srgbClr val="FFED56"/>
      </a:accent5>
      <a:accent6>
        <a:srgbClr val="E95877"/>
      </a:accent6>
      <a:hlink>
        <a:srgbClr val="47C2D9"/>
      </a:hlink>
      <a:folHlink>
        <a:srgbClr val="8F6BA2"/>
      </a:folHlink>
    </a:clrScheme>
    <a:fontScheme name="Project Timelin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33F13-8B53-254C-83CE-6C36A30431AD}">
  <dimension ref="A1:M74"/>
  <sheetViews>
    <sheetView showGridLines="0" tabSelected="1" topLeftCell="B1" zoomScale="109" zoomScaleNormal="80" zoomScaleSheetLayoutView="50" workbookViewId="0">
      <selection activeCell="B3" sqref="B3"/>
    </sheetView>
  </sheetViews>
  <sheetFormatPr defaultColWidth="8.7109375" defaultRowHeight="12.75" x14ac:dyDescent="0.2"/>
  <cols>
    <col min="1" max="1" width="5.28515625" style="7" customWidth="1"/>
    <col min="2" max="2" width="56.7109375" style="7" customWidth="1"/>
    <col min="3" max="3" width="11.28515625" style="7" customWidth="1"/>
    <col min="4" max="4" width="12" style="36" customWidth="1"/>
    <col min="5" max="5" width="13" style="36" customWidth="1"/>
    <col min="6" max="6" width="11.42578125" style="39" customWidth="1"/>
    <col min="7" max="7" width="12.7109375" style="39" customWidth="1"/>
    <col min="8" max="8" width="12.140625" style="39" customWidth="1"/>
    <col min="9" max="9" width="13.42578125" style="39" customWidth="1"/>
    <col min="10" max="10" width="10.140625" style="39" customWidth="1"/>
    <col min="11" max="11" width="11" style="39" customWidth="1"/>
    <col min="12" max="12" width="15.42578125" style="39" customWidth="1"/>
    <col min="13" max="13" width="2.42578125" style="7" customWidth="1"/>
    <col min="14" max="16384" width="8.7109375" style="7"/>
  </cols>
  <sheetData>
    <row r="1" spans="1:12" x14ac:dyDescent="0.2">
      <c r="H1" s="36"/>
      <c r="I1" s="36"/>
      <c r="J1" s="36"/>
      <c r="K1" s="36"/>
    </row>
    <row r="2" spans="1:12" x14ac:dyDescent="0.2">
      <c r="A2" s="49"/>
      <c r="B2" s="171" t="s">
        <v>47</v>
      </c>
      <c r="C2" s="6"/>
      <c r="D2" s="37"/>
      <c r="E2" s="37"/>
      <c r="F2" s="40"/>
      <c r="H2" s="36"/>
      <c r="I2" s="36"/>
      <c r="J2" s="36"/>
      <c r="K2" s="36"/>
    </row>
    <row r="3" spans="1:12" ht="14.65" customHeight="1" thickBot="1" x14ac:dyDescent="0.25">
      <c r="A3" s="10"/>
      <c r="B3" s="10"/>
      <c r="C3" s="9"/>
      <c r="D3" s="163"/>
      <c r="E3" s="163"/>
      <c r="F3" s="41"/>
      <c r="G3" s="41"/>
      <c r="H3" s="41"/>
      <c r="I3" s="41"/>
      <c r="J3" s="41"/>
      <c r="K3" s="41"/>
      <c r="L3" s="41"/>
    </row>
    <row r="4" spans="1:12" ht="17.649999999999999" customHeight="1" x14ac:dyDescent="0.2">
      <c r="A4" s="164" t="s">
        <v>13</v>
      </c>
      <c r="B4" s="166" t="s">
        <v>14</v>
      </c>
      <c r="C4" s="168" t="s">
        <v>15</v>
      </c>
      <c r="D4" s="166" t="s">
        <v>16</v>
      </c>
      <c r="E4" s="166"/>
      <c r="F4" s="166" t="s">
        <v>17</v>
      </c>
      <c r="G4" s="166"/>
      <c r="H4" s="166" t="s">
        <v>18</v>
      </c>
      <c r="I4" s="166"/>
      <c r="J4" s="170" t="s">
        <v>19</v>
      </c>
      <c r="K4" s="170"/>
      <c r="L4" s="161" t="s">
        <v>20</v>
      </c>
    </row>
    <row r="5" spans="1:12" ht="28.5" x14ac:dyDescent="0.2">
      <c r="A5" s="165"/>
      <c r="B5" s="167"/>
      <c r="C5" s="169"/>
      <c r="D5" s="4" t="s">
        <v>21</v>
      </c>
      <c r="E5" s="5" t="s">
        <v>22</v>
      </c>
      <c r="F5" s="4" t="s">
        <v>23</v>
      </c>
      <c r="G5" s="5" t="s">
        <v>22</v>
      </c>
      <c r="H5" s="4" t="s">
        <v>24</v>
      </c>
      <c r="I5" s="5" t="s">
        <v>22</v>
      </c>
      <c r="J5" s="4" t="s">
        <v>24</v>
      </c>
      <c r="K5" s="5" t="s">
        <v>22</v>
      </c>
      <c r="L5" s="162"/>
    </row>
    <row r="6" spans="1:12" s="46" customFormat="1" x14ac:dyDescent="0.2">
      <c r="A6" s="84">
        <v>1</v>
      </c>
      <c r="B6" s="85">
        <v>2</v>
      </c>
      <c r="C6" s="85">
        <v>3</v>
      </c>
      <c r="D6" s="85">
        <v>4</v>
      </c>
      <c r="E6" s="85">
        <v>5</v>
      </c>
      <c r="F6" s="85">
        <v>6</v>
      </c>
      <c r="G6" s="85">
        <v>7</v>
      </c>
      <c r="H6" s="85">
        <v>8</v>
      </c>
      <c r="I6" s="85">
        <v>9</v>
      </c>
      <c r="J6" s="85">
        <v>10</v>
      </c>
      <c r="K6" s="85">
        <v>11</v>
      </c>
      <c r="L6" s="86">
        <v>12</v>
      </c>
    </row>
    <row r="7" spans="1:12" s="12" customFormat="1" ht="15" x14ac:dyDescent="0.2">
      <c r="A7" s="87"/>
      <c r="B7" s="88" t="s">
        <v>42</v>
      </c>
      <c r="C7" s="89"/>
      <c r="D7" s="90"/>
      <c r="E7" s="90"/>
      <c r="F7" s="91"/>
      <c r="G7" s="91"/>
      <c r="H7" s="91"/>
      <c r="I7" s="91"/>
      <c r="J7" s="91"/>
      <c r="K7" s="91"/>
      <c r="L7" s="92"/>
    </row>
    <row r="8" spans="1:12" s="160" customFormat="1" ht="18" x14ac:dyDescent="0.25">
      <c r="A8" s="154"/>
      <c r="B8" s="155" t="s">
        <v>30</v>
      </c>
      <c r="C8" s="156"/>
      <c r="D8" s="157"/>
      <c r="E8" s="157"/>
      <c r="F8" s="158"/>
      <c r="G8" s="158"/>
      <c r="H8" s="158"/>
      <c r="I8" s="158"/>
      <c r="J8" s="158"/>
      <c r="K8" s="158"/>
      <c r="L8" s="159"/>
    </row>
    <row r="9" spans="1:12" x14ac:dyDescent="0.2">
      <c r="A9" s="135">
        <v>1</v>
      </c>
      <c r="B9" s="131" t="s">
        <v>44</v>
      </c>
      <c r="C9" s="70" t="s">
        <v>31</v>
      </c>
      <c r="D9" s="71"/>
      <c r="E9" s="153">
        <f>27.7+11.5+11.7</f>
        <v>50.900000000000006</v>
      </c>
      <c r="F9" s="72">
        <v>0</v>
      </c>
      <c r="G9" s="73">
        <f t="shared" ref="G9:G25" si="0">F9*E9</f>
        <v>0</v>
      </c>
      <c r="H9" s="74">
        <v>0</v>
      </c>
      <c r="I9" s="75">
        <f t="shared" ref="I9:I25" si="1">H9*E9</f>
        <v>0</v>
      </c>
      <c r="J9" s="76"/>
      <c r="K9" s="77">
        <f t="shared" ref="K9:K25" si="2">J9*E9</f>
        <v>0</v>
      </c>
      <c r="L9" s="75">
        <f t="shared" ref="L9:L25" si="3">K9+I9+G9</f>
        <v>0</v>
      </c>
    </row>
    <row r="10" spans="1:12" x14ac:dyDescent="0.2">
      <c r="A10" s="119"/>
      <c r="B10" s="96" t="s">
        <v>45</v>
      </c>
      <c r="C10" s="120" t="s">
        <v>31</v>
      </c>
      <c r="D10" s="100">
        <v>1.0149999999999999</v>
      </c>
      <c r="E10" s="138">
        <f>D10*E9</f>
        <v>51.663499999999999</v>
      </c>
      <c r="F10" s="72">
        <v>0</v>
      </c>
      <c r="G10" s="94">
        <f t="shared" si="0"/>
        <v>0</v>
      </c>
      <c r="H10" s="67"/>
      <c r="I10" s="127">
        <f>H10*E10</f>
        <v>0</v>
      </c>
      <c r="J10" s="68"/>
      <c r="K10" s="66">
        <f>J10*E10</f>
        <v>0</v>
      </c>
      <c r="L10" s="69">
        <f t="shared" si="3"/>
        <v>0</v>
      </c>
    </row>
    <row r="11" spans="1:12" x14ac:dyDescent="0.2">
      <c r="A11" s="119"/>
      <c r="B11" s="96" t="s">
        <v>46</v>
      </c>
      <c r="C11" s="120" t="s">
        <v>31</v>
      </c>
      <c r="D11" s="100">
        <v>1</v>
      </c>
      <c r="E11" s="138">
        <f>D11*E9</f>
        <v>50.900000000000006</v>
      </c>
      <c r="F11" s="72">
        <v>0</v>
      </c>
      <c r="G11" s="94">
        <f>F11*E11</f>
        <v>0</v>
      </c>
      <c r="H11" s="67"/>
      <c r="I11" s="127">
        <f t="shared" si="1"/>
        <v>0</v>
      </c>
      <c r="J11" s="68"/>
      <c r="K11" s="66">
        <f t="shared" si="2"/>
        <v>0</v>
      </c>
      <c r="L11" s="69">
        <f>K11+I11+G11</f>
        <v>0</v>
      </c>
    </row>
    <row r="12" spans="1:12" x14ac:dyDescent="0.2">
      <c r="A12" s="121"/>
      <c r="B12" s="96" t="s">
        <v>34</v>
      </c>
      <c r="C12" s="122" t="s">
        <v>32</v>
      </c>
      <c r="D12" s="97">
        <f>0.05*1.02</f>
        <v>5.1000000000000004E-2</v>
      </c>
      <c r="E12" s="139">
        <f>D12*E9</f>
        <v>2.5959000000000003</v>
      </c>
      <c r="F12" s="72">
        <v>0</v>
      </c>
      <c r="G12" s="101">
        <f t="shared" si="0"/>
        <v>0</v>
      </c>
      <c r="H12" s="102"/>
      <c r="I12" s="130">
        <f t="shared" si="1"/>
        <v>0</v>
      </c>
      <c r="J12" s="103"/>
      <c r="K12" s="104">
        <f t="shared" si="2"/>
        <v>0</v>
      </c>
      <c r="L12" s="99">
        <f t="shared" si="3"/>
        <v>0</v>
      </c>
    </row>
    <row r="13" spans="1:12" x14ac:dyDescent="0.2">
      <c r="A13" s="137">
        <v>2</v>
      </c>
      <c r="B13" s="132" t="s">
        <v>43</v>
      </c>
      <c r="C13" s="133" t="s">
        <v>31</v>
      </c>
      <c r="D13" s="134"/>
      <c r="E13" s="152">
        <v>138</v>
      </c>
      <c r="F13" s="105"/>
      <c r="G13" s="106">
        <f t="shared" si="0"/>
        <v>0</v>
      </c>
      <c r="H13" s="107">
        <f>H9</f>
        <v>0</v>
      </c>
      <c r="I13" s="108">
        <f t="shared" si="1"/>
        <v>0</v>
      </c>
      <c r="J13" s="52"/>
      <c r="K13" s="109">
        <f t="shared" si="2"/>
        <v>0</v>
      </c>
      <c r="L13" s="108">
        <f t="shared" si="3"/>
        <v>0</v>
      </c>
    </row>
    <row r="14" spans="1:12" x14ac:dyDescent="0.2">
      <c r="A14" s="119"/>
      <c r="B14" s="96" t="s">
        <v>45</v>
      </c>
      <c r="C14" s="120" t="s">
        <v>31</v>
      </c>
      <c r="D14" s="100">
        <v>1.0149999999999999</v>
      </c>
      <c r="E14" s="138">
        <f>D14*E13</f>
        <v>140.07</v>
      </c>
      <c r="F14" s="93">
        <f>F10</f>
        <v>0</v>
      </c>
      <c r="G14" s="94">
        <f t="shared" si="0"/>
        <v>0</v>
      </c>
      <c r="H14" s="67"/>
      <c r="I14" s="127">
        <f t="shared" si="1"/>
        <v>0</v>
      </c>
      <c r="J14" s="68"/>
      <c r="K14" s="66">
        <f t="shared" si="2"/>
        <v>0</v>
      </c>
      <c r="L14" s="69">
        <f t="shared" si="3"/>
        <v>0</v>
      </c>
    </row>
    <row r="15" spans="1:12" x14ac:dyDescent="0.2">
      <c r="A15" s="119"/>
      <c r="B15" s="96" t="s">
        <v>46</v>
      </c>
      <c r="C15" s="120" t="s">
        <v>31</v>
      </c>
      <c r="D15" s="100">
        <v>1</v>
      </c>
      <c r="E15" s="138">
        <f>D15*E13</f>
        <v>138</v>
      </c>
      <c r="F15" s="93">
        <f>F11</f>
        <v>0</v>
      </c>
      <c r="G15" s="94">
        <f t="shared" si="0"/>
        <v>0</v>
      </c>
      <c r="H15" s="67"/>
      <c r="I15" s="127">
        <f t="shared" si="1"/>
        <v>0</v>
      </c>
      <c r="J15" s="68"/>
      <c r="K15" s="66">
        <f t="shared" si="2"/>
        <v>0</v>
      </c>
      <c r="L15" s="69">
        <f t="shared" si="3"/>
        <v>0</v>
      </c>
    </row>
    <row r="16" spans="1:12" x14ac:dyDescent="0.2">
      <c r="A16" s="121"/>
      <c r="B16" s="96" t="s">
        <v>34</v>
      </c>
      <c r="C16" s="122" t="s">
        <v>32</v>
      </c>
      <c r="D16" s="97">
        <f>0.05*1.02</f>
        <v>5.1000000000000004E-2</v>
      </c>
      <c r="E16" s="139">
        <f>D16*E13</f>
        <v>7.0380000000000003</v>
      </c>
      <c r="F16" s="42">
        <f>F12</f>
        <v>0</v>
      </c>
      <c r="G16" s="101">
        <f t="shared" si="0"/>
        <v>0</v>
      </c>
      <c r="H16" s="102"/>
      <c r="I16" s="130">
        <f t="shared" si="1"/>
        <v>0</v>
      </c>
      <c r="J16" s="103"/>
      <c r="K16" s="104">
        <f t="shared" si="2"/>
        <v>0</v>
      </c>
      <c r="L16" s="99">
        <f t="shared" si="3"/>
        <v>0</v>
      </c>
    </row>
    <row r="17" spans="1:13" x14ac:dyDescent="0.2">
      <c r="A17" s="137">
        <v>3</v>
      </c>
      <c r="B17" s="132" t="s">
        <v>36</v>
      </c>
      <c r="C17" s="133" t="s">
        <v>31</v>
      </c>
      <c r="D17" s="134"/>
      <c r="E17" s="152">
        <f>4.23+4.7+4.9+3.9+4.4+8.4+5.9+4.1+1.6+1.7+1.6+1.6+1.6</f>
        <v>48.63000000000001</v>
      </c>
      <c r="F17" s="105"/>
      <c r="G17" s="106">
        <f t="shared" si="0"/>
        <v>0</v>
      </c>
      <c r="H17" s="107">
        <f>H13</f>
        <v>0</v>
      </c>
      <c r="I17" s="108">
        <f t="shared" si="1"/>
        <v>0</v>
      </c>
      <c r="J17" s="52"/>
      <c r="K17" s="109">
        <f t="shared" si="2"/>
        <v>0</v>
      </c>
      <c r="L17" s="108">
        <f t="shared" si="3"/>
        <v>0</v>
      </c>
    </row>
    <row r="18" spans="1:13" x14ac:dyDescent="0.2">
      <c r="A18" s="110"/>
      <c r="B18" s="111" t="s">
        <v>37</v>
      </c>
      <c r="C18" s="123" t="s">
        <v>38</v>
      </c>
      <c r="D18" s="112">
        <v>0.3</v>
      </c>
      <c r="E18" s="139">
        <f>D18*E17</f>
        <v>14.589000000000002</v>
      </c>
      <c r="F18" s="42">
        <v>0</v>
      </c>
      <c r="G18" s="99">
        <f t="shared" si="0"/>
        <v>0</v>
      </c>
      <c r="H18" s="98"/>
      <c r="I18" s="128">
        <f t="shared" si="1"/>
        <v>0</v>
      </c>
      <c r="J18" s="113"/>
      <c r="K18" s="114">
        <f t="shared" si="2"/>
        <v>0</v>
      </c>
      <c r="L18" s="99">
        <f t="shared" si="3"/>
        <v>0</v>
      </c>
    </row>
    <row r="19" spans="1:13" x14ac:dyDescent="0.2">
      <c r="A19" s="110"/>
      <c r="B19" s="96" t="s">
        <v>45</v>
      </c>
      <c r="C19" s="120" t="s">
        <v>31</v>
      </c>
      <c r="D19" s="100">
        <v>1.0149999999999999</v>
      </c>
      <c r="E19" s="138">
        <f>D19*E17</f>
        <v>49.359450000000002</v>
      </c>
      <c r="F19" s="65">
        <f>F10</f>
        <v>0</v>
      </c>
      <c r="G19" s="118">
        <f t="shared" si="0"/>
        <v>0</v>
      </c>
      <c r="H19" s="67"/>
      <c r="I19" s="127">
        <f t="shared" si="1"/>
        <v>0</v>
      </c>
      <c r="J19" s="68"/>
      <c r="K19" s="66">
        <f t="shared" si="2"/>
        <v>0</v>
      </c>
      <c r="L19" s="69">
        <f t="shared" si="3"/>
        <v>0</v>
      </c>
    </row>
    <row r="20" spans="1:13" x14ac:dyDescent="0.2">
      <c r="A20" s="110"/>
      <c r="B20" s="96" t="s">
        <v>46</v>
      </c>
      <c r="C20" s="120" t="s">
        <v>31</v>
      </c>
      <c r="D20" s="100">
        <v>1</v>
      </c>
      <c r="E20" s="138">
        <f>D20*E18</f>
        <v>14.589000000000002</v>
      </c>
      <c r="F20" s="93">
        <f>F15</f>
        <v>0</v>
      </c>
      <c r="G20" s="94">
        <f t="shared" si="0"/>
        <v>0</v>
      </c>
      <c r="H20" s="67"/>
      <c r="I20" s="127">
        <f t="shared" si="1"/>
        <v>0</v>
      </c>
      <c r="J20" s="68"/>
      <c r="K20" s="66">
        <f t="shared" si="2"/>
        <v>0</v>
      </c>
      <c r="L20" s="69">
        <f t="shared" si="3"/>
        <v>0</v>
      </c>
    </row>
    <row r="21" spans="1:13" x14ac:dyDescent="0.2">
      <c r="A21" s="55"/>
      <c r="B21" s="116" t="s">
        <v>39</v>
      </c>
      <c r="C21" s="123" t="s">
        <v>32</v>
      </c>
      <c r="D21" s="112">
        <f>0.05*1.02</f>
        <v>5.1000000000000004E-2</v>
      </c>
      <c r="E21" s="140">
        <f>D21*E17</f>
        <v>2.4801300000000008</v>
      </c>
      <c r="F21" s="44">
        <f>F16</f>
        <v>0</v>
      </c>
      <c r="G21" s="38">
        <f t="shared" si="0"/>
        <v>0</v>
      </c>
      <c r="H21" s="48"/>
      <c r="I21" s="129">
        <f t="shared" si="1"/>
        <v>0</v>
      </c>
      <c r="J21" s="31"/>
      <c r="K21" s="32">
        <f t="shared" si="2"/>
        <v>0</v>
      </c>
      <c r="L21" s="38">
        <f t="shared" si="3"/>
        <v>0</v>
      </c>
    </row>
    <row r="22" spans="1:13" ht="25.5" x14ac:dyDescent="0.2">
      <c r="A22" s="136">
        <v>4</v>
      </c>
      <c r="B22" s="50" t="s">
        <v>40</v>
      </c>
      <c r="C22" s="13" t="s">
        <v>31</v>
      </c>
      <c r="D22" s="26"/>
      <c r="E22" s="151">
        <f>34.4+211.1+43.2+14.6+10.5+4.8+13.1+23.9+14+7.9+11</f>
        <v>388.5</v>
      </c>
      <c r="F22" s="29"/>
      <c r="G22" s="54">
        <f t="shared" si="0"/>
        <v>0</v>
      </c>
      <c r="H22" s="47">
        <f>H17</f>
        <v>0</v>
      </c>
      <c r="I22" s="51">
        <f t="shared" si="1"/>
        <v>0</v>
      </c>
      <c r="J22" s="30"/>
      <c r="K22" s="53">
        <f t="shared" si="2"/>
        <v>0</v>
      </c>
      <c r="L22" s="51">
        <f t="shared" si="3"/>
        <v>0</v>
      </c>
    </row>
    <row r="23" spans="1:13" x14ac:dyDescent="0.2">
      <c r="A23" s="124"/>
      <c r="B23" s="96" t="s">
        <v>45</v>
      </c>
      <c r="C23" s="120" t="s">
        <v>31</v>
      </c>
      <c r="D23" s="100">
        <v>1.0149999999999999</v>
      </c>
      <c r="E23" s="138">
        <f>D23*E22</f>
        <v>394.32749999999999</v>
      </c>
      <c r="F23" s="93">
        <f>F19</f>
        <v>0</v>
      </c>
      <c r="G23" s="94">
        <f t="shared" si="0"/>
        <v>0</v>
      </c>
      <c r="H23" s="67"/>
      <c r="I23" s="127">
        <f t="shared" si="1"/>
        <v>0</v>
      </c>
      <c r="J23" s="68"/>
      <c r="K23" s="66">
        <f t="shared" si="2"/>
        <v>0</v>
      </c>
      <c r="L23" s="69">
        <f t="shared" si="3"/>
        <v>0</v>
      </c>
    </row>
    <row r="24" spans="1:13" x14ac:dyDescent="0.2">
      <c r="A24" s="124"/>
      <c r="B24" s="96" t="s">
        <v>46</v>
      </c>
      <c r="C24" s="120" t="s">
        <v>31</v>
      </c>
      <c r="D24" s="100">
        <v>1</v>
      </c>
      <c r="E24" s="138">
        <f>D24*E22</f>
        <v>388.5</v>
      </c>
      <c r="F24" s="93">
        <f>F15</f>
        <v>0</v>
      </c>
      <c r="G24" s="94">
        <f t="shared" si="0"/>
        <v>0</v>
      </c>
      <c r="H24" s="67"/>
      <c r="I24" s="127">
        <f t="shared" si="1"/>
        <v>0</v>
      </c>
      <c r="J24" s="68"/>
      <c r="K24" s="66">
        <f t="shared" si="2"/>
        <v>0</v>
      </c>
      <c r="L24" s="69">
        <f t="shared" si="3"/>
        <v>0</v>
      </c>
    </row>
    <row r="25" spans="1:13" x14ac:dyDescent="0.2">
      <c r="A25" s="125"/>
      <c r="B25" s="62" t="s">
        <v>34</v>
      </c>
      <c r="C25" s="126" t="s">
        <v>32</v>
      </c>
      <c r="D25" s="63">
        <f>0.05*1.02</f>
        <v>5.1000000000000004E-2</v>
      </c>
      <c r="E25" s="141">
        <f>D25*E22</f>
        <v>19.813500000000001</v>
      </c>
      <c r="F25" s="93">
        <f>F21</f>
        <v>0</v>
      </c>
      <c r="G25" s="94">
        <f t="shared" si="0"/>
        <v>0</v>
      </c>
      <c r="H25" s="67"/>
      <c r="I25" s="127">
        <f t="shared" si="1"/>
        <v>0</v>
      </c>
      <c r="J25" s="68"/>
      <c r="K25" s="66">
        <f t="shared" si="2"/>
        <v>0</v>
      </c>
      <c r="L25" s="69">
        <f t="shared" si="3"/>
        <v>0</v>
      </c>
    </row>
    <row r="26" spans="1:13" ht="15" x14ac:dyDescent="0.2">
      <c r="A26" s="78"/>
      <c r="B26" s="79" t="s">
        <v>33</v>
      </c>
      <c r="C26" s="80"/>
      <c r="D26" s="81"/>
      <c r="E26" s="81"/>
      <c r="F26" s="82"/>
      <c r="G26" s="82"/>
      <c r="H26" s="82"/>
      <c r="I26" s="82"/>
      <c r="J26" s="82"/>
      <c r="K26" s="82"/>
      <c r="L26" s="83"/>
      <c r="M26" s="14"/>
    </row>
    <row r="27" spans="1:13" x14ac:dyDescent="0.2">
      <c r="A27" s="135">
        <v>5</v>
      </c>
      <c r="B27" s="131" t="s">
        <v>44</v>
      </c>
      <c r="C27" s="70" t="s">
        <v>31</v>
      </c>
      <c r="D27" s="71"/>
      <c r="E27" s="150">
        <f>14.4+14.4+14.6+14+14.5+14.4+14+14+22+21.2+21.5</f>
        <v>179</v>
      </c>
      <c r="F27" s="72"/>
      <c r="G27" s="73">
        <f t="shared" ref="G27:G43" si="4">F27*E27</f>
        <v>0</v>
      </c>
      <c r="H27" s="74">
        <f>H22</f>
        <v>0</v>
      </c>
      <c r="I27" s="75">
        <f t="shared" ref="I27:I43" si="5">H27*E27</f>
        <v>0</v>
      </c>
      <c r="J27" s="76"/>
      <c r="K27" s="77">
        <f t="shared" ref="K27:K43" si="6">J27*E27</f>
        <v>0</v>
      </c>
      <c r="L27" s="75">
        <f t="shared" ref="L27:L43" si="7">K27+I27+G27</f>
        <v>0</v>
      </c>
      <c r="M27" s="14"/>
    </row>
    <row r="28" spans="1:13" x14ac:dyDescent="0.2">
      <c r="A28" s="119"/>
      <c r="B28" s="96" t="s">
        <v>45</v>
      </c>
      <c r="C28" s="120" t="s">
        <v>31</v>
      </c>
      <c r="D28" s="100">
        <v>1.0149999999999999</v>
      </c>
      <c r="E28" s="117">
        <f>D28*E27</f>
        <v>181.68499999999997</v>
      </c>
      <c r="F28" s="93">
        <v>0</v>
      </c>
      <c r="G28" s="94">
        <f t="shared" si="4"/>
        <v>0</v>
      </c>
      <c r="H28" s="67"/>
      <c r="I28" s="127">
        <f t="shared" si="5"/>
        <v>0</v>
      </c>
      <c r="J28" s="68"/>
      <c r="K28" s="66">
        <f t="shared" si="6"/>
        <v>0</v>
      </c>
      <c r="L28" s="69">
        <f t="shared" si="7"/>
        <v>0</v>
      </c>
      <c r="M28" s="14"/>
    </row>
    <row r="29" spans="1:13" x14ac:dyDescent="0.2">
      <c r="A29" s="119"/>
      <c r="B29" s="96" t="s">
        <v>46</v>
      </c>
      <c r="C29" s="120" t="s">
        <v>31</v>
      </c>
      <c r="D29" s="100">
        <v>1</v>
      </c>
      <c r="E29" s="117">
        <f>D29*E27</f>
        <v>179</v>
      </c>
      <c r="F29" s="93">
        <f>F24</f>
        <v>0</v>
      </c>
      <c r="G29" s="94">
        <f t="shared" si="4"/>
        <v>0</v>
      </c>
      <c r="H29" s="67"/>
      <c r="I29" s="127">
        <f t="shared" si="5"/>
        <v>0</v>
      </c>
      <c r="J29" s="68"/>
      <c r="K29" s="66">
        <f t="shared" si="6"/>
        <v>0</v>
      </c>
      <c r="L29" s="69">
        <f t="shared" si="7"/>
        <v>0</v>
      </c>
      <c r="M29" s="14"/>
    </row>
    <row r="30" spans="1:13" x14ac:dyDescent="0.2">
      <c r="A30" s="121"/>
      <c r="B30" s="96" t="s">
        <v>34</v>
      </c>
      <c r="C30" s="122" t="s">
        <v>32</v>
      </c>
      <c r="D30" s="97">
        <f>0.05*1.02</f>
        <v>5.1000000000000004E-2</v>
      </c>
      <c r="E30" s="100">
        <f>D30*E27</f>
        <v>9.1290000000000013</v>
      </c>
      <c r="F30" s="42">
        <f>F25</f>
        <v>0</v>
      </c>
      <c r="G30" s="101">
        <f t="shared" si="4"/>
        <v>0</v>
      </c>
      <c r="H30" s="102"/>
      <c r="I30" s="130">
        <f t="shared" si="5"/>
        <v>0</v>
      </c>
      <c r="J30" s="103"/>
      <c r="K30" s="104">
        <f t="shared" si="6"/>
        <v>0</v>
      </c>
      <c r="L30" s="99">
        <f t="shared" si="7"/>
        <v>0</v>
      </c>
      <c r="M30" s="14"/>
    </row>
    <row r="31" spans="1:13" x14ac:dyDescent="0.2">
      <c r="A31" s="137">
        <v>6</v>
      </c>
      <c r="B31" s="132" t="s">
        <v>43</v>
      </c>
      <c r="C31" s="133" t="s">
        <v>31</v>
      </c>
      <c r="D31" s="134"/>
      <c r="E31" s="149">
        <f>21.9+19.5+12.3+7.4+6.7+8.7+6.6+8.7+8.6</f>
        <v>100.39999999999999</v>
      </c>
      <c r="F31" s="105"/>
      <c r="G31" s="106">
        <f t="shared" si="4"/>
        <v>0</v>
      </c>
      <c r="H31" s="107">
        <f>H27</f>
        <v>0</v>
      </c>
      <c r="I31" s="108">
        <f t="shared" si="5"/>
        <v>0</v>
      </c>
      <c r="J31" s="52"/>
      <c r="K31" s="109">
        <f t="shared" si="6"/>
        <v>0</v>
      </c>
      <c r="L31" s="108">
        <f t="shared" si="7"/>
        <v>0</v>
      </c>
      <c r="M31" s="14"/>
    </row>
    <row r="32" spans="1:13" x14ac:dyDescent="0.2">
      <c r="A32" s="119"/>
      <c r="B32" s="96" t="s">
        <v>45</v>
      </c>
      <c r="C32" s="120" t="s">
        <v>31</v>
      </c>
      <c r="D32" s="100">
        <v>1.0149999999999999</v>
      </c>
      <c r="E32" s="117">
        <f>D32*E31</f>
        <v>101.90599999999998</v>
      </c>
      <c r="F32" s="93">
        <v>0</v>
      </c>
      <c r="G32" s="94">
        <f t="shared" si="4"/>
        <v>0</v>
      </c>
      <c r="H32" s="67"/>
      <c r="I32" s="127">
        <f t="shared" si="5"/>
        <v>0</v>
      </c>
      <c r="J32" s="68"/>
      <c r="K32" s="66">
        <f t="shared" si="6"/>
        <v>0</v>
      </c>
      <c r="L32" s="69">
        <f t="shared" si="7"/>
        <v>0</v>
      </c>
      <c r="M32" s="14"/>
    </row>
    <row r="33" spans="1:13" x14ac:dyDescent="0.2">
      <c r="A33" s="119"/>
      <c r="B33" s="96" t="s">
        <v>46</v>
      </c>
      <c r="C33" s="120" t="s">
        <v>31</v>
      </c>
      <c r="D33" s="100">
        <v>1</v>
      </c>
      <c r="E33" s="117">
        <f>D33*E31</f>
        <v>100.39999999999999</v>
      </c>
      <c r="F33" s="93">
        <v>0</v>
      </c>
      <c r="G33" s="94">
        <f t="shared" si="4"/>
        <v>0</v>
      </c>
      <c r="H33" s="67"/>
      <c r="I33" s="127">
        <f t="shared" si="5"/>
        <v>0</v>
      </c>
      <c r="J33" s="68"/>
      <c r="K33" s="66">
        <f t="shared" si="6"/>
        <v>0</v>
      </c>
      <c r="L33" s="69">
        <f t="shared" si="7"/>
        <v>0</v>
      </c>
      <c r="M33" s="14"/>
    </row>
    <row r="34" spans="1:13" x14ac:dyDescent="0.2">
      <c r="A34" s="121"/>
      <c r="B34" s="96" t="s">
        <v>34</v>
      </c>
      <c r="C34" s="122" t="s">
        <v>32</v>
      </c>
      <c r="D34" s="97">
        <f>0.05*1.02</f>
        <v>5.1000000000000004E-2</v>
      </c>
      <c r="E34" s="100">
        <f>D34*E31</f>
        <v>5.1204000000000001</v>
      </c>
      <c r="F34" s="93">
        <v>0</v>
      </c>
      <c r="G34" s="101">
        <f t="shared" si="4"/>
        <v>0</v>
      </c>
      <c r="H34" s="102"/>
      <c r="I34" s="130">
        <f t="shared" si="5"/>
        <v>0</v>
      </c>
      <c r="J34" s="103"/>
      <c r="K34" s="104">
        <f t="shared" si="6"/>
        <v>0</v>
      </c>
      <c r="L34" s="99">
        <f t="shared" si="7"/>
        <v>0</v>
      </c>
      <c r="M34" s="14"/>
    </row>
    <row r="35" spans="1:13" s="11" customFormat="1" x14ac:dyDescent="0.25">
      <c r="A35" s="137">
        <v>7</v>
      </c>
      <c r="B35" s="132" t="s">
        <v>36</v>
      </c>
      <c r="C35" s="133" t="s">
        <v>31</v>
      </c>
      <c r="D35" s="134"/>
      <c r="E35" s="149">
        <f>8.1+9.3+12.3+4.6</f>
        <v>34.299999999999997</v>
      </c>
      <c r="F35" s="105"/>
      <c r="G35" s="106">
        <f t="shared" si="4"/>
        <v>0</v>
      </c>
      <c r="H35" s="107">
        <f>H31</f>
        <v>0</v>
      </c>
      <c r="I35" s="108">
        <f t="shared" si="5"/>
        <v>0</v>
      </c>
      <c r="J35" s="52"/>
      <c r="K35" s="109">
        <f t="shared" si="6"/>
        <v>0</v>
      </c>
      <c r="L35" s="108">
        <f t="shared" si="7"/>
        <v>0</v>
      </c>
      <c r="M35" s="15"/>
    </row>
    <row r="36" spans="1:13" x14ac:dyDescent="0.2">
      <c r="A36" s="110"/>
      <c r="B36" s="111" t="s">
        <v>37</v>
      </c>
      <c r="C36" s="123" t="s">
        <v>38</v>
      </c>
      <c r="D36" s="112">
        <v>0.3</v>
      </c>
      <c r="E36" s="100">
        <f>D36*E35</f>
        <v>10.29</v>
      </c>
      <c r="F36" s="42">
        <f>F18</f>
        <v>0</v>
      </c>
      <c r="G36" s="99">
        <f t="shared" si="4"/>
        <v>0</v>
      </c>
      <c r="H36" s="98"/>
      <c r="I36" s="128">
        <f t="shared" si="5"/>
        <v>0</v>
      </c>
      <c r="J36" s="113"/>
      <c r="K36" s="114">
        <f t="shared" si="6"/>
        <v>0</v>
      </c>
      <c r="L36" s="99">
        <f t="shared" si="7"/>
        <v>0</v>
      </c>
      <c r="M36" s="14"/>
    </row>
    <row r="37" spans="1:13" x14ac:dyDescent="0.2">
      <c r="A37" s="110"/>
      <c r="B37" s="96" t="s">
        <v>45</v>
      </c>
      <c r="C37" s="120" t="s">
        <v>31</v>
      </c>
      <c r="D37" s="100">
        <v>1.0149999999999999</v>
      </c>
      <c r="E37" s="117">
        <f>D37*E35</f>
        <v>34.814499999999995</v>
      </c>
      <c r="F37" s="65">
        <f>F28</f>
        <v>0</v>
      </c>
      <c r="G37" s="118">
        <f t="shared" si="4"/>
        <v>0</v>
      </c>
      <c r="H37" s="67"/>
      <c r="I37" s="127">
        <f t="shared" si="5"/>
        <v>0</v>
      </c>
      <c r="J37" s="68"/>
      <c r="K37" s="66">
        <f t="shared" si="6"/>
        <v>0</v>
      </c>
      <c r="L37" s="69">
        <f t="shared" si="7"/>
        <v>0</v>
      </c>
      <c r="M37" s="14"/>
    </row>
    <row r="38" spans="1:13" x14ac:dyDescent="0.2">
      <c r="A38" s="110"/>
      <c r="B38" s="96" t="s">
        <v>46</v>
      </c>
      <c r="C38" s="120" t="s">
        <v>31</v>
      </c>
      <c r="D38" s="100">
        <v>1</v>
      </c>
      <c r="E38" s="117">
        <f>D38*E36</f>
        <v>10.29</v>
      </c>
      <c r="F38" s="93">
        <f>F33</f>
        <v>0</v>
      </c>
      <c r="G38" s="94">
        <f t="shared" si="4"/>
        <v>0</v>
      </c>
      <c r="H38" s="67"/>
      <c r="I38" s="127">
        <f t="shared" si="5"/>
        <v>0</v>
      </c>
      <c r="J38" s="68"/>
      <c r="K38" s="66">
        <f t="shared" si="6"/>
        <v>0</v>
      </c>
      <c r="L38" s="69">
        <f t="shared" si="7"/>
        <v>0</v>
      </c>
      <c r="M38" s="14"/>
    </row>
    <row r="39" spans="1:13" x14ac:dyDescent="0.2">
      <c r="A39" s="55"/>
      <c r="B39" s="116" t="s">
        <v>39</v>
      </c>
      <c r="C39" s="123" t="s">
        <v>32</v>
      </c>
      <c r="D39" s="112">
        <f>0.05*1.02</f>
        <v>5.1000000000000004E-2</v>
      </c>
      <c r="E39" s="27">
        <f>D39*E35</f>
        <v>1.7493000000000001</v>
      </c>
      <c r="F39" s="44">
        <f>F34</f>
        <v>0</v>
      </c>
      <c r="G39" s="38">
        <f t="shared" si="4"/>
        <v>0</v>
      </c>
      <c r="H39" s="48"/>
      <c r="I39" s="129">
        <f t="shared" si="5"/>
        <v>0</v>
      </c>
      <c r="J39" s="31"/>
      <c r="K39" s="32">
        <f t="shared" si="6"/>
        <v>0</v>
      </c>
      <c r="L39" s="38">
        <f t="shared" si="7"/>
        <v>0</v>
      </c>
      <c r="M39" s="14"/>
    </row>
    <row r="40" spans="1:13" ht="25.5" x14ac:dyDescent="0.2">
      <c r="A40" s="136">
        <v>8</v>
      </c>
      <c r="B40" s="50" t="s">
        <v>40</v>
      </c>
      <c r="C40" s="13" t="s">
        <v>31</v>
      </c>
      <c r="D40" s="26"/>
      <c r="E40" s="148">
        <f>50.6+63+63.4+6</f>
        <v>183</v>
      </c>
      <c r="F40" s="29"/>
      <c r="G40" s="54">
        <f t="shared" si="4"/>
        <v>0</v>
      </c>
      <c r="H40" s="47">
        <f>H35</f>
        <v>0</v>
      </c>
      <c r="I40" s="51">
        <f t="shared" si="5"/>
        <v>0</v>
      </c>
      <c r="J40" s="30"/>
      <c r="K40" s="53">
        <f t="shared" si="6"/>
        <v>0</v>
      </c>
      <c r="L40" s="51">
        <f t="shared" si="7"/>
        <v>0</v>
      </c>
      <c r="M40" s="14"/>
    </row>
    <row r="41" spans="1:13" x14ac:dyDescent="0.2">
      <c r="A41" s="124"/>
      <c r="B41" s="96" t="s">
        <v>45</v>
      </c>
      <c r="C41" s="120" t="s">
        <v>31</v>
      </c>
      <c r="D41" s="100">
        <v>1.0149999999999999</v>
      </c>
      <c r="E41" s="117">
        <f>D41*E40</f>
        <v>185.74499999999998</v>
      </c>
      <c r="F41" s="93">
        <f>F37</f>
        <v>0</v>
      </c>
      <c r="G41" s="94">
        <f t="shared" si="4"/>
        <v>0</v>
      </c>
      <c r="H41" s="67"/>
      <c r="I41" s="127">
        <f t="shared" si="5"/>
        <v>0</v>
      </c>
      <c r="J41" s="68"/>
      <c r="K41" s="66">
        <f t="shared" si="6"/>
        <v>0</v>
      </c>
      <c r="L41" s="69">
        <f t="shared" si="7"/>
        <v>0</v>
      </c>
      <c r="M41" s="14"/>
    </row>
    <row r="42" spans="1:13" x14ac:dyDescent="0.2">
      <c r="A42" s="124"/>
      <c r="B42" s="96" t="s">
        <v>46</v>
      </c>
      <c r="C42" s="120" t="s">
        <v>31</v>
      </c>
      <c r="D42" s="100">
        <v>1</v>
      </c>
      <c r="E42" s="117">
        <f>D42*E40</f>
        <v>183</v>
      </c>
      <c r="F42" s="93">
        <f>F38</f>
        <v>0</v>
      </c>
      <c r="G42" s="94">
        <f t="shared" si="4"/>
        <v>0</v>
      </c>
      <c r="H42" s="67"/>
      <c r="I42" s="127">
        <f t="shared" si="5"/>
        <v>0</v>
      </c>
      <c r="J42" s="68"/>
      <c r="K42" s="66">
        <f t="shared" si="6"/>
        <v>0</v>
      </c>
      <c r="L42" s="69">
        <f t="shared" si="7"/>
        <v>0</v>
      </c>
      <c r="M42" s="14"/>
    </row>
    <row r="43" spans="1:13" x14ac:dyDescent="0.2">
      <c r="A43" s="125"/>
      <c r="B43" s="62" t="s">
        <v>34</v>
      </c>
      <c r="C43" s="126" t="s">
        <v>32</v>
      </c>
      <c r="D43" s="63">
        <f>0.05*1.02</f>
        <v>5.1000000000000004E-2</v>
      </c>
      <c r="E43" s="64">
        <f>D43*E40</f>
        <v>9.3330000000000002</v>
      </c>
      <c r="F43" s="93">
        <f>F39</f>
        <v>0</v>
      </c>
      <c r="G43" s="94">
        <f t="shared" si="4"/>
        <v>0</v>
      </c>
      <c r="H43" s="67"/>
      <c r="I43" s="127">
        <f t="shared" si="5"/>
        <v>0</v>
      </c>
      <c r="J43" s="68"/>
      <c r="K43" s="66">
        <f t="shared" si="6"/>
        <v>0</v>
      </c>
      <c r="L43" s="69">
        <f t="shared" si="7"/>
        <v>0</v>
      </c>
      <c r="M43" s="14"/>
    </row>
    <row r="44" spans="1:13" ht="15" x14ac:dyDescent="0.2">
      <c r="A44" s="78"/>
      <c r="B44" s="79" t="s">
        <v>41</v>
      </c>
      <c r="C44" s="80"/>
      <c r="D44" s="81"/>
      <c r="E44" s="81"/>
      <c r="F44" s="82"/>
      <c r="G44" s="82"/>
      <c r="H44" s="82"/>
      <c r="I44" s="82"/>
      <c r="J44" s="82"/>
      <c r="K44" s="82"/>
      <c r="L44" s="83"/>
      <c r="M44" s="14"/>
    </row>
    <row r="45" spans="1:13" x14ac:dyDescent="0.2">
      <c r="A45" s="135">
        <v>9</v>
      </c>
      <c r="B45" s="131" t="s">
        <v>44</v>
      </c>
      <c r="C45" s="70" t="s">
        <v>31</v>
      </c>
      <c r="D45" s="71"/>
      <c r="E45" s="150">
        <f>19.3+12.3+14.1+14.1+14.7+15.1+15+14+13.6+13.5+24+19.2+23+22.9</f>
        <v>234.79999999999998</v>
      </c>
      <c r="F45" s="72"/>
      <c r="G45" s="73">
        <f t="shared" ref="G45:G65" si="8">F45*E45</f>
        <v>0</v>
      </c>
      <c r="H45" s="74">
        <f>H40</f>
        <v>0</v>
      </c>
      <c r="I45" s="75">
        <f t="shared" ref="I45:I65" si="9">H45*E45</f>
        <v>0</v>
      </c>
      <c r="J45" s="76"/>
      <c r="K45" s="77">
        <f t="shared" ref="K45:K65" si="10">J45*E45</f>
        <v>0</v>
      </c>
      <c r="L45" s="75">
        <f t="shared" ref="L45:L65" si="11">K45+I45+G45</f>
        <v>0</v>
      </c>
      <c r="M45" s="14"/>
    </row>
    <row r="46" spans="1:13" x14ac:dyDescent="0.2">
      <c r="A46" s="119"/>
      <c r="B46" s="96" t="s">
        <v>45</v>
      </c>
      <c r="C46" s="120" t="s">
        <v>31</v>
      </c>
      <c r="D46" s="100">
        <v>1.0149999999999999</v>
      </c>
      <c r="E46" s="117">
        <f>D46*E45</f>
        <v>238.32199999999995</v>
      </c>
      <c r="F46" s="93">
        <v>0</v>
      </c>
      <c r="G46" s="94">
        <f t="shared" si="8"/>
        <v>0</v>
      </c>
      <c r="H46" s="67"/>
      <c r="I46" s="127">
        <f t="shared" si="9"/>
        <v>0</v>
      </c>
      <c r="J46" s="68"/>
      <c r="K46" s="66">
        <f t="shared" si="10"/>
        <v>0</v>
      </c>
      <c r="L46" s="69">
        <f t="shared" si="11"/>
        <v>0</v>
      </c>
      <c r="M46" s="14"/>
    </row>
    <row r="47" spans="1:13" x14ac:dyDescent="0.2">
      <c r="A47" s="119"/>
      <c r="B47" s="96" t="s">
        <v>46</v>
      </c>
      <c r="C47" s="120" t="s">
        <v>31</v>
      </c>
      <c r="D47" s="100">
        <v>1</v>
      </c>
      <c r="E47" s="117">
        <f>D47*E45</f>
        <v>234.79999999999998</v>
      </c>
      <c r="F47" s="93">
        <f>F42</f>
        <v>0</v>
      </c>
      <c r="G47" s="94">
        <f t="shared" si="8"/>
        <v>0</v>
      </c>
      <c r="H47" s="67"/>
      <c r="I47" s="127">
        <f t="shared" si="9"/>
        <v>0</v>
      </c>
      <c r="J47" s="68"/>
      <c r="K47" s="66">
        <f t="shared" si="10"/>
        <v>0</v>
      </c>
      <c r="L47" s="69">
        <f t="shared" si="11"/>
        <v>0</v>
      </c>
      <c r="M47" s="14"/>
    </row>
    <row r="48" spans="1:13" x14ac:dyDescent="0.2">
      <c r="A48" s="121"/>
      <c r="B48" s="96" t="s">
        <v>34</v>
      </c>
      <c r="C48" s="122" t="s">
        <v>32</v>
      </c>
      <c r="D48" s="97">
        <f>0.05*1.02</f>
        <v>5.1000000000000004E-2</v>
      </c>
      <c r="E48" s="100">
        <f>D48*E45</f>
        <v>11.9748</v>
      </c>
      <c r="F48" s="42">
        <f>F43</f>
        <v>0</v>
      </c>
      <c r="G48" s="101">
        <f t="shared" si="8"/>
        <v>0</v>
      </c>
      <c r="H48" s="102"/>
      <c r="I48" s="130">
        <f t="shared" si="9"/>
        <v>0</v>
      </c>
      <c r="J48" s="103"/>
      <c r="K48" s="104">
        <f t="shared" si="10"/>
        <v>0</v>
      </c>
      <c r="L48" s="99">
        <f t="shared" si="11"/>
        <v>0</v>
      </c>
      <c r="M48" s="14"/>
    </row>
    <row r="49" spans="1:13" x14ac:dyDescent="0.2">
      <c r="A49" s="137">
        <v>10</v>
      </c>
      <c r="B49" s="132" t="s">
        <v>43</v>
      </c>
      <c r="C49" s="133" t="s">
        <v>31</v>
      </c>
      <c r="D49" s="134"/>
      <c r="E49" s="149">
        <f>21.9+21.3</f>
        <v>43.2</v>
      </c>
      <c r="F49" s="105"/>
      <c r="G49" s="106">
        <f t="shared" si="8"/>
        <v>0</v>
      </c>
      <c r="H49" s="107">
        <f>H45</f>
        <v>0</v>
      </c>
      <c r="I49" s="108">
        <f t="shared" si="9"/>
        <v>0</v>
      </c>
      <c r="J49" s="52"/>
      <c r="K49" s="109">
        <f t="shared" si="10"/>
        <v>0</v>
      </c>
      <c r="L49" s="108">
        <f t="shared" si="11"/>
        <v>0</v>
      </c>
      <c r="M49" s="14"/>
    </row>
    <row r="50" spans="1:13" x14ac:dyDescent="0.2">
      <c r="A50" s="119"/>
      <c r="B50" s="96" t="s">
        <v>45</v>
      </c>
      <c r="C50" s="120" t="s">
        <v>31</v>
      </c>
      <c r="D50" s="100">
        <v>1.0149999999999999</v>
      </c>
      <c r="E50" s="117">
        <f>D50*E49</f>
        <v>43.847999999999999</v>
      </c>
      <c r="F50" s="93">
        <f>F46</f>
        <v>0</v>
      </c>
      <c r="G50" s="94">
        <f t="shared" si="8"/>
        <v>0</v>
      </c>
      <c r="H50" s="67"/>
      <c r="I50" s="127">
        <f t="shared" si="9"/>
        <v>0</v>
      </c>
      <c r="J50" s="68"/>
      <c r="K50" s="66">
        <f t="shared" si="10"/>
        <v>0</v>
      </c>
      <c r="L50" s="69">
        <f t="shared" si="11"/>
        <v>0</v>
      </c>
      <c r="M50" s="14"/>
    </row>
    <row r="51" spans="1:13" x14ac:dyDescent="0.2">
      <c r="A51" s="119"/>
      <c r="B51" s="96" t="s">
        <v>46</v>
      </c>
      <c r="C51" s="120" t="s">
        <v>31</v>
      </c>
      <c r="D51" s="100">
        <v>1</v>
      </c>
      <c r="E51" s="117">
        <f>D51*E49</f>
        <v>43.2</v>
      </c>
      <c r="F51" s="93">
        <f>F47</f>
        <v>0</v>
      </c>
      <c r="G51" s="94">
        <f t="shared" si="8"/>
        <v>0</v>
      </c>
      <c r="H51" s="67"/>
      <c r="I51" s="127">
        <f t="shared" si="9"/>
        <v>0</v>
      </c>
      <c r="J51" s="68"/>
      <c r="K51" s="66">
        <f t="shared" si="10"/>
        <v>0</v>
      </c>
      <c r="L51" s="69">
        <f t="shared" si="11"/>
        <v>0</v>
      </c>
      <c r="M51" s="14"/>
    </row>
    <row r="52" spans="1:13" x14ac:dyDescent="0.2">
      <c r="A52" s="121"/>
      <c r="B52" s="96" t="s">
        <v>34</v>
      </c>
      <c r="C52" s="122" t="s">
        <v>32</v>
      </c>
      <c r="D52" s="97">
        <f>0.05*1.02</f>
        <v>5.1000000000000004E-2</v>
      </c>
      <c r="E52" s="100">
        <f>D52*E49</f>
        <v>2.2032000000000003</v>
      </c>
      <c r="F52" s="42">
        <f>F48</f>
        <v>0</v>
      </c>
      <c r="G52" s="101">
        <f t="shared" si="8"/>
        <v>0</v>
      </c>
      <c r="H52" s="102"/>
      <c r="I52" s="130">
        <f t="shared" si="9"/>
        <v>0</v>
      </c>
      <c r="J52" s="103"/>
      <c r="K52" s="104">
        <f t="shared" si="10"/>
        <v>0</v>
      </c>
      <c r="L52" s="99">
        <f t="shared" si="11"/>
        <v>0</v>
      </c>
      <c r="M52" s="14"/>
    </row>
    <row r="53" spans="1:13" x14ac:dyDescent="0.2">
      <c r="A53" s="137">
        <v>11</v>
      </c>
      <c r="B53" s="132" t="s">
        <v>35</v>
      </c>
      <c r="C53" s="133" t="s">
        <v>31</v>
      </c>
      <c r="D53" s="134"/>
      <c r="E53" s="149">
        <f>20.3</f>
        <v>20.3</v>
      </c>
      <c r="F53" s="105"/>
      <c r="G53" s="106">
        <f t="shared" si="8"/>
        <v>0</v>
      </c>
      <c r="H53" s="107">
        <f>H49</f>
        <v>0</v>
      </c>
      <c r="I53" s="108">
        <f t="shared" si="9"/>
        <v>0</v>
      </c>
      <c r="J53" s="52"/>
      <c r="K53" s="109">
        <f t="shared" si="10"/>
        <v>0</v>
      </c>
      <c r="L53" s="108">
        <f t="shared" si="11"/>
        <v>0</v>
      </c>
      <c r="M53" s="14"/>
    </row>
    <row r="54" spans="1:13" s="8" customFormat="1" x14ac:dyDescent="0.25">
      <c r="A54" s="119"/>
      <c r="B54" s="96" t="s">
        <v>45</v>
      </c>
      <c r="C54" s="120" t="s">
        <v>31</v>
      </c>
      <c r="D54" s="100">
        <v>1.0149999999999999</v>
      </c>
      <c r="E54" s="117">
        <f>D54*E53</f>
        <v>20.604499999999998</v>
      </c>
      <c r="F54" s="93">
        <f>F46</f>
        <v>0</v>
      </c>
      <c r="G54" s="94">
        <f t="shared" si="8"/>
        <v>0</v>
      </c>
      <c r="H54" s="67"/>
      <c r="I54" s="127">
        <f t="shared" si="9"/>
        <v>0</v>
      </c>
      <c r="J54" s="68"/>
      <c r="K54" s="66">
        <f t="shared" si="10"/>
        <v>0</v>
      </c>
      <c r="L54" s="69">
        <f t="shared" si="11"/>
        <v>0</v>
      </c>
      <c r="M54" s="115"/>
    </row>
    <row r="55" spans="1:13" s="8" customFormat="1" x14ac:dyDescent="0.25">
      <c r="A55" s="119"/>
      <c r="B55" s="96" t="s">
        <v>46</v>
      </c>
      <c r="C55" s="120" t="s">
        <v>31</v>
      </c>
      <c r="D55" s="100">
        <v>1</v>
      </c>
      <c r="E55" s="117">
        <f>D55*E53</f>
        <v>20.3</v>
      </c>
      <c r="F55" s="93">
        <f>F51</f>
        <v>0</v>
      </c>
      <c r="G55" s="94">
        <f t="shared" si="8"/>
        <v>0</v>
      </c>
      <c r="H55" s="67"/>
      <c r="I55" s="127">
        <f t="shared" si="9"/>
        <v>0</v>
      </c>
      <c r="J55" s="68"/>
      <c r="K55" s="66">
        <f t="shared" si="10"/>
        <v>0</v>
      </c>
      <c r="L55" s="69">
        <f t="shared" si="11"/>
        <v>0</v>
      </c>
      <c r="M55" s="115"/>
    </row>
    <row r="56" spans="1:13" x14ac:dyDescent="0.2">
      <c r="A56" s="121"/>
      <c r="B56" s="96" t="s">
        <v>34</v>
      </c>
      <c r="C56" s="122" t="s">
        <v>32</v>
      </c>
      <c r="D56" s="97">
        <f>0.05*1.02</f>
        <v>5.1000000000000004E-2</v>
      </c>
      <c r="E56" s="100">
        <f>D56*E53</f>
        <v>1.0353000000000001</v>
      </c>
      <c r="F56" s="42">
        <f>F52</f>
        <v>0</v>
      </c>
      <c r="G56" s="101">
        <f t="shared" si="8"/>
        <v>0</v>
      </c>
      <c r="H56" s="102"/>
      <c r="I56" s="130">
        <f t="shared" si="9"/>
        <v>0</v>
      </c>
      <c r="J56" s="103"/>
      <c r="K56" s="104">
        <f t="shared" si="10"/>
        <v>0</v>
      </c>
      <c r="L56" s="99">
        <f t="shared" si="11"/>
        <v>0</v>
      </c>
      <c r="M56" s="14"/>
    </row>
    <row r="57" spans="1:13" x14ac:dyDescent="0.2">
      <c r="A57" s="137">
        <v>12</v>
      </c>
      <c r="B57" s="132" t="s">
        <v>36</v>
      </c>
      <c r="C57" s="133" t="s">
        <v>31</v>
      </c>
      <c r="D57" s="134"/>
      <c r="E57" s="149">
        <f>8.1+2.2+10.5+5.4+6.8</f>
        <v>33</v>
      </c>
      <c r="F57" s="105"/>
      <c r="G57" s="106">
        <f t="shared" si="8"/>
        <v>0</v>
      </c>
      <c r="H57" s="107">
        <f>H53</f>
        <v>0</v>
      </c>
      <c r="I57" s="108">
        <f t="shared" si="9"/>
        <v>0</v>
      </c>
      <c r="J57" s="52"/>
      <c r="K57" s="109">
        <f t="shared" si="10"/>
        <v>0</v>
      </c>
      <c r="L57" s="108">
        <f t="shared" si="11"/>
        <v>0</v>
      </c>
      <c r="M57" s="14"/>
    </row>
    <row r="58" spans="1:13" x14ac:dyDescent="0.2">
      <c r="A58" s="110"/>
      <c r="B58" s="111" t="s">
        <v>37</v>
      </c>
      <c r="C58" s="123" t="s">
        <v>38</v>
      </c>
      <c r="D58" s="112">
        <v>0.3</v>
      </c>
      <c r="E58" s="100">
        <f>D58*E57</f>
        <v>9.9</v>
      </c>
      <c r="F58" s="42">
        <f>F36</f>
        <v>0</v>
      </c>
      <c r="G58" s="99">
        <f t="shared" si="8"/>
        <v>0</v>
      </c>
      <c r="H58" s="98"/>
      <c r="I58" s="128">
        <f t="shared" si="9"/>
        <v>0</v>
      </c>
      <c r="J58" s="113"/>
      <c r="K58" s="114">
        <f t="shared" si="10"/>
        <v>0</v>
      </c>
      <c r="L58" s="99">
        <f t="shared" si="11"/>
        <v>0</v>
      </c>
      <c r="M58" s="14"/>
    </row>
    <row r="59" spans="1:13" x14ac:dyDescent="0.2">
      <c r="A59" s="110"/>
      <c r="B59" s="96" t="s">
        <v>45</v>
      </c>
      <c r="C59" s="120" t="s">
        <v>31</v>
      </c>
      <c r="D59" s="100">
        <v>1.0149999999999999</v>
      </c>
      <c r="E59" s="117">
        <f>D59*E57</f>
        <v>33.494999999999997</v>
      </c>
      <c r="F59" s="65">
        <f>F54</f>
        <v>0</v>
      </c>
      <c r="G59" s="118">
        <f t="shared" si="8"/>
        <v>0</v>
      </c>
      <c r="H59" s="67"/>
      <c r="I59" s="127">
        <f t="shared" si="9"/>
        <v>0</v>
      </c>
      <c r="J59" s="68"/>
      <c r="K59" s="66">
        <f t="shared" si="10"/>
        <v>0</v>
      </c>
      <c r="L59" s="69">
        <f t="shared" si="11"/>
        <v>0</v>
      </c>
      <c r="M59" s="14"/>
    </row>
    <row r="60" spans="1:13" x14ac:dyDescent="0.2">
      <c r="A60" s="110"/>
      <c r="B60" s="96" t="s">
        <v>46</v>
      </c>
      <c r="C60" s="120" t="s">
        <v>31</v>
      </c>
      <c r="D60" s="100">
        <v>1</v>
      </c>
      <c r="E60" s="117">
        <f>D60*E58</f>
        <v>9.9</v>
      </c>
      <c r="F60" s="93">
        <f>F55</f>
        <v>0</v>
      </c>
      <c r="G60" s="94">
        <f t="shared" si="8"/>
        <v>0</v>
      </c>
      <c r="H60" s="67"/>
      <c r="I60" s="127">
        <f t="shared" si="9"/>
        <v>0</v>
      </c>
      <c r="J60" s="68"/>
      <c r="K60" s="66">
        <f t="shared" si="10"/>
        <v>0</v>
      </c>
      <c r="L60" s="69">
        <f t="shared" si="11"/>
        <v>0</v>
      </c>
      <c r="M60" s="14"/>
    </row>
    <row r="61" spans="1:13" x14ac:dyDescent="0.2">
      <c r="A61" s="55"/>
      <c r="B61" s="116" t="s">
        <v>39</v>
      </c>
      <c r="C61" s="123" t="s">
        <v>32</v>
      </c>
      <c r="D61" s="112">
        <f>0.05*1.02</f>
        <v>5.1000000000000004E-2</v>
      </c>
      <c r="E61" s="27">
        <f>D61*E57</f>
        <v>1.6830000000000001</v>
      </c>
      <c r="F61" s="44">
        <f>F56</f>
        <v>0</v>
      </c>
      <c r="G61" s="38">
        <f t="shared" si="8"/>
        <v>0</v>
      </c>
      <c r="H61" s="48"/>
      <c r="I61" s="129">
        <f t="shared" si="9"/>
        <v>0</v>
      </c>
      <c r="J61" s="31"/>
      <c r="K61" s="32">
        <f t="shared" si="10"/>
        <v>0</v>
      </c>
      <c r="L61" s="38">
        <f t="shared" si="11"/>
        <v>0</v>
      </c>
      <c r="M61" s="14"/>
    </row>
    <row r="62" spans="1:13" ht="25.5" x14ac:dyDescent="0.2">
      <c r="A62" s="136">
        <v>13</v>
      </c>
      <c r="B62" s="50" t="s">
        <v>40</v>
      </c>
      <c r="C62" s="13" t="s">
        <v>31</v>
      </c>
      <c r="D62" s="26"/>
      <c r="E62" s="148">
        <f>40+66.7+73.5+14.2+20.7</f>
        <v>215.09999999999997</v>
      </c>
      <c r="F62" s="29"/>
      <c r="G62" s="54">
        <f t="shared" si="8"/>
        <v>0</v>
      </c>
      <c r="H62" s="47">
        <f>H57</f>
        <v>0</v>
      </c>
      <c r="I62" s="51">
        <f t="shared" si="9"/>
        <v>0</v>
      </c>
      <c r="J62" s="30"/>
      <c r="K62" s="53">
        <f t="shared" si="10"/>
        <v>0</v>
      </c>
      <c r="L62" s="51">
        <f t="shared" si="11"/>
        <v>0</v>
      </c>
      <c r="M62" s="14"/>
    </row>
    <row r="63" spans="1:13" x14ac:dyDescent="0.2">
      <c r="A63" s="124"/>
      <c r="B63" s="96" t="s">
        <v>45</v>
      </c>
      <c r="C63" s="120" t="s">
        <v>31</v>
      </c>
      <c r="D63" s="100">
        <v>1.0149999999999999</v>
      </c>
      <c r="E63" s="117">
        <f>D63*E62</f>
        <v>218.32649999999995</v>
      </c>
      <c r="F63" s="93">
        <f>F54</f>
        <v>0</v>
      </c>
      <c r="G63" s="94">
        <f t="shared" si="8"/>
        <v>0</v>
      </c>
      <c r="H63" s="67"/>
      <c r="I63" s="127">
        <f t="shared" si="9"/>
        <v>0</v>
      </c>
      <c r="J63" s="68"/>
      <c r="K63" s="66">
        <f t="shared" si="10"/>
        <v>0</v>
      </c>
      <c r="L63" s="69">
        <f t="shared" si="11"/>
        <v>0</v>
      </c>
      <c r="M63" s="14"/>
    </row>
    <row r="64" spans="1:13" x14ac:dyDescent="0.2">
      <c r="A64" s="124"/>
      <c r="B64" s="96" t="s">
        <v>46</v>
      </c>
      <c r="C64" s="120" t="s">
        <v>31</v>
      </c>
      <c r="D64" s="100">
        <v>1</v>
      </c>
      <c r="E64" s="117">
        <f>D64*E62</f>
        <v>215.09999999999997</v>
      </c>
      <c r="F64" s="93">
        <f>F60</f>
        <v>0</v>
      </c>
      <c r="G64" s="94">
        <f t="shared" si="8"/>
        <v>0</v>
      </c>
      <c r="H64" s="67"/>
      <c r="I64" s="127">
        <f t="shared" si="9"/>
        <v>0</v>
      </c>
      <c r="J64" s="68"/>
      <c r="K64" s="66">
        <f t="shared" si="10"/>
        <v>0</v>
      </c>
      <c r="L64" s="69">
        <f t="shared" si="11"/>
        <v>0</v>
      </c>
      <c r="M64" s="14"/>
    </row>
    <row r="65" spans="1:13" x14ac:dyDescent="0.2">
      <c r="A65" s="95"/>
      <c r="B65" s="145" t="s">
        <v>34</v>
      </c>
      <c r="C65" s="146" t="s">
        <v>32</v>
      </c>
      <c r="D65" s="28">
        <f>0.05*1.02</f>
        <v>5.1000000000000004E-2</v>
      </c>
      <c r="E65" s="27">
        <f>D65*E62</f>
        <v>10.970099999999999</v>
      </c>
      <c r="F65" s="44">
        <f>F61</f>
        <v>0</v>
      </c>
      <c r="G65" s="43">
        <f t="shared" si="8"/>
        <v>0</v>
      </c>
      <c r="H65" s="147"/>
      <c r="I65" s="56">
        <f t="shared" si="9"/>
        <v>0</v>
      </c>
      <c r="J65" s="34"/>
      <c r="K65" s="33">
        <f t="shared" si="10"/>
        <v>0</v>
      </c>
      <c r="L65" s="38">
        <f t="shared" si="11"/>
        <v>0</v>
      </c>
      <c r="M65" s="14"/>
    </row>
    <row r="66" spans="1:13" ht="13.5" thickBot="1" x14ac:dyDescent="0.25">
      <c r="F66" s="35"/>
      <c r="G66" s="57">
        <f>SUM(G9:G65)</f>
        <v>0</v>
      </c>
      <c r="H66" s="58"/>
      <c r="I66" s="57">
        <f>SUM(I9:I65)</f>
        <v>0</v>
      </c>
      <c r="J66" s="57"/>
      <c r="K66" s="57">
        <f>SUM(K9:K65)</f>
        <v>0</v>
      </c>
      <c r="L66" s="144">
        <f>SUM(L9:L65)</f>
        <v>0</v>
      </c>
      <c r="M66" s="14"/>
    </row>
    <row r="67" spans="1:13" x14ac:dyDescent="0.2">
      <c r="F67" s="24"/>
      <c r="G67" s="25" t="s">
        <v>29</v>
      </c>
      <c r="H67" s="142">
        <v>0</v>
      </c>
      <c r="I67" s="16"/>
      <c r="J67" s="16"/>
      <c r="K67" s="16"/>
      <c r="L67" s="59">
        <f>L66*H67</f>
        <v>0</v>
      </c>
    </row>
    <row r="68" spans="1:13" ht="13.5" thickBot="1" x14ac:dyDescent="0.25">
      <c r="F68" s="17"/>
      <c r="G68" s="18" t="s">
        <v>27</v>
      </c>
      <c r="H68" s="19"/>
      <c r="I68" s="20"/>
      <c r="J68" s="20"/>
      <c r="K68" s="20"/>
      <c r="L68" s="60">
        <f>L67+L66</f>
        <v>0</v>
      </c>
    </row>
    <row r="69" spans="1:13" ht="13.5" thickBot="1" x14ac:dyDescent="0.25">
      <c r="F69" s="21"/>
      <c r="G69" s="45"/>
      <c r="H69" s="22"/>
      <c r="I69" s="23"/>
      <c r="J69" s="23"/>
      <c r="K69" s="23"/>
      <c r="L69" s="61"/>
    </row>
    <row r="70" spans="1:13" x14ac:dyDescent="0.2">
      <c r="F70" s="24"/>
      <c r="G70" s="25" t="s">
        <v>28</v>
      </c>
      <c r="H70" s="142">
        <v>0</v>
      </c>
      <c r="I70" s="16"/>
      <c r="J70" s="16"/>
      <c r="K70" s="16"/>
      <c r="L70" s="59">
        <f>L68*H70</f>
        <v>0</v>
      </c>
    </row>
    <row r="71" spans="1:13" ht="13.5" thickBot="1" x14ac:dyDescent="0.25">
      <c r="F71" s="17"/>
      <c r="G71" s="18" t="s">
        <v>27</v>
      </c>
      <c r="H71" s="20"/>
      <c r="I71" s="20"/>
      <c r="J71" s="20"/>
      <c r="K71" s="20"/>
      <c r="L71" s="60">
        <f>L68+L70</f>
        <v>0</v>
      </c>
    </row>
    <row r="72" spans="1:13" ht="13.5" thickBot="1" x14ac:dyDescent="0.25">
      <c r="F72" s="21"/>
      <c r="G72" s="45"/>
      <c r="H72" s="23"/>
      <c r="I72" s="23"/>
      <c r="J72" s="23"/>
      <c r="K72" s="23"/>
      <c r="L72" s="61"/>
    </row>
    <row r="73" spans="1:13" x14ac:dyDescent="0.2">
      <c r="F73" s="24"/>
      <c r="G73" s="25" t="s">
        <v>26</v>
      </c>
      <c r="H73" s="143">
        <v>0</v>
      </c>
      <c r="I73" s="16"/>
      <c r="J73" s="16"/>
      <c r="K73" s="16"/>
      <c r="L73" s="59">
        <f>H73*L71</f>
        <v>0</v>
      </c>
    </row>
    <row r="74" spans="1:13" ht="13.5" thickBot="1" x14ac:dyDescent="0.25">
      <c r="F74" s="17"/>
      <c r="G74" s="18" t="s">
        <v>25</v>
      </c>
      <c r="H74" s="20"/>
      <c r="I74" s="20"/>
      <c r="J74" s="20"/>
      <c r="K74" s="20"/>
      <c r="L74" s="60">
        <f>L73+L71</f>
        <v>0</v>
      </c>
    </row>
  </sheetData>
  <sheetProtection selectLockedCells="1"/>
  <mergeCells count="9">
    <mergeCell ref="L4:L5"/>
    <mergeCell ref="D3:E3"/>
    <mergeCell ref="A4:A5"/>
    <mergeCell ref="B4:B5"/>
    <mergeCell ref="C4:C5"/>
    <mergeCell ref="D4:E4"/>
    <mergeCell ref="F4:G4"/>
    <mergeCell ref="H4:I4"/>
    <mergeCell ref="J4:K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I72"/>
  <sheetViews>
    <sheetView workbookViewId="0">
      <selection activeCell="C6" sqref="C6"/>
    </sheetView>
  </sheetViews>
  <sheetFormatPr defaultColWidth="8.7109375" defaultRowHeight="15" x14ac:dyDescent="0.25"/>
  <cols>
    <col min="3" max="3" width="17.42578125" customWidth="1"/>
    <col min="4" max="4" width="18" customWidth="1"/>
    <col min="5" max="34" width="10.7109375" customWidth="1"/>
    <col min="35" max="35" width="17.42578125" customWidth="1"/>
  </cols>
  <sheetData>
    <row r="1" spans="1:6" ht="105" x14ac:dyDescent="0.25">
      <c r="A1" t="s">
        <v>8</v>
      </c>
    </row>
    <row r="3" spans="1:6" x14ac:dyDescent="0.25">
      <c r="C3" t="s">
        <v>9</v>
      </c>
      <c r="D3" s="1">
        <f ca="1">TODAY()</f>
        <v>44869</v>
      </c>
      <c r="E3" s="1"/>
    </row>
    <row r="4" spans="1:6" x14ac:dyDescent="0.25">
      <c r="D4">
        <v>5</v>
      </c>
    </row>
    <row r="5" spans="1:6" x14ac:dyDescent="0.25">
      <c r="C5" t="s">
        <v>12</v>
      </c>
      <c r="D5" t="e">
        <f>ROWS([1]!Activities[#Data])</f>
        <v>#REF!</v>
      </c>
    </row>
    <row r="6" spans="1:6" x14ac:dyDescent="0.25">
      <c r="E6" t="e">
        <f>NA()</f>
        <v>#N/A</v>
      </c>
    </row>
    <row r="7" spans="1:6" x14ac:dyDescent="0.25">
      <c r="E7" t="e">
        <f>NA()</f>
        <v>#N/A</v>
      </c>
    </row>
    <row r="8" spans="1:6" x14ac:dyDescent="0.25">
      <c r="E8" t="e">
        <f>NA()</f>
        <v>#N/A</v>
      </c>
    </row>
    <row r="9" spans="1:6" ht="30" x14ac:dyDescent="0.25">
      <c r="C9" s="2" t="s">
        <v>11</v>
      </c>
      <c r="D9" t="e">
        <f>SUMPRODUCT( (([1]!Activities[START]&gt;=StartDateWindow)+([1]!Activities[END]&gt;=StartDateWindow)&gt;0)*([1]!Activities[START]&lt;=(StartDateWindow+WindowDays-1)) )</f>
        <v>#REF!</v>
      </c>
      <c r="E9" t="e">
        <f>NA()</f>
        <v>#N/A</v>
      </c>
    </row>
    <row r="10" spans="1:6" x14ac:dyDescent="0.25">
      <c r="D10">
        <v>9</v>
      </c>
      <c r="E10" t="e">
        <f>NA()</f>
        <v>#N/A</v>
      </c>
    </row>
    <row r="11" spans="1:6" x14ac:dyDescent="0.25">
      <c r="D11" t="e">
        <f>D10-MIN(D10,D9)</f>
        <v>#REF!</v>
      </c>
      <c r="E11" t="e">
        <f>NA()</f>
        <v>#N/A</v>
      </c>
    </row>
    <row r="12" spans="1:6" x14ac:dyDescent="0.25">
      <c r="E12" t="e">
        <f>NA()</f>
        <v>#N/A</v>
      </c>
    </row>
    <row r="13" spans="1:6" x14ac:dyDescent="0.25">
      <c r="C13" s="2"/>
      <c r="E13" t="e">
        <f>NA()</f>
        <v>#N/A</v>
      </c>
    </row>
    <row r="14" spans="1:6" x14ac:dyDescent="0.25">
      <c r="C14" s="2"/>
      <c r="E14" t="e">
        <f>NA()</f>
        <v>#N/A</v>
      </c>
    </row>
    <row r="15" spans="1:6" x14ac:dyDescent="0.25">
      <c r="C15" s="2"/>
      <c r="E15" t="e">
        <f t="array" ref="E15">INDEX([1]!Activities[Id],MATCH(1, (([1]!Activities[START]&gt;=StartDateWindow)+([1]!Activities[END]&gt;=StartDateWindow)&gt;0)*([1]!Activities[START]&lt;=(StartDateWindow+WindowDays-1)), 0))</f>
        <v>#REF!</v>
      </c>
      <c r="F15" t="e">
        <f t="shared" ref="F15:F23" ca="1" si="0">OFFSET(E15,-$D$11,)</f>
        <v>#REF!</v>
      </c>
    </row>
    <row r="16" spans="1:6" x14ac:dyDescent="0.25">
      <c r="C16" s="2"/>
      <c r="E16" t="e">
        <f t="array" ref="E16">INDEX([1]!Activities[Id],MATCH(1, ([1]!Activities[Id]&gt;E15)*(([1]!Activities[START]&gt;=StartDateWindow)+([1]!Activities[END]&gt;=StartDateWindow)&gt;0)*([1]!Activities[START]&lt;=(StartDateWindow+WindowDays-1)), 0))</f>
        <v>#REF!</v>
      </c>
      <c r="F16" t="e">
        <f t="shared" ca="1" si="0"/>
        <v>#REF!</v>
      </c>
    </row>
    <row r="17" spans="1:35" x14ac:dyDescent="0.25">
      <c r="C17" s="2"/>
      <c r="E17" t="e">
        <f t="array" ref="E17">INDEX([1]!Activities[Id],MATCH(1, ([1]!Activities[Id]&gt;E16)*(([1]!Activities[START]&gt;=StartDateWindow)+([1]!Activities[END]&gt;=StartDateWindow)&gt;0)*([1]!Activities[START]&lt;=(StartDateWindow+WindowDays-1)), 0))</f>
        <v>#REF!</v>
      </c>
      <c r="F17" t="e">
        <f t="shared" ca="1" si="0"/>
        <v>#REF!</v>
      </c>
    </row>
    <row r="18" spans="1:35" x14ac:dyDescent="0.25">
      <c r="E18" t="e">
        <f t="array" ref="E18">INDEX([1]!Activities[Id],MATCH(1, ([1]!Activities[Id]&gt;E17)*(([1]!Activities[START]&gt;=StartDateWindow)+([1]!Activities[END]&gt;=StartDateWindow)&gt;0)*([1]!Activities[START]&lt;=(StartDateWindow+WindowDays-1)), 0))</f>
        <v>#REF!</v>
      </c>
      <c r="F18" t="e">
        <f t="shared" ca="1" si="0"/>
        <v>#REF!</v>
      </c>
    </row>
    <row r="19" spans="1:35" x14ac:dyDescent="0.25">
      <c r="E19" t="e">
        <f t="array" ref="E19">INDEX([1]!Activities[Id],MATCH(1, ([1]!Activities[Id]&gt;E18)*(([1]!Activities[START]&gt;=StartDateWindow)+([1]!Activities[END]&gt;=StartDateWindow)&gt;0)*([1]!Activities[START]&lt;=(StartDateWindow+WindowDays-1)), 0))</f>
        <v>#REF!</v>
      </c>
      <c r="F19" t="e">
        <f t="shared" ca="1" si="0"/>
        <v>#REF!</v>
      </c>
    </row>
    <row r="20" spans="1:35" x14ac:dyDescent="0.25">
      <c r="E20" t="e">
        <f t="array" ref="E20">INDEX([1]!Activities[Id],MATCH(1, ([1]!Activities[Id]&gt;E19)*(([1]!Activities[START]&gt;=StartDateWindow)+([1]!Activities[END]&gt;=StartDateWindow)&gt;0)*([1]!Activities[START]&lt;=(StartDateWindow+WindowDays-1)), 0))</f>
        <v>#REF!</v>
      </c>
      <c r="F20" t="e">
        <f t="shared" ca="1" si="0"/>
        <v>#REF!</v>
      </c>
    </row>
    <row r="21" spans="1:35" x14ac:dyDescent="0.25">
      <c r="E21" t="e">
        <f t="array" ref="E21">INDEX([1]!Activities[Id],MATCH(1, ([1]!Activities[Id]&gt;E20)*(([1]!Activities[START]&gt;=StartDateWindow)+([1]!Activities[END]&gt;=StartDateWindow)&gt;0)*([1]!Activities[START]&lt;=(StartDateWindow+WindowDays-1)), 0))</f>
        <v>#REF!</v>
      </c>
      <c r="F21" t="e">
        <f t="shared" ca="1" si="0"/>
        <v>#REF!</v>
      </c>
    </row>
    <row r="22" spans="1:35" x14ac:dyDescent="0.25">
      <c r="E22" t="e">
        <f t="array" ref="E22">INDEX([1]!Activities[Id],MATCH(1, ([1]!Activities[Id]&gt;E21)*(([1]!Activities[START]&gt;=StartDateWindow)+([1]!Activities[END]&gt;=StartDateWindow)&gt;0)*([1]!Activities[START]&lt;=(StartDateWindow+WindowDays-1)), 0))</f>
        <v>#REF!</v>
      </c>
      <c r="F22" t="e">
        <f t="shared" ca="1" si="0"/>
        <v>#REF!</v>
      </c>
    </row>
    <row r="23" spans="1:35" x14ac:dyDescent="0.25">
      <c r="E23" t="e">
        <f t="array" ref="E23">INDEX([1]!Activities[Id],MATCH(1, ([1]!Activities[Id]&gt;E22)*(([1]!Activities[START]&gt;=StartDateWindow)+([1]!Activities[END]&gt;=StartDateWindow)&gt;0)*([1]!Activities[START]&lt;=(StartDateWindow+WindowDays-1)), 0))</f>
        <v>#REF!</v>
      </c>
      <c r="F23" t="e">
        <f t="shared" ca="1" si="0"/>
        <v>#REF!</v>
      </c>
    </row>
    <row r="25" spans="1:35" ht="30" x14ac:dyDescent="0.25">
      <c r="C25" t="s">
        <v>4</v>
      </c>
      <c r="D25" s="1">
        <f>StartDate+WindowOffset</f>
        <v>44807</v>
      </c>
    </row>
    <row r="26" spans="1:35" x14ac:dyDescent="0.25">
      <c r="C26" t="s">
        <v>3</v>
      </c>
      <c r="D26">
        <v>2</v>
      </c>
    </row>
    <row r="28" spans="1:35" x14ac:dyDescent="0.25">
      <c r="C28" t="s">
        <v>1</v>
      </c>
      <c r="D28" s="2">
        <f>'[1]Project Timeline'!D3</f>
        <v>44805</v>
      </c>
    </row>
    <row r="29" spans="1:35" x14ac:dyDescent="0.25">
      <c r="C29" t="s">
        <v>2</v>
      </c>
      <c r="D29">
        <v>30</v>
      </c>
    </row>
    <row r="31" spans="1:35" ht="30" x14ac:dyDescent="0.25">
      <c r="A31" t="s">
        <v>7</v>
      </c>
      <c r="B31" t="s">
        <v>5</v>
      </c>
      <c r="C31" t="s">
        <v>6</v>
      </c>
      <c r="D31" t="s">
        <v>0</v>
      </c>
      <c r="E31" s="1">
        <f>StartDateWindow</f>
        <v>44807</v>
      </c>
      <c r="F31" s="1">
        <f t="shared" ref="F31:AI31" si="1">E31+1</f>
        <v>44808</v>
      </c>
      <c r="G31" s="1">
        <f t="shared" si="1"/>
        <v>44809</v>
      </c>
      <c r="H31" s="1">
        <f t="shared" si="1"/>
        <v>44810</v>
      </c>
      <c r="I31" s="1">
        <f t="shared" si="1"/>
        <v>44811</v>
      </c>
      <c r="J31" s="1">
        <f t="shared" si="1"/>
        <v>44812</v>
      </c>
      <c r="K31" s="1">
        <f t="shared" si="1"/>
        <v>44813</v>
      </c>
      <c r="L31" s="1">
        <f t="shared" si="1"/>
        <v>44814</v>
      </c>
      <c r="M31" s="1">
        <f t="shared" si="1"/>
        <v>44815</v>
      </c>
      <c r="N31" s="1">
        <f t="shared" si="1"/>
        <v>44816</v>
      </c>
      <c r="O31" s="1">
        <f t="shared" si="1"/>
        <v>44817</v>
      </c>
      <c r="P31" s="1">
        <f t="shared" si="1"/>
        <v>44818</v>
      </c>
      <c r="Q31" s="1">
        <f t="shared" si="1"/>
        <v>44819</v>
      </c>
      <c r="R31" s="1">
        <f t="shared" si="1"/>
        <v>44820</v>
      </c>
      <c r="S31" s="1">
        <f t="shared" si="1"/>
        <v>44821</v>
      </c>
      <c r="T31" s="1">
        <f t="shared" si="1"/>
        <v>44822</v>
      </c>
      <c r="U31" s="1">
        <f t="shared" si="1"/>
        <v>44823</v>
      </c>
      <c r="V31" s="1">
        <f t="shared" si="1"/>
        <v>44824</v>
      </c>
      <c r="W31" s="1">
        <f t="shared" si="1"/>
        <v>44825</v>
      </c>
      <c r="X31" s="1">
        <f t="shared" si="1"/>
        <v>44826</v>
      </c>
      <c r="Y31" s="1">
        <f t="shared" si="1"/>
        <v>44827</v>
      </c>
      <c r="Z31" s="1">
        <f t="shared" si="1"/>
        <v>44828</v>
      </c>
      <c r="AA31" s="1">
        <f t="shared" si="1"/>
        <v>44829</v>
      </c>
      <c r="AB31" s="1">
        <f t="shared" si="1"/>
        <v>44830</v>
      </c>
      <c r="AC31" s="1">
        <f t="shared" si="1"/>
        <v>44831</v>
      </c>
      <c r="AD31" s="1">
        <f t="shared" si="1"/>
        <v>44832</v>
      </c>
      <c r="AE31" s="1">
        <f t="shared" si="1"/>
        <v>44833</v>
      </c>
      <c r="AF31" s="1">
        <f t="shared" si="1"/>
        <v>44834</v>
      </c>
      <c r="AG31" s="1">
        <f t="shared" si="1"/>
        <v>44835</v>
      </c>
      <c r="AH31" s="1">
        <f t="shared" si="1"/>
        <v>44836</v>
      </c>
      <c r="AI31" s="1">
        <f t="shared" si="1"/>
        <v>44837</v>
      </c>
    </row>
    <row r="32" spans="1:35" x14ac:dyDescent="0.25">
      <c r="A32">
        <v>11.3</v>
      </c>
      <c r="B32">
        <v>1</v>
      </c>
      <c r="C32" t="e">
        <f t="shared" ref="C32:C40" ca="1" si="2">F15</f>
        <v>#REF!</v>
      </c>
      <c r="D32" t="e">
        <f ca="1">INDEX([1]!Activities[ACTIVITY],MATCH($C32,[1]!Activities[Id],0))</f>
        <v>#REF!</v>
      </c>
      <c r="E32" t="e">
        <f ca="1">GridCalc</f>
        <v>#N/A</v>
      </c>
      <c r="F32" t="e">
        <f ca="1">GridCalc</f>
        <v>#N/A</v>
      </c>
      <c r="G32" t="e">
        <f ca="1">GridCalc</f>
        <v>#N/A</v>
      </c>
      <c r="H32" t="e">
        <f ca="1">GridCalc</f>
        <v>#N/A</v>
      </c>
      <c r="I32" t="e">
        <f ca="1">GridCalc</f>
        <v>#N/A</v>
      </c>
      <c r="J32" t="e">
        <f ca="1">GridCalc</f>
        <v>#N/A</v>
      </c>
      <c r="K32" t="e">
        <f ca="1">GridCalc</f>
        <v>#N/A</v>
      </c>
      <c r="L32" t="e">
        <f ca="1">GridCalc</f>
        <v>#N/A</v>
      </c>
      <c r="M32" t="e">
        <f ca="1">GridCalc</f>
        <v>#N/A</v>
      </c>
      <c r="N32" t="e">
        <f ca="1">GridCalc</f>
        <v>#N/A</v>
      </c>
      <c r="O32" t="e">
        <f ca="1">GridCalc</f>
        <v>#N/A</v>
      </c>
      <c r="P32" t="e">
        <f ca="1">GridCalc</f>
        <v>#N/A</v>
      </c>
      <c r="Q32" t="e">
        <f ca="1">GridCalc</f>
        <v>#N/A</v>
      </c>
      <c r="R32" t="e">
        <f ca="1">GridCalc</f>
        <v>#N/A</v>
      </c>
      <c r="S32" t="e">
        <f ca="1">GridCalc</f>
        <v>#N/A</v>
      </c>
      <c r="T32" t="e">
        <f ca="1">GridCalc</f>
        <v>#N/A</v>
      </c>
      <c r="U32" t="e">
        <f ca="1">GridCalc</f>
        <v>#N/A</v>
      </c>
      <c r="V32" t="e">
        <f ca="1">GridCalc</f>
        <v>#N/A</v>
      </c>
      <c r="W32" t="e">
        <f ca="1">GridCalc</f>
        <v>#N/A</v>
      </c>
      <c r="X32" t="e">
        <f ca="1">GridCalc</f>
        <v>#N/A</v>
      </c>
      <c r="Y32" t="e">
        <f ca="1">GridCalc</f>
        <v>#N/A</v>
      </c>
      <c r="Z32" t="e">
        <f ca="1">GridCalc</f>
        <v>#N/A</v>
      </c>
      <c r="AA32" t="e">
        <f ca="1">GridCalc</f>
        <v>#N/A</v>
      </c>
      <c r="AB32" t="e">
        <f ca="1">GridCalc</f>
        <v>#N/A</v>
      </c>
      <c r="AC32" t="e">
        <f ca="1">GridCalc</f>
        <v>#N/A</v>
      </c>
      <c r="AD32" t="e">
        <f ca="1">GridCalc</f>
        <v>#N/A</v>
      </c>
      <c r="AE32" t="e">
        <f ca="1">GridCalc</f>
        <v>#N/A</v>
      </c>
      <c r="AF32" t="e">
        <f ca="1">GridCalc</f>
        <v>#N/A</v>
      </c>
      <c r="AG32" t="e">
        <f ca="1">GridCalc</f>
        <v>#N/A</v>
      </c>
      <c r="AH32" t="e">
        <f ca="1">GridCalc</f>
        <v>#N/A</v>
      </c>
      <c r="AI32" t="e">
        <f ca="1">GridCalc</f>
        <v>#N/A</v>
      </c>
    </row>
    <row r="33" spans="1:35" x14ac:dyDescent="0.25">
      <c r="A33">
        <f>A32-1</f>
        <v>10.3</v>
      </c>
      <c r="B33">
        <v>2</v>
      </c>
      <c r="C33" t="e">
        <f t="shared" ca="1" si="2"/>
        <v>#REF!</v>
      </c>
      <c r="D33" t="e">
        <f ca="1">INDEX([1]!Activities[ACTIVITY],MATCH($C33,[1]!Activities[Id],0))</f>
        <v>#REF!</v>
      </c>
      <c r="E33" t="e">
        <f ca="1">GridCalc</f>
        <v>#N/A</v>
      </c>
      <c r="F33" t="e">
        <f ca="1">GridCalc</f>
        <v>#N/A</v>
      </c>
      <c r="G33" t="e">
        <f ca="1">GridCalc</f>
        <v>#N/A</v>
      </c>
      <c r="H33" t="e">
        <f ca="1">GridCalc</f>
        <v>#N/A</v>
      </c>
      <c r="I33" t="e">
        <f ca="1">GridCalc</f>
        <v>#N/A</v>
      </c>
      <c r="J33" t="e">
        <f ca="1">GridCalc</f>
        <v>#N/A</v>
      </c>
      <c r="K33" t="e">
        <f ca="1">GridCalc</f>
        <v>#N/A</v>
      </c>
      <c r="L33" t="e">
        <f ca="1">GridCalc</f>
        <v>#N/A</v>
      </c>
      <c r="M33" t="e">
        <f ca="1">GridCalc</f>
        <v>#N/A</v>
      </c>
      <c r="N33" t="e">
        <f ca="1">GridCalc</f>
        <v>#N/A</v>
      </c>
      <c r="O33" t="e">
        <f ca="1">GridCalc</f>
        <v>#N/A</v>
      </c>
      <c r="P33" t="e">
        <f ca="1">GridCalc</f>
        <v>#N/A</v>
      </c>
      <c r="Q33" t="e">
        <f ca="1">GridCalc</f>
        <v>#N/A</v>
      </c>
      <c r="R33" t="e">
        <f ca="1">GridCalc</f>
        <v>#N/A</v>
      </c>
      <c r="S33" t="e">
        <f ca="1">GridCalc</f>
        <v>#N/A</v>
      </c>
      <c r="T33" t="e">
        <f ca="1">GridCalc</f>
        <v>#N/A</v>
      </c>
      <c r="U33" t="e">
        <f ca="1">GridCalc</f>
        <v>#N/A</v>
      </c>
      <c r="V33" t="e">
        <f ca="1">GridCalc</f>
        <v>#N/A</v>
      </c>
      <c r="W33" t="e">
        <f ca="1">GridCalc</f>
        <v>#N/A</v>
      </c>
      <c r="X33" t="e">
        <f ca="1">GridCalc</f>
        <v>#N/A</v>
      </c>
      <c r="Y33" t="e">
        <f ca="1">GridCalc</f>
        <v>#N/A</v>
      </c>
      <c r="Z33" t="e">
        <f ca="1">GridCalc</f>
        <v>#N/A</v>
      </c>
      <c r="AA33" t="e">
        <f ca="1">GridCalc</f>
        <v>#N/A</v>
      </c>
      <c r="AB33" t="e">
        <f ca="1">GridCalc</f>
        <v>#N/A</v>
      </c>
      <c r="AC33" t="e">
        <f ca="1">GridCalc</f>
        <v>#N/A</v>
      </c>
      <c r="AD33" t="e">
        <f ca="1">GridCalc</f>
        <v>#N/A</v>
      </c>
      <c r="AE33" t="e">
        <f ca="1">GridCalc</f>
        <v>#N/A</v>
      </c>
      <c r="AF33" t="e">
        <f ca="1">GridCalc</f>
        <v>#N/A</v>
      </c>
      <c r="AG33" t="e">
        <f ca="1">GridCalc</f>
        <v>#N/A</v>
      </c>
      <c r="AH33" t="e">
        <f ca="1">GridCalc</f>
        <v>#N/A</v>
      </c>
      <c r="AI33" t="e">
        <f ca="1">GridCalc</f>
        <v>#N/A</v>
      </c>
    </row>
    <row r="34" spans="1:35" x14ac:dyDescent="0.25">
      <c r="A34">
        <f t="shared" ref="A34:A40" si="3">A33-1</f>
        <v>9.3000000000000007</v>
      </c>
      <c r="B34">
        <v>3</v>
      </c>
      <c r="C34" t="e">
        <f t="shared" ca="1" si="2"/>
        <v>#REF!</v>
      </c>
      <c r="D34" t="e">
        <f ca="1">INDEX([1]!Activities[ACTIVITY],MATCH($C34,[1]!Activities[Id],0))</f>
        <v>#REF!</v>
      </c>
      <c r="E34" t="e">
        <f ca="1">GridCalc</f>
        <v>#N/A</v>
      </c>
      <c r="F34" t="e">
        <f ca="1">GridCalc</f>
        <v>#N/A</v>
      </c>
      <c r="G34" t="e">
        <f ca="1">GridCalc</f>
        <v>#N/A</v>
      </c>
      <c r="H34" t="e">
        <f ca="1">GridCalc</f>
        <v>#N/A</v>
      </c>
      <c r="I34" t="e">
        <f ca="1">GridCalc</f>
        <v>#N/A</v>
      </c>
      <c r="J34" t="e">
        <f ca="1">GridCalc</f>
        <v>#N/A</v>
      </c>
      <c r="K34" t="e">
        <f ca="1">GridCalc</f>
        <v>#N/A</v>
      </c>
      <c r="L34" t="e">
        <f ca="1">GridCalc</f>
        <v>#N/A</v>
      </c>
      <c r="M34" t="e">
        <f ca="1">GridCalc</f>
        <v>#N/A</v>
      </c>
      <c r="N34" t="e">
        <f ca="1">GridCalc</f>
        <v>#N/A</v>
      </c>
      <c r="O34" t="e">
        <f ca="1">GridCalc</f>
        <v>#N/A</v>
      </c>
      <c r="P34" t="e">
        <f ca="1">GridCalc</f>
        <v>#N/A</v>
      </c>
      <c r="Q34" t="e">
        <f ca="1">GridCalc</f>
        <v>#N/A</v>
      </c>
      <c r="R34" t="e">
        <f ca="1">GridCalc</f>
        <v>#N/A</v>
      </c>
      <c r="S34" t="e">
        <f ca="1">GridCalc</f>
        <v>#N/A</v>
      </c>
      <c r="T34" t="e">
        <f ca="1">GridCalc</f>
        <v>#N/A</v>
      </c>
      <c r="U34" t="e">
        <f ca="1">GridCalc</f>
        <v>#N/A</v>
      </c>
      <c r="V34" t="e">
        <f ca="1">GridCalc</f>
        <v>#N/A</v>
      </c>
      <c r="W34" t="e">
        <f ca="1">GridCalc</f>
        <v>#N/A</v>
      </c>
      <c r="X34" t="e">
        <f ca="1">GridCalc</f>
        <v>#N/A</v>
      </c>
      <c r="Y34" t="e">
        <f ca="1">GridCalc</f>
        <v>#N/A</v>
      </c>
      <c r="Z34" t="e">
        <f ca="1">GridCalc</f>
        <v>#N/A</v>
      </c>
      <c r="AA34" t="e">
        <f ca="1">GridCalc</f>
        <v>#N/A</v>
      </c>
      <c r="AB34" t="e">
        <f ca="1">GridCalc</f>
        <v>#N/A</v>
      </c>
      <c r="AC34" t="e">
        <f ca="1">GridCalc</f>
        <v>#N/A</v>
      </c>
      <c r="AD34" t="e">
        <f ca="1">GridCalc</f>
        <v>#N/A</v>
      </c>
      <c r="AE34" t="e">
        <f ca="1">GridCalc</f>
        <v>#N/A</v>
      </c>
      <c r="AF34" t="e">
        <f ca="1">GridCalc</f>
        <v>#N/A</v>
      </c>
      <c r="AG34" t="e">
        <f ca="1">GridCalc</f>
        <v>#N/A</v>
      </c>
      <c r="AH34" t="e">
        <f ca="1">GridCalc</f>
        <v>#N/A</v>
      </c>
      <c r="AI34" t="e">
        <f ca="1">GridCalc</f>
        <v>#N/A</v>
      </c>
    </row>
    <row r="35" spans="1:35" x14ac:dyDescent="0.25">
      <c r="A35">
        <f t="shared" si="3"/>
        <v>8.3000000000000007</v>
      </c>
      <c r="B35">
        <v>4</v>
      </c>
      <c r="C35" t="e">
        <f t="shared" ca="1" si="2"/>
        <v>#REF!</v>
      </c>
      <c r="D35" t="e">
        <f ca="1">INDEX([1]!Activities[ACTIVITY],MATCH($C35,[1]!Activities[Id],0))</f>
        <v>#REF!</v>
      </c>
      <c r="E35" t="e">
        <f ca="1">GridCalc</f>
        <v>#N/A</v>
      </c>
      <c r="F35" t="e">
        <f ca="1">GridCalc</f>
        <v>#N/A</v>
      </c>
      <c r="G35" t="e">
        <f ca="1">GridCalc</f>
        <v>#N/A</v>
      </c>
      <c r="H35" t="e">
        <f ca="1">GridCalc</f>
        <v>#N/A</v>
      </c>
      <c r="I35" t="e">
        <f ca="1">GridCalc</f>
        <v>#N/A</v>
      </c>
      <c r="J35" t="e">
        <f ca="1">GridCalc</f>
        <v>#N/A</v>
      </c>
      <c r="K35" t="e">
        <f ca="1">GridCalc</f>
        <v>#N/A</v>
      </c>
      <c r="L35" t="e">
        <f ca="1">GridCalc</f>
        <v>#N/A</v>
      </c>
      <c r="M35" t="e">
        <f ca="1">GridCalc</f>
        <v>#N/A</v>
      </c>
      <c r="N35" t="e">
        <f ca="1">GridCalc</f>
        <v>#N/A</v>
      </c>
      <c r="O35" t="e">
        <f ca="1">GridCalc</f>
        <v>#N/A</v>
      </c>
      <c r="P35" t="e">
        <f ca="1">GridCalc</f>
        <v>#N/A</v>
      </c>
      <c r="Q35" t="e">
        <f ca="1">GridCalc</f>
        <v>#N/A</v>
      </c>
      <c r="R35" t="e">
        <f ca="1">GridCalc</f>
        <v>#N/A</v>
      </c>
      <c r="S35" t="e">
        <f ca="1">GridCalc</f>
        <v>#N/A</v>
      </c>
      <c r="T35" t="e">
        <f ca="1">GridCalc</f>
        <v>#N/A</v>
      </c>
      <c r="U35" t="e">
        <f ca="1">GridCalc</f>
        <v>#N/A</v>
      </c>
      <c r="V35" t="e">
        <f ca="1">GridCalc</f>
        <v>#N/A</v>
      </c>
      <c r="W35" t="e">
        <f ca="1">GridCalc</f>
        <v>#N/A</v>
      </c>
      <c r="X35" t="e">
        <f ca="1">GridCalc</f>
        <v>#N/A</v>
      </c>
      <c r="Y35" t="e">
        <f ca="1">GridCalc</f>
        <v>#N/A</v>
      </c>
      <c r="Z35" t="e">
        <f ca="1">GridCalc</f>
        <v>#N/A</v>
      </c>
      <c r="AA35" t="e">
        <f ca="1">GridCalc</f>
        <v>#N/A</v>
      </c>
      <c r="AB35" t="e">
        <f ca="1">GridCalc</f>
        <v>#N/A</v>
      </c>
      <c r="AC35" t="e">
        <f ca="1">GridCalc</f>
        <v>#N/A</v>
      </c>
      <c r="AD35" t="e">
        <f ca="1">GridCalc</f>
        <v>#N/A</v>
      </c>
      <c r="AE35" t="e">
        <f ca="1">GridCalc</f>
        <v>#N/A</v>
      </c>
      <c r="AF35" t="e">
        <f ca="1">GridCalc</f>
        <v>#N/A</v>
      </c>
      <c r="AG35" t="e">
        <f ca="1">GridCalc</f>
        <v>#N/A</v>
      </c>
      <c r="AH35" t="e">
        <f ca="1">GridCalc</f>
        <v>#N/A</v>
      </c>
      <c r="AI35" t="e">
        <f ca="1">GridCalc</f>
        <v>#N/A</v>
      </c>
    </row>
    <row r="36" spans="1:35" x14ac:dyDescent="0.25">
      <c r="A36">
        <f t="shared" si="3"/>
        <v>7.3000000000000007</v>
      </c>
      <c r="B36">
        <v>5</v>
      </c>
      <c r="C36" t="e">
        <f t="shared" ca="1" si="2"/>
        <v>#REF!</v>
      </c>
      <c r="D36" t="e">
        <f ca="1">INDEX([1]!Activities[ACTIVITY],MATCH($C36,[1]!Activities[Id],0))</f>
        <v>#REF!</v>
      </c>
      <c r="E36" t="e">
        <f ca="1">GridCalc</f>
        <v>#N/A</v>
      </c>
      <c r="F36" t="e">
        <f ca="1">GridCalc</f>
        <v>#N/A</v>
      </c>
      <c r="G36" t="e">
        <f ca="1">GridCalc</f>
        <v>#N/A</v>
      </c>
      <c r="H36" t="e">
        <f ca="1">GridCalc</f>
        <v>#N/A</v>
      </c>
      <c r="I36" t="e">
        <f ca="1">GridCalc</f>
        <v>#N/A</v>
      </c>
      <c r="J36" t="e">
        <f ca="1">GridCalc</f>
        <v>#N/A</v>
      </c>
      <c r="K36" t="e">
        <f ca="1">GridCalc</f>
        <v>#N/A</v>
      </c>
      <c r="L36" t="e">
        <f ca="1">GridCalc</f>
        <v>#N/A</v>
      </c>
      <c r="M36" t="e">
        <f ca="1">GridCalc</f>
        <v>#N/A</v>
      </c>
      <c r="N36" t="e">
        <f ca="1">GridCalc</f>
        <v>#N/A</v>
      </c>
      <c r="O36" t="e">
        <f ca="1">GridCalc</f>
        <v>#N/A</v>
      </c>
      <c r="P36" t="e">
        <f ca="1">GridCalc</f>
        <v>#N/A</v>
      </c>
      <c r="Q36" t="e">
        <f ca="1">GridCalc</f>
        <v>#N/A</v>
      </c>
      <c r="R36" t="e">
        <f ca="1">GridCalc</f>
        <v>#N/A</v>
      </c>
      <c r="S36" t="e">
        <f ca="1">GridCalc</f>
        <v>#N/A</v>
      </c>
      <c r="T36" t="e">
        <f ca="1">GridCalc</f>
        <v>#N/A</v>
      </c>
      <c r="U36" t="e">
        <f ca="1">GridCalc</f>
        <v>#N/A</v>
      </c>
      <c r="V36" t="e">
        <f ca="1">GridCalc</f>
        <v>#N/A</v>
      </c>
      <c r="W36" t="e">
        <f ca="1">GridCalc</f>
        <v>#N/A</v>
      </c>
      <c r="X36" t="e">
        <f ca="1">GridCalc</f>
        <v>#N/A</v>
      </c>
      <c r="Y36" t="e">
        <f ca="1">GridCalc</f>
        <v>#N/A</v>
      </c>
      <c r="Z36" t="e">
        <f ca="1">GridCalc</f>
        <v>#N/A</v>
      </c>
      <c r="AA36" t="e">
        <f ca="1">GridCalc</f>
        <v>#N/A</v>
      </c>
      <c r="AB36" t="e">
        <f ca="1">GridCalc</f>
        <v>#N/A</v>
      </c>
      <c r="AC36" t="e">
        <f ca="1">GridCalc</f>
        <v>#N/A</v>
      </c>
      <c r="AD36" t="e">
        <f ca="1">GridCalc</f>
        <v>#N/A</v>
      </c>
      <c r="AE36" t="e">
        <f ca="1">GridCalc</f>
        <v>#N/A</v>
      </c>
      <c r="AF36" t="e">
        <f ca="1">GridCalc</f>
        <v>#N/A</v>
      </c>
      <c r="AG36" t="e">
        <f ca="1">GridCalc</f>
        <v>#N/A</v>
      </c>
      <c r="AH36" t="e">
        <f ca="1">GridCalc</f>
        <v>#N/A</v>
      </c>
      <c r="AI36" t="e">
        <f ca="1">GridCalc</f>
        <v>#N/A</v>
      </c>
    </row>
    <row r="37" spans="1:35" x14ac:dyDescent="0.25">
      <c r="A37">
        <f t="shared" si="3"/>
        <v>6.3000000000000007</v>
      </c>
      <c r="B37">
        <v>6</v>
      </c>
      <c r="C37" t="e">
        <f t="shared" ca="1" si="2"/>
        <v>#REF!</v>
      </c>
      <c r="D37" t="e">
        <f ca="1">INDEX([1]!Activities[ACTIVITY],MATCH($C37,[1]!Activities[Id],0))</f>
        <v>#REF!</v>
      </c>
      <c r="E37" t="e">
        <f ca="1">GridCalc</f>
        <v>#N/A</v>
      </c>
      <c r="F37" t="e">
        <f ca="1">GridCalc</f>
        <v>#N/A</v>
      </c>
      <c r="G37" t="e">
        <f ca="1">GridCalc</f>
        <v>#N/A</v>
      </c>
      <c r="H37" t="e">
        <f ca="1">GridCalc</f>
        <v>#N/A</v>
      </c>
      <c r="I37" t="e">
        <f ca="1">GridCalc</f>
        <v>#N/A</v>
      </c>
      <c r="J37" t="e">
        <f ca="1">GridCalc</f>
        <v>#N/A</v>
      </c>
      <c r="K37" t="e">
        <f ca="1">GridCalc</f>
        <v>#N/A</v>
      </c>
      <c r="L37" t="e">
        <f ca="1">GridCalc</f>
        <v>#N/A</v>
      </c>
      <c r="M37" t="e">
        <f ca="1">GridCalc</f>
        <v>#N/A</v>
      </c>
      <c r="N37" t="e">
        <f ca="1">GridCalc</f>
        <v>#N/A</v>
      </c>
      <c r="O37" t="e">
        <f ca="1">GridCalc</f>
        <v>#N/A</v>
      </c>
      <c r="P37" t="e">
        <f ca="1">GridCalc</f>
        <v>#N/A</v>
      </c>
      <c r="Q37" t="e">
        <f ca="1">GridCalc</f>
        <v>#N/A</v>
      </c>
      <c r="R37" t="e">
        <f ca="1">GridCalc</f>
        <v>#N/A</v>
      </c>
      <c r="S37" t="e">
        <f ca="1">GridCalc</f>
        <v>#N/A</v>
      </c>
      <c r="T37" t="e">
        <f ca="1">GridCalc</f>
        <v>#N/A</v>
      </c>
      <c r="U37" t="e">
        <f ca="1">GridCalc</f>
        <v>#N/A</v>
      </c>
      <c r="V37" t="e">
        <f ca="1">GridCalc</f>
        <v>#N/A</v>
      </c>
      <c r="W37" t="e">
        <f ca="1">GridCalc</f>
        <v>#N/A</v>
      </c>
      <c r="X37" t="e">
        <f ca="1">GridCalc</f>
        <v>#N/A</v>
      </c>
      <c r="Y37" t="e">
        <f ca="1">GridCalc</f>
        <v>#N/A</v>
      </c>
      <c r="Z37" t="e">
        <f ca="1">GridCalc</f>
        <v>#N/A</v>
      </c>
      <c r="AA37" t="e">
        <f ca="1">GridCalc</f>
        <v>#N/A</v>
      </c>
      <c r="AB37" t="e">
        <f ca="1">GridCalc</f>
        <v>#N/A</v>
      </c>
      <c r="AC37" t="e">
        <f ca="1">GridCalc</f>
        <v>#N/A</v>
      </c>
      <c r="AD37" t="e">
        <f ca="1">GridCalc</f>
        <v>#N/A</v>
      </c>
      <c r="AE37" t="e">
        <f ca="1">GridCalc</f>
        <v>#N/A</v>
      </c>
      <c r="AF37" t="e">
        <f ca="1">GridCalc</f>
        <v>#N/A</v>
      </c>
      <c r="AG37" t="e">
        <f ca="1">GridCalc</f>
        <v>#N/A</v>
      </c>
      <c r="AH37" t="e">
        <f ca="1">GridCalc</f>
        <v>#N/A</v>
      </c>
      <c r="AI37" t="e">
        <f ca="1">GridCalc</f>
        <v>#N/A</v>
      </c>
    </row>
    <row r="38" spans="1:35" x14ac:dyDescent="0.25">
      <c r="A38">
        <f t="shared" si="3"/>
        <v>5.3000000000000007</v>
      </c>
      <c r="B38">
        <v>7</v>
      </c>
      <c r="C38" t="e">
        <f t="shared" ca="1" si="2"/>
        <v>#REF!</v>
      </c>
      <c r="D38" t="e">
        <f ca="1">INDEX([1]!Activities[ACTIVITY],MATCH($C38,[1]!Activities[Id],0))</f>
        <v>#REF!</v>
      </c>
      <c r="E38" t="e">
        <f ca="1">GridCalc</f>
        <v>#N/A</v>
      </c>
      <c r="F38" t="e">
        <f ca="1">GridCalc</f>
        <v>#N/A</v>
      </c>
      <c r="G38" t="e">
        <f ca="1">GridCalc</f>
        <v>#N/A</v>
      </c>
      <c r="H38" t="e">
        <f ca="1">GridCalc</f>
        <v>#N/A</v>
      </c>
      <c r="I38" t="e">
        <f ca="1">GridCalc</f>
        <v>#N/A</v>
      </c>
      <c r="J38" t="e">
        <f ca="1">GridCalc</f>
        <v>#N/A</v>
      </c>
      <c r="K38" t="e">
        <f ca="1">GridCalc</f>
        <v>#N/A</v>
      </c>
      <c r="L38" t="e">
        <f ca="1">GridCalc</f>
        <v>#N/A</v>
      </c>
      <c r="M38" t="e">
        <f ca="1">GridCalc</f>
        <v>#N/A</v>
      </c>
      <c r="N38" t="e">
        <f ca="1">GridCalc</f>
        <v>#N/A</v>
      </c>
      <c r="O38" t="e">
        <f ca="1">GridCalc</f>
        <v>#N/A</v>
      </c>
      <c r="P38" t="e">
        <f ca="1">GridCalc</f>
        <v>#N/A</v>
      </c>
      <c r="Q38" t="e">
        <f ca="1">GridCalc</f>
        <v>#N/A</v>
      </c>
      <c r="R38" t="e">
        <f ca="1">GridCalc</f>
        <v>#N/A</v>
      </c>
      <c r="S38" t="e">
        <f ca="1">GridCalc</f>
        <v>#N/A</v>
      </c>
      <c r="T38" t="e">
        <f ca="1">GridCalc</f>
        <v>#N/A</v>
      </c>
      <c r="U38" t="e">
        <f ca="1">GridCalc</f>
        <v>#N/A</v>
      </c>
      <c r="V38" t="e">
        <f ca="1">GridCalc</f>
        <v>#N/A</v>
      </c>
      <c r="W38" t="e">
        <f ca="1">GridCalc</f>
        <v>#N/A</v>
      </c>
      <c r="X38" t="e">
        <f ca="1">GridCalc</f>
        <v>#N/A</v>
      </c>
      <c r="Y38" t="e">
        <f ca="1">GridCalc</f>
        <v>#N/A</v>
      </c>
      <c r="Z38" t="e">
        <f ca="1">GridCalc</f>
        <v>#N/A</v>
      </c>
      <c r="AA38" t="e">
        <f ca="1">GridCalc</f>
        <v>#N/A</v>
      </c>
      <c r="AB38" t="e">
        <f ca="1">GridCalc</f>
        <v>#N/A</v>
      </c>
      <c r="AC38" t="e">
        <f ca="1">GridCalc</f>
        <v>#N/A</v>
      </c>
      <c r="AD38" t="e">
        <f ca="1">GridCalc</f>
        <v>#N/A</v>
      </c>
      <c r="AE38" t="e">
        <f ca="1">GridCalc</f>
        <v>#N/A</v>
      </c>
      <c r="AF38" t="e">
        <f ca="1">GridCalc</f>
        <v>#N/A</v>
      </c>
      <c r="AG38" t="e">
        <f ca="1">GridCalc</f>
        <v>#N/A</v>
      </c>
      <c r="AH38" t="e">
        <f ca="1">GridCalc</f>
        <v>#N/A</v>
      </c>
      <c r="AI38" t="e">
        <f ca="1">GridCalc</f>
        <v>#N/A</v>
      </c>
    </row>
    <row r="39" spans="1:35" x14ac:dyDescent="0.25">
      <c r="A39">
        <f t="shared" si="3"/>
        <v>4.3000000000000007</v>
      </c>
      <c r="B39">
        <v>8</v>
      </c>
      <c r="C39" t="e">
        <f t="shared" ca="1" si="2"/>
        <v>#REF!</v>
      </c>
      <c r="D39" t="e">
        <f ca="1">INDEX([1]!Activities[ACTIVITY],MATCH($C39,[1]!Activities[Id],0))</f>
        <v>#REF!</v>
      </c>
      <c r="E39" t="e">
        <f ca="1">GridCalc</f>
        <v>#N/A</v>
      </c>
      <c r="F39" t="e">
        <f ca="1">GridCalc</f>
        <v>#N/A</v>
      </c>
      <c r="G39" t="e">
        <f ca="1">GridCalc</f>
        <v>#N/A</v>
      </c>
      <c r="H39" t="e">
        <f ca="1">GridCalc</f>
        <v>#N/A</v>
      </c>
      <c r="I39" t="e">
        <f ca="1">GridCalc</f>
        <v>#N/A</v>
      </c>
      <c r="J39" t="e">
        <f ca="1">GridCalc</f>
        <v>#N/A</v>
      </c>
      <c r="K39" t="e">
        <f ca="1">GridCalc</f>
        <v>#N/A</v>
      </c>
      <c r="L39" t="e">
        <f ca="1">GridCalc</f>
        <v>#N/A</v>
      </c>
      <c r="M39" t="e">
        <f ca="1">GridCalc</f>
        <v>#N/A</v>
      </c>
      <c r="N39" t="e">
        <f ca="1">GridCalc</f>
        <v>#N/A</v>
      </c>
      <c r="O39" t="e">
        <f ca="1">GridCalc</f>
        <v>#N/A</v>
      </c>
      <c r="P39" t="e">
        <f ca="1">GridCalc</f>
        <v>#N/A</v>
      </c>
      <c r="Q39" t="e">
        <f ca="1">GridCalc</f>
        <v>#N/A</v>
      </c>
      <c r="R39" t="e">
        <f ca="1">GridCalc</f>
        <v>#N/A</v>
      </c>
      <c r="S39" t="e">
        <f ca="1">GridCalc</f>
        <v>#N/A</v>
      </c>
      <c r="T39" t="e">
        <f ca="1">GridCalc</f>
        <v>#N/A</v>
      </c>
      <c r="U39" t="e">
        <f ca="1">GridCalc</f>
        <v>#N/A</v>
      </c>
      <c r="V39" t="e">
        <f ca="1">GridCalc</f>
        <v>#N/A</v>
      </c>
      <c r="W39" t="e">
        <f ca="1">GridCalc</f>
        <v>#N/A</v>
      </c>
      <c r="X39" t="e">
        <f ca="1">GridCalc</f>
        <v>#N/A</v>
      </c>
      <c r="Y39" t="e">
        <f ca="1">GridCalc</f>
        <v>#N/A</v>
      </c>
      <c r="Z39" t="e">
        <f ca="1">GridCalc</f>
        <v>#N/A</v>
      </c>
      <c r="AA39" t="e">
        <f ca="1">GridCalc</f>
        <v>#N/A</v>
      </c>
      <c r="AB39" t="e">
        <f ca="1">GridCalc</f>
        <v>#N/A</v>
      </c>
      <c r="AC39" t="e">
        <f ca="1">GridCalc</f>
        <v>#N/A</v>
      </c>
      <c r="AD39" t="e">
        <f ca="1">GridCalc</f>
        <v>#N/A</v>
      </c>
      <c r="AE39" t="e">
        <f ca="1">GridCalc</f>
        <v>#N/A</v>
      </c>
      <c r="AF39" t="e">
        <f ca="1">GridCalc</f>
        <v>#N/A</v>
      </c>
      <c r="AG39" t="e">
        <f ca="1">GridCalc</f>
        <v>#N/A</v>
      </c>
      <c r="AH39" t="e">
        <f ca="1">GridCalc</f>
        <v>#N/A</v>
      </c>
      <c r="AI39" t="e">
        <f ca="1">GridCalc</f>
        <v>#N/A</v>
      </c>
    </row>
    <row r="40" spans="1:35" x14ac:dyDescent="0.25">
      <c r="A40">
        <f t="shared" si="3"/>
        <v>3.3000000000000007</v>
      </c>
      <c r="B40">
        <v>9</v>
      </c>
      <c r="C40" t="e">
        <f t="shared" ca="1" si="2"/>
        <v>#REF!</v>
      </c>
      <c r="D40" t="e">
        <f ca="1">INDEX([1]!Activities[ACTIVITY],MATCH($C40,[1]!Activities[Id],0))</f>
        <v>#REF!</v>
      </c>
      <c r="E40" t="e">
        <f ca="1">GridCalc</f>
        <v>#N/A</v>
      </c>
      <c r="F40" t="e">
        <f ca="1">GridCalc</f>
        <v>#N/A</v>
      </c>
      <c r="G40" t="e">
        <f ca="1">GridCalc</f>
        <v>#N/A</v>
      </c>
      <c r="H40" t="e">
        <f ca="1">GridCalc</f>
        <v>#N/A</v>
      </c>
      <c r="I40" t="e">
        <f ca="1">GridCalc</f>
        <v>#N/A</v>
      </c>
      <c r="J40" t="e">
        <f ca="1">GridCalc</f>
        <v>#N/A</v>
      </c>
      <c r="K40" t="e">
        <f ca="1">GridCalc</f>
        <v>#N/A</v>
      </c>
      <c r="L40" t="e">
        <f ca="1">GridCalc</f>
        <v>#N/A</v>
      </c>
      <c r="M40" t="e">
        <f ca="1">GridCalc</f>
        <v>#N/A</v>
      </c>
      <c r="N40" t="e">
        <f ca="1">GridCalc</f>
        <v>#N/A</v>
      </c>
      <c r="O40" t="e">
        <f ca="1">GridCalc</f>
        <v>#N/A</v>
      </c>
      <c r="P40" t="e">
        <f ca="1">GridCalc</f>
        <v>#N/A</v>
      </c>
      <c r="Q40" t="e">
        <f ca="1">GridCalc</f>
        <v>#N/A</v>
      </c>
      <c r="R40" t="e">
        <f ca="1">GridCalc</f>
        <v>#N/A</v>
      </c>
      <c r="S40" t="e">
        <f ca="1">GridCalc</f>
        <v>#N/A</v>
      </c>
      <c r="T40" t="e">
        <f ca="1">GridCalc</f>
        <v>#N/A</v>
      </c>
      <c r="U40" t="e">
        <f ca="1">GridCalc</f>
        <v>#N/A</v>
      </c>
      <c r="V40" t="e">
        <f ca="1">GridCalc</f>
        <v>#N/A</v>
      </c>
      <c r="W40" t="e">
        <f ca="1">GridCalc</f>
        <v>#N/A</v>
      </c>
      <c r="X40" t="e">
        <f ca="1">GridCalc</f>
        <v>#N/A</v>
      </c>
      <c r="Y40" t="e">
        <f ca="1">GridCalc</f>
        <v>#N/A</v>
      </c>
      <c r="Z40" t="e">
        <f ca="1">GridCalc</f>
        <v>#N/A</v>
      </c>
      <c r="AA40" t="e">
        <f ca="1">GridCalc</f>
        <v>#N/A</v>
      </c>
      <c r="AB40" t="e">
        <f ca="1">GridCalc</f>
        <v>#N/A</v>
      </c>
      <c r="AC40" t="e">
        <f ca="1">GridCalc</f>
        <v>#N/A</v>
      </c>
      <c r="AD40" t="e">
        <f ca="1">GridCalc</f>
        <v>#N/A</v>
      </c>
      <c r="AE40" t="e">
        <f ca="1">GridCalc</f>
        <v>#N/A</v>
      </c>
      <c r="AF40" t="e">
        <f ca="1">GridCalc</f>
        <v>#N/A</v>
      </c>
      <c r="AG40" t="e">
        <f ca="1">GridCalc</f>
        <v>#N/A</v>
      </c>
      <c r="AH40" t="e">
        <f ca="1">GridCalc</f>
        <v>#N/A</v>
      </c>
      <c r="AI40" t="e">
        <f ca="1">GridCalc</f>
        <v>#N/A</v>
      </c>
    </row>
    <row r="43" spans="1:35" x14ac:dyDescent="0.25">
      <c r="E43" s="1">
        <f>E31</f>
        <v>44807</v>
      </c>
      <c r="F43" s="1">
        <f t="shared" ref="F43:AH43" si="4">F31</f>
        <v>44808</v>
      </c>
      <c r="G43" s="1">
        <f t="shared" si="4"/>
        <v>44809</v>
      </c>
      <c r="H43" s="1">
        <f t="shared" si="4"/>
        <v>44810</v>
      </c>
      <c r="I43" s="1">
        <f t="shared" si="4"/>
        <v>44811</v>
      </c>
      <c r="J43" s="1">
        <f t="shared" si="4"/>
        <v>44812</v>
      </c>
      <c r="K43" s="1">
        <f t="shared" si="4"/>
        <v>44813</v>
      </c>
      <c r="L43" s="1">
        <f t="shared" si="4"/>
        <v>44814</v>
      </c>
      <c r="M43" s="1">
        <f t="shared" si="4"/>
        <v>44815</v>
      </c>
      <c r="N43" s="1">
        <f t="shared" si="4"/>
        <v>44816</v>
      </c>
      <c r="O43" s="1">
        <f t="shared" si="4"/>
        <v>44817</v>
      </c>
      <c r="P43" s="1">
        <f t="shared" si="4"/>
        <v>44818</v>
      </c>
      <c r="Q43" s="1">
        <f t="shared" si="4"/>
        <v>44819</v>
      </c>
      <c r="R43" s="1">
        <f t="shared" si="4"/>
        <v>44820</v>
      </c>
      <c r="S43" s="1">
        <f t="shared" si="4"/>
        <v>44821</v>
      </c>
      <c r="T43" s="1">
        <f t="shared" si="4"/>
        <v>44822</v>
      </c>
      <c r="U43" s="1">
        <f t="shared" si="4"/>
        <v>44823</v>
      </c>
      <c r="V43" s="1">
        <f t="shared" si="4"/>
        <v>44824</v>
      </c>
      <c r="W43" s="1">
        <f t="shared" si="4"/>
        <v>44825</v>
      </c>
      <c r="X43" s="1">
        <f t="shared" si="4"/>
        <v>44826</v>
      </c>
      <c r="Y43" s="1">
        <f t="shared" si="4"/>
        <v>44827</v>
      </c>
      <c r="Z43" s="1">
        <f t="shared" si="4"/>
        <v>44828</v>
      </c>
      <c r="AA43" s="1">
        <f t="shared" si="4"/>
        <v>44829</v>
      </c>
      <c r="AB43" s="1">
        <f t="shared" si="4"/>
        <v>44830</v>
      </c>
      <c r="AC43" s="1">
        <f t="shared" si="4"/>
        <v>44831</v>
      </c>
      <c r="AD43" s="1">
        <f t="shared" si="4"/>
        <v>44832</v>
      </c>
      <c r="AE43" s="1">
        <f t="shared" si="4"/>
        <v>44833</v>
      </c>
      <c r="AF43" s="1">
        <f t="shared" si="4"/>
        <v>44834</v>
      </c>
      <c r="AG43" s="1">
        <f t="shared" si="4"/>
        <v>44835</v>
      </c>
      <c r="AH43" s="1">
        <f t="shared" si="4"/>
        <v>44836</v>
      </c>
    </row>
    <row r="44" spans="1:35" x14ac:dyDescent="0.25">
      <c r="C44" t="e">
        <f ca="1">C32</f>
        <v>#REF!</v>
      </c>
      <c r="D44" t="e">
        <f ca="1">UPPER(INDEX([1]!Activities[ACTIVITY],MATCH($C44,[1]!Activities[Id],0)))</f>
        <v>#REF!</v>
      </c>
      <c r="E44" t="e">
        <f t="shared" ref="E44:AH44" ca="1" si="5">IF(ISERROR(F32),E32,NA())</f>
        <v>#N/A</v>
      </c>
      <c r="F44" t="e">
        <f t="shared" ca="1" si="5"/>
        <v>#N/A</v>
      </c>
      <c r="G44" t="e">
        <f t="shared" ca="1" si="5"/>
        <v>#N/A</v>
      </c>
      <c r="H44" t="e">
        <f t="shared" ca="1" si="5"/>
        <v>#N/A</v>
      </c>
      <c r="I44" t="e">
        <f t="shared" ca="1" si="5"/>
        <v>#N/A</v>
      </c>
      <c r="J44" t="e">
        <f t="shared" ca="1" si="5"/>
        <v>#N/A</v>
      </c>
      <c r="K44" t="e">
        <f t="shared" ca="1" si="5"/>
        <v>#N/A</v>
      </c>
      <c r="L44" t="e">
        <f t="shared" ca="1" si="5"/>
        <v>#N/A</v>
      </c>
      <c r="M44" t="e">
        <f t="shared" ca="1" si="5"/>
        <v>#N/A</v>
      </c>
      <c r="N44" t="e">
        <f t="shared" ca="1" si="5"/>
        <v>#N/A</v>
      </c>
      <c r="O44" t="e">
        <f t="shared" ca="1" si="5"/>
        <v>#N/A</v>
      </c>
      <c r="P44" t="e">
        <f t="shared" ca="1" si="5"/>
        <v>#N/A</v>
      </c>
      <c r="Q44" t="e">
        <f t="shared" ca="1" si="5"/>
        <v>#N/A</v>
      </c>
      <c r="R44" t="e">
        <f t="shared" ca="1" si="5"/>
        <v>#N/A</v>
      </c>
      <c r="S44" t="e">
        <f t="shared" ca="1" si="5"/>
        <v>#N/A</v>
      </c>
      <c r="T44" t="e">
        <f t="shared" ca="1" si="5"/>
        <v>#N/A</v>
      </c>
      <c r="U44" t="e">
        <f t="shared" ca="1" si="5"/>
        <v>#N/A</v>
      </c>
      <c r="V44" t="e">
        <f t="shared" ca="1" si="5"/>
        <v>#N/A</v>
      </c>
      <c r="W44" t="e">
        <f t="shared" ca="1" si="5"/>
        <v>#N/A</v>
      </c>
      <c r="X44" t="e">
        <f t="shared" ca="1" si="5"/>
        <v>#N/A</v>
      </c>
      <c r="Y44" t="e">
        <f t="shared" ca="1" si="5"/>
        <v>#N/A</v>
      </c>
      <c r="Z44" t="e">
        <f t="shared" ca="1" si="5"/>
        <v>#N/A</v>
      </c>
      <c r="AA44" t="e">
        <f t="shared" ca="1" si="5"/>
        <v>#N/A</v>
      </c>
      <c r="AB44" t="e">
        <f t="shared" ca="1" si="5"/>
        <v>#N/A</v>
      </c>
      <c r="AC44" t="e">
        <f t="shared" ca="1" si="5"/>
        <v>#N/A</v>
      </c>
      <c r="AD44" t="e">
        <f t="shared" ca="1" si="5"/>
        <v>#N/A</v>
      </c>
      <c r="AE44" t="e">
        <f t="shared" ca="1" si="5"/>
        <v>#N/A</v>
      </c>
      <c r="AF44" t="e">
        <f t="shared" ca="1" si="5"/>
        <v>#N/A</v>
      </c>
      <c r="AG44" t="e">
        <f t="shared" ca="1" si="5"/>
        <v>#N/A</v>
      </c>
      <c r="AH44" t="e">
        <f t="shared" ca="1" si="5"/>
        <v>#N/A</v>
      </c>
    </row>
    <row r="45" spans="1:35" x14ac:dyDescent="0.25">
      <c r="C45" t="e">
        <f t="shared" ref="C45:C52" ca="1" si="6">C33</f>
        <v>#REF!</v>
      </c>
      <c r="D45" t="e">
        <f ca="1">UPPER(INDEX([1]!Activities[ACTIVITY],MATCH($C45,[1]!Activities[Id],0)))</f>
        <v>#REF!</v>
      </c>
      <c r="E45" t="e">
        <f t="shared" ref="E45:AH45" ca="1" si="7">IF(ISERROR(F33),E33,NA())</f>
        <v>#N/A</v>
      </c>
      <c r="F45" t="e">
        <f t="shared" ca="1" si="7"/>
        <v>#N/A</v>
      </c>
      <c r="G45" t="e">
        <f t="shared" ca="1" si="7"/>
        <v>#N/A</v>
      </c>
      <c r="H45" t="e">
        <f t="shared" ca="1" si="7"/>
        <v>#N/A</v>
      </c>
      <c r="I45" t="e">
        <f t="shared" ca="1" si="7"/>
        <v>#N/A</v>
      </c>
      <c r="J45" t="e">
        <f t="shared" ca="1" si="7"/>
        <v>#N/A</v>
      </c>
      <c r="K45" t="e">
        <f t="shared" ca="1" si="7"/>
        <v>#N/A</v>
      </c>
      <c r="L45" t="e">
        <f t="shared" ca="1" si="7"/>
        <v>#N/A</v>
      </c>
      <c r="M45" t="e">
        <f t="shared" ca="1" si="7"/>
        <v>#N/A</v>
      </c>
      <c r="N45" t="e">
        <f t="shared" ca="1" si="7"/>
        <v>#N/A</v>
      </c>
      <c r="O45" t="e">
        <f t="shared" ca="1" si="7"/>
        <v>#N/A</v>
      </c>
      <c r="P45" t="e">
        <f t="shared" ca="1" si="7"/>
        <v>#N/A</v>
      </c>
      <c r="Q45" t="e">
        <f t="shared" ca="1" si="7"/>
        <v>#N/A</v>
      </c>
      <c r="R45" t="e">
        <f t="shared" ca="1" si="7"/>
        <v>#N/A</v>
      </c>
      <c r="S45" t="e">
        <f t="shared" ca="1" si="7"/>
        <v>#N/A</v>
      </c>
      <c r="T45" t="e">
        <f t="shared" ca="1" si="7"/>
        <v>#N/A</v>
      </c>
      <c r="U45" t="e">
        <f t="shared" ca="1" si="7"/>
        <v>#N/A</v>
      </c>
      <c r="V45" t="e">
        <f t="shared" ca="1" si="7"/>
        <v>#N/A</v>
      </c>
      <c r="W45" t="e">
        <f t="shared" ca="1" si="7"/>
        <v>#N/A</v>
      </c>
      <c r="X45" t="e">
        <f t="shared" ca="1" si="7"/>
        <v>#N/A</v>
      </c>
      <c r="Y45" t="e">
        <f t="shared" ca="1" si="7"/>
        <v>#N/A</v>
      </c>
      <c r="Z45" t="e">
        <f t="shared" ca="1" si="7"/>
        <v>#N/A</v>
      </c>
      <c r="AA45" t="e">
        <f t="shared" ca="1" si="7"/>
        <v>#N/A</v>
      </c>
      <c r="AB45" t="e">
        <f t="shared" ca="1" si="7"/>
        <v>#N/A</v>
      </c>
      <c r="AC45" t="e">
        <f t="shared" ca="1" si="7"/>
        <v>#N/A</v>
      </c>
      <c r="AD45" t="e">
        <f t="shared" ca="1" si="7"/>
        <v>#N/A</v>
      </c>
      <c r="AE45" t="e">
        <f t="shared" ca="1" si="7"/>
        <v>#N/A</v>
      </c>
      <c r="AF45" t="e">
        <f t="shared" ca="1" si="7"/>
        <v>#N/A</v>
      </c>
      <c r="AG45" t="e">
        <f t="shared" ca="1" si="7"/>
        <v>#N/A</v>
      </c>
      <c r="AH45" t="e">
        <f t="shared" ca="1" si="7"/>
        <v>#N/A</v>
      </c>
    </row>
    <row r="46" spans="1:35" x14ac:dyDescent="0.25">
      <c r="C46" t="e">
        <f t="shared" ca="1" si="6"/>
        <v>#REF!</v>
      </c>
      <c r="D46" t="e">
        <f ca="1">UPPER(INDEX([1]!Activities[ACTIVITY],MATCH($C46,[1]!Activities[Id],0)))</f>
        <v>#REF!</v>
      </c>
      <c r="E46" t="e">
        <f t="shared" ref="E46:AH46" ca="1" si="8">IF(ISERROR(F34),E34,NA())</f>
        <v>#N/A</v>
      </c>
      <c r="F46" t="e">
        <f t="shared" ca="1" si="8"/>
        <v>#N/A</v>
      </c>
      <c r="G46" t="e">
        <f t="shared" ca="1" si="8"/>
        <v>#N/A</v>
      </c>
      <c r="H46" t="e">
        <f t="shared" ca="1" si="8"/>
        <v>#N/A</v>
      </c>
      <c r="I46" t="e">
        <f t="shared" ca="1" si="8"/>
        <v>#N/A</v>
      </c>
      <c r="J46" t="e">
        <f t="shared" ca="1" si="8"/>
        <v>#N/A</v>
      </c>
      <c r="K46" t="e">
        <f t="shared" ca="1" si="8"/>
        <v>#N/A</v>
      </c>
      <c r="L46" t="e">
        <f t="shared" ca="1" si="8"/>
        <v>#N/A</v>
      </c>
      <c r="M46" t="e">
        <f t="shared" ca="1" si="8"/>
        <v>#N/A</v>
      </c>
      <c r="N46" t="e">
        <f t="shared" ca="1" si="8"/>
        <v>#N/A</v>
      </c>
      <c r="O46" t="e">
        <f t="shared" ca="1" si="8"/>
        <v>#N/A</v>
      </c>
      <c r="P46" t="e">
        <f t="shared" ca="1" si="8"/>
        <v>#N/A</v>
      </c>
      <c r="Q46" t="e">
        <f t="shared" ca="1" si="8"/>
        <v>#N/A</v>
      </c>
      <c r="R46" t="e">
        <f t="shared" ca="1" si="8"/>
        <v>#N/A</v>
      </c>
      <c r="S46" t="e">
        <f t="shared" ca="1" si="8"/>
        <v>#N/A</v>
      </c>
      <c r="T46" t="e">
        <f t="shared" ca="1" si="8"/>
        <v>#N/A</v>
      </c>
      <c r="U46" t="e">
        <f t="shared" ca="1" si="8"/>
        <v>#N/A</v>
      </c>
      <c r="V46" t="e">
        <f t="shared" ca="1" si="8"/>
        <v>#N/A</v>
      </c>
      <c r="W46" t="e">
        <f t="shared" ca="1" si="8"/>
        <v>#N/A</v>
      </c>
      <c r="X46" t="e">
        <f t="shared" ca="1" si="8"/>
        <v>#N/A</v>
      </c>
      <c r="Y46" t="e">
        <f t="shared" ca="1" si="8"/>
        <v>#N/A</v>
      </c>
      <c r="Z46" t="e">
        <f t="shared" ca="1" si="8"/>
        <v>#N/A</v>
      </c>
      <c r="AA46" t="e">
        <f t="shared" ca="1" si="8"/>
        <v>#N/A</v>
      </c>
      <c r="AB46" t="e">
        <f t="shared" ca="1" si="8"/>
        <v>#N/A</v>
      </c>
      <c r="AC46" t="e">
        <f t="shared" ca="1" si="8"/>
        <v>#N/A</v>
      </c>
      <c r="AD46" t="e">
        <f t="shared" ca="1" si="8"/>
        <v>#N/A</v>
      </c>
      <c r="AE46" t="e">
        <f t="shared" ca="1" si="8"/>
        <v>#N/A</v>
      </c>
      <c r="AF46" t="e">
        <f t="shared" ca="1" si="8"/>
        <v>#N/A</v>
      </c>
      <c r="AG46" t="e">
        <f t="shared" ca="1" si="8"/>
        <v>#N/A</v>
      </c>
      <c r="AH46" t="e">
        <f t="shared" ca="1" si="8"/>
        <v>#N/A</v>
      </c>
    </row>
    <row r="47" spans="1:35" x14ac:dyDescent="0.25">
      <c r="C47" t="e">
        <f t="shared" ca="1" si="6"/>
        <v>#REF!</v>
      </c>
      <c r="D47" t="e">
        <f ca="1">UPPER(INDEX([1]!Activities[ACTIVITY],MATCH($C47,[1]!Activities[Id],0)))</f>
        <v>#REF!</v>
      </c>
      <c r="E47" t="e">
        <f t="shared" ref="E47:AH47" ca="1" si="9">IF(ISERROR(F35),E35,NA())</f>
        <v>#N/A</v>
      </c>
      <c r="F47" t="e">
        <f t="shared" ca="1" si="9"/>
        <v>#N/A</v>
      </c>
      <c r="G47" t="e">
        <f t="shared" ca="1" si="9"/>
        <v>#N/A</v>
      </c>
      <c r="H47" t="e">
        <f t="shared" ca="1" si="9"/>
        <v>#N/A</v>
      </c>
      <c r="I47" t="e">
        <f t="shared" ca="1" si="9"/>
        <v>#N/A</v>
      </c>
      <c r="J47" t="e">
        <f t="shared" ca="1" si="9"/>
        <v>#N/A</v>
      </c>
      <c r="K47" t="e">
        <f t="shared" ca="1" si="9"/>
        <v>#N/A</v>
      </c>
      <c r="L47" t="e">
        <f t="shared" ca="1" si="9"/>
        <v>#N/A</v>
      </c>
      <c r="M47" t="e">
        <f t="shared" ca="1" si="9"/>
        <v>#N/A</v>
      </c>
      <c r="N47" t="e">
        <f t="shared" ca="1" si="9"/>
        <v>#N/A</v>
      </c>
      <c r="O47" t="e">
        <f t="shared" ca="1" si="9"/>
        <v>#N/A</v>
      </c>
      <c r="P47" t="e">
        <f t="shared" ca="1" si="9"/>
        <v>#N/A</v>
      </c>
      <c r="Q47" t="e">
        <f t="shared" ca="1" si="9"/>
        <v>#N/A</v>
      </c>
      <c r="R47" t="e">
        <f t="shared" ca="1" si="9"/>
        <v>#N/A</v>
      </c>
      <c r="S47" t="e">
        <f t="shared" ca="1" si="9"/>
        <v>#N/A</v>
      </c>
      <c r="T47" t="e">
        <f t="shared" ca="1" si="9"/>
        <v>#N/A</v>
      </c>
      <c r="U47" t="e">
        <f t="shared" ca="1" si="9"/>
        <v>#N/A</v>
      </c>
      <c r="V47" t="e">
        <f t="shared" ca="1" si="9"/>
        <v>#N/A</v>
      </c>
      <c r="W47" t="e">
        <f t="shared" ca="1" si="9"/>
        <v>#N/A</v>
      </c>
      <c r="X47" t="e">
        <f t="shared" ca="1" si="9"/>
        <v>#N/A</v>
      </c>
      <c r="Y47" t="e">
        <f t="shared" ca="1" si="9"/>
        <v>#N/A</v>
      </c>
      <c r="Z47" t="e">
        <f t="shared" ca="1" si="9"/>
        <v>#N/A</v>
      </c>
      <c r="AA47" t="e">
        <f t="shared" ca="1" si="9"/>
        <v>#N/A</v>
      </c>
      <c r="AB47" t="e">
        <f t="shared" ca="1" si="9"/>
        <v>#N/A</v>
      </c>
      <c r="AC47" t="e">
        <f t="shared" ca="1" si="9"/>
        <v>#N/A</v>
      </c>
      <c r="AD47" t="e">
        <f t="shared" ca="1" si="9"/>
        <v>#N/A</v>
      </c>
      <c r="AE47" t="e">
        <f t="shared" ca="1" si="9"/>
        <v>#N/A</v>
      </c>
      <c r="AF47" t="e">
        <f t="shared" ca="1" si="9"/>
        <v>#N/A</v>
      </c>
      <c r="AG47" t="e">
        <f t="shared" ca="1" si="9"/>
        <v>#N/A</v>
      </c>
      <c r="AH47" t="e">
        <f t="shared" ca="1" si="9"/>
        <v>#N/A</v>
      </c>
    </row>
    <row r="48" spans="1:35" x14ac:dyDescent="0.25">
      <c r="C48" t="e">
        <f t="shared" ca="1" si="6"/>
        <v>#REF!</v>
      </c>
      <c r="D48" t="e">
        <f ca="1">UPPER(INDEX([1]!Activities[ACTIVITY],MATCH($C48,[1]!Activities[Id],0)))</f>
        <v>#REF!</v>
      </c>
      <c r="E48" t="e">
        <f t="shared" ref="E48:AH48" ca="1" si="10">IF(ISERROR(F36),E36,NA())</f>
        <v>#N/A</v>
      </c>
      <c r="F48" t="e">
        <f t="shared" ca="1" si="10"/>
        <v>#N/A</v>
      </c>
      <c r="G48" t="e">
        <f t="shared" ca="1" si="10"/>
        <v>#N/A</v>
      </c>
      <c r="H48" t="e">
        <f t="shared" ca="1" si="10"/>
        <v>#N/A</v>
      </c>
      <c r="I48" t="e">
        <f t="shared" ca="1" si="10"/>
        <v>#N/A</v>
      </c>
      <c r="J48" t="e">
        <f t="shared" ca="1" si="10"/>
        <v>#N/A</v>
      </c>
      <c r="K48" t="e">
        <f t="shared" ca="1" si="10"/>
        <v>#N/A</v>
      </c>
      <c r="L48" t="e">
        <f t="shared" ca="1" si="10"/>
        <v>#N/A</v>
      </c>
      <c r="M48" t="e">
        <f t="shared" ca="1" si="10"/>
        <v>#N/A</v>
      </c>
      <c r="N48" t="e">
        <f t="shared" ca="1" si="10"/>
        <v>#N/A</v>
      </c>
      <c r="O48" t="e">
        <f t="shared" ca="1" si="10"/>
        <v>#N/A</v>
      </c>
      <c r="P48" t="e">
        <f t="shared" ca="1" si="10"/>
        <v>#N/A</v>
      </c>
      <c r="Q48" t="e">
        <f t="shared" ca="1" si="10"/>
        <v>#N/A</v>
      </c>
      <c r="R48" t="e">
        <f t="shared" ca="1" si="10"/>
        <v>#N/A</v>
      </c>
      <c r="S48" t="e">
        <f t="shared" ca="1" si="10"/>
        <v>#N/A</v>
      </c>
      <c r="T48" t="e">
        <f t="shared" ca="1" si="10"/>
        <v>#N/A</v>
      </c>
      <c r="U48" t="e">
        <f t="shared" ca="1" si="10"/>
        <v>#N/A</v>
      </c>
      <c r="V48" t="e">
        <f t="shared" ca="1" si="10"/>
        <v>#N/A</v>
      </c>
      <c r="W48" t="e">
        <f t="shared" ca="1" si="10"/>
        <v>#N/A</v>
      </c>
      <c r="X48" t="e">
        <f t="shared" ca="1" si="10"/>
        <v>#N/A</v>
      </c>
      <c r="Y48" t="e">
        <f t="shared" ca="1" si="10"/>
        <v>#N/A</v>
      </c>
      <c r="Z48" t="e">
        <f t="shared" ca="1" si="10"/>
        <v>#N/A</v>
      </c>
      <c r="AA48" t="e">
        <f t="shared" ca="1" si="10"/>
        <v>#N/A</v>
      </c>
      <c r="AB48" t="e">
        <f t="shared" ca="1" si="10"/>
        <v>#N/A</v>
      </c>
      <c r="AC48" t="e">
        <f t="shared" ca="1" si="10"/>
        <v>#N/A</v>
      </c>
      <c r="AD48" t="e">
        <f t="shared" ca="1" si="10"/>
        <v>#N/A</v>
      </c>
      <c r="AE48" t="e">
        <f t="shared" ca="1" si="10"/>
        <v>#N/A</v>
      </c>
      <c r="AF48" t="e">
        <f t="shared" ca="1" si="10"/>
        <v>#N/A</v>
      </c>
      <c r="AG48" t="e">
        <f t="shared" ca="1" si="10"/>
        <v>#N/A</v>
      </c>
      <c r="AH48" t="e">
        <f t="shared" ca="1" si="10"/>
        <v>#N/A</v>
      </c>
    </row>
    <row r="49" spans="3:34" x14ac:dyDescent="0.25">
      <c r="C49" t="e">
        <f t="shared" ca="1" si="6"/>
        <v>#REF!</v>
      </c>
      <c r="D49" t="e">
        <f ca="1">UPPER(INDEX([1]!Activities[ACTIVITY],MATCH($C49,[1]!Activities[Id],0)))</f>
        <v>#REF!</v>
      </c>
      <c r="E49" t="e">
        <f t="shared" ref="E49:AH49" ca="1" si="11">IF(ISERROR(F37),E37,NA())</f>
        <v>#N/A</v>
      </c>
      <c r="F49" t="e">
        <f t="shared" ca="1" si="11"/>
        <v>#N/A</v>
      </c>
      <c r="G49" t="e">
        <f t="shared" ca="1" si="11"/>
        <v>#N/A</v>
      </c>
      <c r="H49" t="e">
        <f t="shared" ca="1" si="11"/>
        <v>#N/A</v>
      </c>
      <c r="I49" t="e">
        <f t="shared" ca="1" si="11"/>
        <v>#N/A</v>
      </c>
      <c r="J49" t="e">
        <f t="shared" ca="1" si="11"/>
        <v>#N/A</v>
      </c>
      <c r="K49" t="e">
        <f t="shared" ca="1" si="11"/>
        <v>#N/A</v>
      </c>
      <c r="L49" t="e">
        <f t="shared" ca="1" si="11"/>
        <v>#N/A</v>
      </c>
      <c r="M49" t="e">
        <f t="shared" ca="1" si="11"/>
        <v>#N/A</v>
      </c>
      <c r="N49" t="e">
        <f t="shared" ca="1" si="11"/>
        <v>#N/A</v>
      </c>
      <c r="O49" t="e">
        <f t="shared" ca="1" si="11"/>
        <v>#N/A</v>
      </c>
      <c r="P49" t="e">
        <f t="shared" ca="1" si="11"/>
        <v>#N/A</v>
      </c>
      <c r="Q49" t="e">
        <f t="shared" ca="1" si="11"/>
        <v>#N/A</v>
      </c>
      <c r="R49" t="e">
        <f t="shared" ca="1" si="11"/>
        <v>#N/A</v>
      </c>
      <c r="S49" t="e">
        <f t="shared" ca="1" si="11"/>
        <v>#N/A</v>
      </c>
      <c r="T49" t="e">
        <f t="shared" ca="1" si="11"/>
        <v>#N/A</v>
      </c>
      <c r="U49" t="e">
        <f t="shared" ca="1" si="11"/>
        <v>#N/A</v>
      </c>
      <c r="V49" t="e">
        <f t="shared" ca="1" si="11"/>
        <v>#N/A</v>
      </c>
      <c r="W49" t="e">
        <f t="shared" ca="1" si="11"/>
        <v>#N/A</v>
      </c>
      <c r="X49" t="e">
        <f t="shared" ca="1" si="11"/>
        <v>#N/A</v>
      </c>
      <c r="Y49" t="e">
        <f t="shared" ca="1" si="11"/>
        <v>#N/A</v>
      </c>
      <c r="Z49" t="e">
        <f t="shared" ca="1" si="11"/>
        <v>#N/A</v>
      </c>
      <c r="AA49" t="e">
        <f t="shared" ca="1" si="11"/>
        <v>#N/A</v>
      </c>
      <c r="AB49" t="e">
        <f t="shared" ca="1" si="11"/>
        <v>#N/A</v>
      </c>
      <c r="AC49" t="e">
        <f t="shared" ca="1" si="11"/>
        <v>#N/A</v>
      </c>
      <c r="AD49" t="e">
        <f t="shared" ca="1" si="11"/>
        <v>#N/A</v>
      </c>
      <c r="AE49" t="e">
        <f t="shared" ca="1" si="11"/>
        <v>#N/A</v>
      </c>
      <c r="AF49" t="e">
        <f t="shared" ca="1" si="11"/>
        <v>#N/A</v>
      </c>
      <c r="AG49" t="e">
        <f t="shared" ca="1" si="11"/>
        <v>#N/A</v>
      </c>
      <c r="AH49" t="e">
        <f t="shared" ca="1" si="11"/>
        <v>#N/A</v>
      </c>
    </row>
    <row r="50" spans="3:34" x14ac:dyDescent="0.25">
      <c r="C50" t="e">
        <f t="shared" ca="1" si="6"/>
        <v>#REF!</v>
      </c>
      <c r="D50" t="e">
        <f ca="1">UPPER(INDEX([1]!Activities[ACTIVITY],MATCH($C50,[1]!Activities[Id],0)))</f>
        <v>#REF!</v>
      </c>
      <c r="E50" t="e">
        <f t="shared" ref="E50:AH50" ca="1" si="12">IF(ISERROR(F38),E38,NA())</f>
        <v>#N/A</v>
      </c>
      <c r="F50" t="e">
        <f t="shared" ca="1" si="12"/>
        <v>#N/A</v>
      </c>
      <c r="G50" t="e">
        <f t="shared" ca="1" si="12"/>
        <v>#N/A</v>
      </c>
      <c r="H50" t="e">
        <f t="shared" ca="1" si="12"/>
        <v>#N/A</v>
      </c>
      <c r="I50" t="e">
        <f t="shared" ca="1" si="12"/>
        <v>#N/A</v>
      </c>
      <c r="J50" t="e">
        <f t="shared" ca="1" si="12"/>
        <v>#N/A</v>
      </c>
      <c r="K50" t="e">
        <f t="shared" ca="1" si="12"/>
        <v>#N/A</v>
      </c>
      <c r="L50" t="e">
        <f t="shared" ca="1" si="12"/>
        <v>#N/A</v>
      </c>
      <c r="M50" t="e">
        <f t="shared" ca="1" si="12"/>
        <v>#N/A</v>
      </c>
      <c r="N50" t="e">
        <f t="shared" ca="1" si="12"/>
        <v>#N/A</v>
      </c>
      <c r="O50" t="e">
        <f t="shared" ca="1" si="12"/>
        <v>#N/A</v>
      </c>
      <c r="P50" t="e">
        <f t="shared" ca="1" si="12"/>
        <v>#N/A</v>
      </c>
      <c r="Q50" t="e">
        <f t="shared" ca="1" si="12"/>
        <v>#N/A</v>
      </c>
      <c r="R50" t="e">
        <f t="shared" ca="1" si="12"/>
        <v>#N/A</v>
      </c>
      <c r="S50" t="e">
        <f t="shared" ca="1" si="12"/>
        <v>#N/A</v>
      </c>
      <c r="T50" t="e">
        <f t="shared" ca="1" si="12"/>
        <v>#N/A</v>
      </c>
      <c r="U50" t="e">
        <f t="shared" ca="1" si="12"/>
        <v>#N/A</v>
      </c>
      <c r="V50" t="e">
        <f t="shared" ca="1" si="12"/>
        <v>#N/A</v>
      </c>
      <c r="W50" t="e">
        <f t="shared" ca="1" si="12"/>
        <v>#N/A</v>
      </c>
      <c r="X50" t="e">
        <f t="shared" ca="1" si="12"/>
        <v>#N/A</v>
      </c>
      <c r="Y50" t="e">
        <f t="shared" ca="1" si="12"/>
        <v>#N/A</v>
      </c>
      <c r="Z50" t="e">
        <f t="shared" ca="1" si="12"/>
        <v>#N/A</v>
      </c>
      <c r="AA50" t="e">
        <f t="shared" ca="1" si="12"/>
        <v>#N/A</v>
      </c>
      <c r="AB50" t="e">
        <f t="shared" ca="1" si="12"/>
        <v>#N/A</v>
      </c>
      <c r="AC50" t="e">
        <f t="shared" ca="1" si="12"/>
        <v>#N/A</v>
      </c>
      <c r="AD50" t="e">
        <f t="shared" ca="1" si="12"/>
        <v>#N/A</v>
      </c>
      <c r="AE50" t="e">
        <f t="shared" ca="1" si="12"/>
        <v>#N/A</v>
      </c>
      <c r="AF50" t="e">
        <f t="shared" ca="1" si="12"/>
        <v>#N/A</v>
      </c>
      <c r="AG50" t="e">
        <f t="shared" ca="1" si="12"/>
        <v>#N/A</v>
      </c>
      <c r="AH50" t="e">
        <f t="shared" ca="1" si="12"/>
        <v>#N/A</v>
      </c>
    </row>
    <row r="51" spans="3:34" x14ac:dyDescent="0.25">
      <c r="C51" t="e">
        <f t="shared" ca="1" si="6"/>
        <v>#REF!</v>
      </c>
      <c r="D51" t="e">
        <f ca="1">UPPER(INDEX([1]!Activities[ACTIVITY],MATCH($C51,[1]!Activities[Id],0)))</f>
        <v>#REF!</v>
      </c>
      <c r="E51" t="e">
        <f t="shared" ref="E51:AH51" ca="1" si="13">IF(ISERROR(F39),E39,NA())</f>
        <v>#N/A</v>
      </c>
      <c r="F51" t="e">
        <f t="shared" ca="1" si="13"/>
        <v>#N/A</v>
      </c>
      <c r="G51" t="e">
        <f t="shared" ca="1" si="13"/>
        <v>#N/A</v>
      </c>
      <c r="H51" t="e">
        <f t="shared" ca="1" si="13"/>
        <v>#N/A</v>
      </c>
      <c r="I51" t="e">
        <f t="shared" ca="1" si="13"/>
        <v>#N/A</v>
      </c>
      <c r="J51" t="e">
        <f t="shared" ca="1" si="13"/>
        <v>#N/A</v>
      </c>
      <c r="K51" t="e">
        <f t="shared" ca="1" si="13"/>
        <v>#N/A</v>
      </c>
      <c r="L51" t="e">
        <f t="shared" ca="1" si="13"/>
        <v>#N/A</v>
      </c>
      <c r="M51" t="e">
        <f t="shared" ca="1" si="13"/>
        <v>#N/A</v>
      </c>
      <c r="N51" t="e">
        <f t="shared" ca="1" si="13"/>
        <v>#N/A</v>
      </c>
      <c r="O51" t="e">
        <f t="shared" ca="1" si="13"/>
        <v>#N/A</v>
      </c>
      <c r="P51" t="e">
        <f t="shared" ca="1" si="13"/>
        <v>#N/A</v>
      </c>
      <c r="Q51" t="e">
        <f t="shared" ca="1" si="13"/>
        <v>#N/A</v>
      </c>
      <c r="R51" t="e">
        <f t="shared" ca="1" si="13"/>
        <v>#N/A</v>
      </c>
      <c r="S51" t="e">
        <f t="shared" ca="1" si="13"/>
        <v>#N/A</v>
      </c>
      <c r="T51" t="e">
        <f t="shared" ca="1" si="13"/>
        <v>#N/A</v>
      </c>
      <c r="U51" t="e">
        <f t="shared" ca="1" si="13"/>
        <v>#N/A</v>
      </c>
      <c r="V51" t="e">
        <f t="shared" ca="1" si="13"/>
        <v>#N/A</v>
      </c>
      <c r="W51" t="e">
        <f t="shared" ca="1" si="13"/>
        <v>#N/A</v>
      </c>
      <c r="X51" t="e">
        <f t="shared" ca="1" si="13"/>
        <v>#N/A</v>
      </c>
      <c r="Y51" t="e">
        <f t="shared" ca="1" si="13"/>
        <v>#N/A</v>
      </c>
      <c r="Z51" t="e">
        <f t="shared" ca="1" si="13"/>
        <v>#N/A</v>
      </c>
      <c r="AA51" t="e">
        <f t="shared" ca="1" si="13"/>
        <v>#N/A</v>
      </c>
      <c r="AB51" t="e">
        <f t="shared" ca="1" si="13"/>
        <v>#N/A</v>
      </c>
      <c r="AC51" t="e">
        <f t="shared" ca="1" si="13"/>
        <v>#N/A</v>
      </c>
      <c r="AD51" t="e">
        <f t="shared" ca="1" si="13"/>
        <v>#N/A</v>
      </c>
      <c r="AE51" t="e">
        <f t="shared" ca="1" si="13"/>
        <v>#N/A</v>
      </c>
      <c r="AF51" t="e">
        <f t="shared" ca="1" si="13"/>
        <v>#N/A</v>
      </c>
      <c r="AG51" t="e">
        <f t="shared" ca="1" si="13"/>
        <v>#N/A</v>
      </c>
      <c r="AH51" t="e">
        <f t="shared" ca="1" si="13"/>
        <v>#N/A</v>
      </c>
    </row>
    <row r="52" spans="3:34" x14ac:dyDescent="0.25">
      <c r="C52" t="e">
        <f t="shared" ca="1" si="6"/>
        <v>#REF!</v>
      </c>
      <c r="D52" t="e">
        <f ca="1">UPPER(INDEX([1]!Activities[ACTIVITY],MATCH($C52,[1]!Activities[Id],0)))</f>
        <v>#REF!</v>
      </c>
      <c r="E52" t="e">
        <f t="shared" ref="E52:AH52" ca="1" si="14">IF(ISERROR(F40),E40,NA())</f>
        <v>#N/A</v>
      </c>
      <c r="F52" t="e">
        <f t="shared" ca="1" si="14"/>
        <v>#N/A</v>
      </c>
      <c r="G52" t="e">
        <f t="shared" ca="1" si="14"/>
        <v>#N/A</v>
      </c>
      <c r="H52" t="e">
        <f t="shared" ca="1" si="14"/>
        <v>#N/A</v>
      </c>
      <c r="I52" t="e">
        <f t="shared" ca="1" si="14"/>
        <v>#N/A</v>
      </c>
      <c r="J52" t="e">
        <f t="shared" ca="1" si="14"/>
        <v>#N/A</v>
      </c>
      <c r="K52" t="e">
        <f t="shared" ca="1" si="14"/>
        <v>#N/A</v>
      </c>
      <c r="L52" t="e">
        <f t="shared" ca="1" si="14"/>
        <v>#N/A</v>
      </c>
      <c r="M52" t="e">
        <f t="shared" ca="1" si="14"/>
        <v>#N/A</v>
      </c>
      <c r="N52" t="e">
        <f t="shared" ca="1" si="14"/>
        <v>#N/A</v>
      </c>
      <c r="O52" t="e">
        <f t="shared" ca="1" si="14"/>
        <v>#N/A</v>
      </c>
      <c r="P52" t="e">
        <f t="shared" ca="1" si="14"/>
        <v>#N/A</v>
      </c>
      <c r="Q52" t="e">
        <f t="shared" ca="1" si="14"/>
        <v>#N/A</v>
      </c>
      <c r="R52" t="e">
        <f t="shared" ca="1" si="14"/>
        <v>#N/A</v>
      </c>
      <c r="S52" t="e">
        <f t="shared" ca="1" si="14"/>
        <v>#N/A</v>
      </c>
      <c r="T52" t="e">
        <f t="shared" ca="1" si="14"/>
        <v>#N/A</v>
      </c>
      <c r="U52" t="e">
        <f t="shared" ca="1" si="14"/>
        <v>#N/A</v>
      </c>
      <c r="V52" t="e">
        <f t="shared" ca="1" si="14"/>
        <v>#N/A</v>
      </c>
      <c r="W52" t="e">
        <f t="shared" ca="1" si="14"/>
        <v>#N/A</v>
      </c>
      <c r="X52" t="e">
        <f t="shared" ca="1" si="14"/>
        <v>#N/A</v>
      </c>
      <c r="Y52" t="e">
        <f t="shared" ca="1" si="14"/>
        <v>#N/A</v>
      </c>
      <c r="Z52" t="e">
        <f t="shared" ca="1" si="14"/>
        <v>#N/A</v>
      </c>
      <c r="AA52" t="e">
        <f t="shared" ca="1" si="14"/>
        <v>#N/A</v>
      </c>
      <c r="AB52" t="e">
        <f t="shared" ca="1" si="14"/>
        <v>#N/A</v>
      </c>
      <c r="AC52" t="e">
        <f t="shared" ca="1" si="14"/>
        <v>#N/A</v>
      </c>
      <c r="AD52" t="e">
        <f t="shared" ca="1" si="14"/>
        <v>#N/A</v>
      </c>
      <c r="AE52" t="e">
        <f t="shared" ca="1" si="14"/>
        <v>#N/A</v>
      </c>
      <c r="AF52" t="e">
        <f t="shared" ca="1" si="14"/>
        <v>#N/A</v>
      </c>
      <c r="AG52" t="e">
        <f t="shared" ca="1" si="14"/>
        <v>#N/A</v>
      </c>
      <c r="AH52" t="e">
        <f t="shared" ca="1" si="14"/>
        <v>#N/A</v>
      </c>
    </row>
    <row r="55" spans="3:34" x14ac:dyDescent="0.25">
      <c r="E55" s="1">
        <f>E31</f>
        <v>44807</v>
      </c>
      <c r="F55" s="1">
        <f t="shared" ref="F55:AH55" si="15">F31</f>
        <v>44808</v>
      </c>
      <c r="G55" s="1">
        <f t="shared" si="15"/>
        <v>44809</v>
      </c>
      <c r="H55" s="1">
        <f t="shared" si="15"/>
        <v>44810</v>
      </c>
      <c r="I55" s="1">
        <f t="shared" si="15"/>
        <v>44811</v>
      </c>
      <c r="J55" s="1">
        <f t="shared" si="15"/>
        <v>44812</v>
      </c>
      <c r="K55" s="1">
        <f t="shared" si="15"/>
        <v>44813</v>
      </c>
      <c r="L55" s="1">
        <f t="shared" si="15"/>
        <v>44814</v>
      </c>
      <c r="M55" s="1">
        <f t="shared" si="15"/>
        <v>44815</v>
      </c>
      <c r="N55" s="1">
        <f t="shared" si="15"/>
        <v>44816</v>
      </c>
      <c r="O55" s="1">
        <f t="shared" si="15"/>
        <v>44817</v>
      </c>
      <c r="P55" s="1">
        <f t="shared" si="15"/>
        <v>44818</v>
      </c>
      <c r="Q55" s="1">
        <f t="shared" si="15"/>
        <v>44819</v>
      </c>
      <c r="R55" s="1">
        <f t="shared" si="15"/>
        <v>44820</v>
      </c>
      <c r="S55" s="1">
        <f t="shared" si="15"/>
        <v>44821</v>
      </c>
      <c r="T55" s="1">
        <f t="shared" si="15"/>
        <v>44822</v>
      </c>
      <c r="U55" s="1">
        <f t="shared" si="15"/>
        <v>44823</v>
      </c>
      <c r="V55" s="1">
        <f t="shared" si="15"/>
        <v>44824</v>
      </c>
      <c r="W55" s="1">
        <f t="shared" si="15"/>
        <v>44825</v>
      </c>
      <c r="X55" s="1">
        <f t="shared" si="15"/>
        <v>44826</v>
      </c>
      <c r="Y55" s="1">
        <f t="shared" si="15"/>
        <v>44827</v>
      </c>
      <c r="Z55" s="1">
        <f t="shared" si="15"/>
        <v>44828</v>
      </c>
      <c r="AA55" s="1">
        <f t="shared" si="15"/>
        <v>44829</v>
      </c>
      <c r="AB55" s="1">
        <f t="shared" si="15"/>
        <v>44830</v>
      </c>
      <c r="AC55" s="1">
        <f t="shared" si="15"/>
        <v>44831</v>
      </c>
      <c r="AD55" s="1">
        <f t="shared" si="15"/>
        <v>44832</v>
      </c>
      <c r="AE55" s="1">
        <f t="shared" si="15"/>
        <v>44833</v>
      </c>
      <c r="AF55" s="1">
        <f t="shared" si="15"/>
        <v>44834</v>
      </c>
      <c r="AG55" s="1">
        <f t="shared" si="15"/>
        <v>44835</v>
      </c>
      <c r="AH55" s="1">
        <f t="shared" si="15"/>
        <v>44836</v>
      </c>
    </row>
    <row r="56" spans="3:34" x14ac:dyDescent="0.25">
      <c r="D56" t="s">
        <v>10</v>
      </c>
      <c r="E56" t="e">
        <f t="shared" ref="E56:AH56" ca="1" si="16">IF(E55=$D$3,5,NA())</f>
        <v>#N/A</v>
      </c>
      <c r="F56" t="e">
        <f t="shared" ca="1" si="16"/>
        <v>#N/A</v>
      </c>
      <c r="G56" t="e">
        <f t="shared" ca="1" si="16"/>
        <v>#N/A</v>
      </c>
      <c r="H56" t="e">
        <f t="shared" ca="1" si="16"/>
        <v>#N/A</v>
      </c>
      <c r="I56" t="e">
        <f t="shared" ca="1" si="16"/>
        <v>#N/A</v>
      </c>
      <c r="J56" t="e">
        <f t="shared" ca="1" si="16"/>
        <v>#N/A</v>
      </c>
      <c r="K56" t="e">
        <f t="shared" ca="1" si="16"/>
        <v>#N/A</v>
      </c>
      <c r="L56" t="e">
        <f t="shared" ca="1" si="16"/>
        <v>#N/A</v>
      </c>
      <c r="M56" t="e">
        <f t="shared" ca="1" si="16"/>
        <v>#N/A</v>
      </c>
      <c r="N56" t="e">
        <f t="shared" ca="1" si="16"/>
        <v>#N/A</v>
      </c>
      <c r="O56" t="e">
        <f t="shared" ca="1" si="16"/>
        <v>#N/A</v>
      </c>
      <c r="P56" t="e">
        <f t="shared" ca="1" si="16"/>
        <v>#N/A</v>
      </c>
      <c r="Q56" t="e">
        <f t="shared" ca="1" si="16"/>
        <v>#N/A</v>
      </c>
      <c r="R56" t="e">
        <f t="shared" ca="1" si="16"/>
        <v>#N/A</v>
      </c>
      <c r="S56" t="e">
        <f t="shared" ca="1" si="16"/>
        <v>#N/A</v>
      </c>
      <c r="T56" t="e">
        <f t="shared" ca="1" si="16"/>
        <v>#N/A</v>
      </c>
      <c r="U56" t="e">
        <f t="shared" ca="1" si="16"/>
        <v>#N/A</v>
      </c>
      <c r="V56" t="e">
        <f t="shared" ca="1" si="16"/>
        <v>#N/A</v>
      </c>
      <c r="W56" t="e">
        <f t="shared" ca="1" si="16"/>
        <v>#N/A</v>
      </c>
      <c r="X56" t="e">
        <f t="shared" ca="1" si="16"/>
        <v>#N/A</v>
      </c>
      <c r="Y56" t="e">
        <f t="shared" ca="1" si="16"/>
        <v>#N/A</v>
      </c>
      <c r="Z56" t="e">
        <f t="shared" ca="1" si="16"/>
        <v>#N/A</v>
      </c>
      <c r="AA56" t="e">
        <f t="shared" ca="1" si="16"/>
        <v>#N/A</v>
      </c>
      <c r="AB56" t="e">
        <f t="shared" ca="1" si="16"/>
        <v>#N/A</v>
      </c>
      <c r="AC56" t="e">
        <f t="shared" ca="1" si="16"/>
        <v>#N/A</v>
      </c>
      <c r="AD56" t="e">
        <f t="shared" ca="1" si="16"/>
        <v>#N/A</v>
      </c>
      <c r="AE56" t="e">
        <f t="shared" ca="1" si="16"/>
        <v>#N/A</v>
      </c>
      <c r="AF56" t="e">
        <f t="shared" ca="1" si="16"/>
        <v>#N/A</v>
      </c>
      <c r="AG56" t="e">
        <f t="shared" ca="1" si="16"/>
        <v>#N/A</v>
      </c>
      <c r="AH56" t="e">
        <f t="shared" ca="1" si="16"/>
        <v>#N/A</v>
      </c>
    </row>
    <row r="58" spans="3:34" x14ac:dyDescent="0.25">
      <c r="D58" s="3">
        <f>DATE(YEAR(MIN(E55:AH55)),MONTH(MIN(E55:AH55)),1)</f>
        <v>44805</v>
      </c>
      <c r="E58">
        <f>IF(MEDIAN($D58,E$55,EOMONTH($D58,0))=E$55,0.5,NA())</f>
        <v>0.5</v>
      </c>
      <c r="F58">
        <f t="shared" ref="F58:AH58" si="17">IF(MEDIAN($D58,F$55,EOMONTH($D58,0))=F$55,0.5,NA())</f>
        <v>0.5</v>
      </c>
      <c r="G58">
        <f t="shared" si="17"/>
        <v>0.5</v>
      </c>
      <c r="H58">
        <f t="shared" si="17"/>
        <v>0.5</v>
      </c>
      <c r="I58">
        <f t="shared" si="17"/>
        <v>0.5</v>
      </c>
      <c r="J58">
        <f t="shared" si="17"/>
        <v>0.5</v>
      </c>
      <c r="K58">
        <f t="shared" si="17"/>
        <v>0.5</v>
      </c>
      <c r="L58">
        <f t="shared" si="17"/>
        <v>0.5</v>
      </c>
      <c r="M58">
        <f t="shared" si="17"/>
        <v>0.5</v>
      </c>
      <c r="N58">
        <f t="shared" si="17"/>
        <v>0.5</v>
      </c>
      <c r="O58">
        <f t="shared" si="17"/>
        <v>0.5</v>
      </c>
      <c r="P58">
        <f t="shared" si="17"/>
        <v>0.5</v>
      </c>
      <c r="Q58">
        <f t="shared" si="17"/>
        <v>0.5</v>
      </c>
      <c r="R58">
        <f t="shared" si="17"/>
        <v>0.5</v>
      </c>
      <c r="S58">
        <f t="shared" si="17"/>
        <v>0.5</v>
      </c>
      <c r="T58">
        <f t="shared" si="17"/>
        <v>0.5</v>
      </c>
      <c r="U58">
        <f t="shared" si="17"/>
        <v>0.5</v>
      </c>
      <c r="V58">
        <f t="shared" si="17"/>
        <v>0.5</v>
      </c>
      <c r="W58">
        <f t="shared" si="17"/>
        <v>0.5</v>
      </c>
      <c r="X58">
        <f t="shared" si="17"/>
        <v>0.5</v>
      </c>
      <c r="Y58">
        <f t="shared" si="17"/>
        <v>0.5</v>
      </c>
      <c r="Z58">
        <f t="shared" si="17"/>
        <v>0.5</v>
      </c>
      <c r="AA58">
        <f t="shared" si="17"/>
        <v>0.5</v>
      </c>
      <c r="AB58">
        <f t="shared" si="17"/>
        <v>0.5</v>
      </c>
      <c r="AC58">
        <f t="shared" si="17"/>
        <v>0.5</v>
      </c>
      <c r="AD58">
        <f t="shared" si="17"/>
        <v>0.5</v>
      </c>
      <c r="AE58">
        <f t="shared" si="17"/>
        <v>0.5</v>
      </c>
      <c r="AF58">
        <f t="shared" si="17"/>
        <v>0.5</v>
      </c>
      <c r="AG58" t="e">
        <f t="shared" si="17"/>
        <v>#N/A</v>
      </c>
      <c r="AH58" t="e">
        <f t="shared" si="17"/>
        <v>#N/A</v>
      </c>
    </row>
    <row r="59" spans="3:34" ht="30" x14ac:dyDescent="0.25">
      <c r="D59" s="3" t="str">
        <f>TEXT(D58,"mmm yyyy") &amp; " - Top Band"</f>
        <v>Sep 2022 - Top Band</v>
      </c>
      <c r="E59">
        <f>E58+12.5</f>
        <v>13</v>
      </c>
      <c r="F59">
        <f t="shared" ref="F59:AH59" si="18">F58+12.5</f>
        <v>13</v>
      </c>
      <c r="G59">
        <f t="shared" si="18"/>
        <v>13</v>
      </c>
      <c r="H59">
        <f t="shared" si="18"/>
        <v>13</v>
      </c>
      <c r="I59">
        <f t="shared" si="18"/>
        <v>13</v>
      </c>
      <c r="J59">
        <f t="shared" si="18"/>
        <v>13</v>
      </c>
      <c r="K59">
        <f t="shared" si="18"/>
        <v>13</v>
      </c>
      <c r="L59">
        <f t="shared" si="18"/>
        <v>13</v>
      </c>
      <c r="M59">
        <f t="shared" si="18"/>
        <v>13</v>
      </c>
      <c r="N59">
        <f t="shared" si="18"/>
        <v>13</v>
      </c>
      <c r="O59">
        <f t="shared" si="18"/>
        <v>13</v>
      </c>
      <c r="P59">
        <f t="shared" si="18"/>
        <v>13</v>
      </c>
      <c r="Q59">
        <f t="shared" si="18"/>
        <v>13</v>
      </c>
      <c r="R59">
        <f t="shared" si="18"/>
        <v>13</v>
      </c>
      <c r="S59">
        <f t="shared" si="18"/>
        <v>13</v>
      </c>
      <c r="T59">
        <f t="shared" si="18"/>
        <v>13</v>
      </c>
      <c r="U59">
        <f t="shared" si="18"/>
        <v>13</v>
      </c>
      <c r="V59">
        <f t="shared" si="18"/>
        <v>13</v>
      </c>
      <c r="W59">
        <f t="shared" si="18"/>
        <v>13</v>
      </c>
      <c r="X59">
        <f t="shared" si="18"/>
        <v>13</v>
      </c>
      <c r="Y59">
        <f t="shared" si="18"/>
        <v>13</v>
      </c>
      <c r="Z59">
        <f t="shared" si="18"/>
        <v>13</v>
      </c>
      <c r="AA59">
        <f t="shared" si="18"/>
        <v>13</v>
      </c>
      <c r="AB59">
        <f t="shared" si="18"/>
        <v>13</v>
      </c>
      <c r="AC59">
        <f t="shared" si="18"/>
        <v>13</v>
      </c>
      <c r="AD59">
        <f t="shared" si="18"/>
        <v>13</v>
      </c>
      <c r="AE59">
        <f t="shared" si="18"/>
        <v>13</v>
      </c>
      <c r="AF59">
        <f t="shared" si="18"/>
        <v>13</v>
      </c>
      <c r="AG59" t="e">
        <f t="shared" si="18"/>
        <v>#N/A</v>
      </c>
      <c r="AH59" t="e">
        <f t="shared" si="18"/>
        <v>#N/A</v>
      </c>
    </row>
    <row r="60" spans="3:34" x14ac:dyDescent="0.25">
      <c r="D60" s="3"/>
    </row>
    <row r="61" spans="3:34" x14ac:dyDescent="0.25">
      <c r="D61" s="3">
        <f>EOMONTH(D58,0)+1</f>
        <v>44835</v>
      </c>
      <c r="E61" t="e">
        <f>IF(MEDIAN($D61,E$55,EOMONTH($D61,0))=E$55,0.5,NA())</f>
        <v>#N/A</v>
      </c>
      <c r="F61" t="e">
        <f t="shared" ref="F61:AH61" si="19">IF(MEDIAN($D61,F$55,EOMONTH($D61,0))=F$55,0.5,NA())</f>
        <v>#N/A</v>
      </c>
      <c r="G61" t="e">
        <f t="shared" si="19"/>
        <v>#N/A</v>
      </c>
      <c r="H61" t="e">
        <f t="shared" si="19"/>
        <v>#N/A</v>
      </c>
      <c r="I61" t="e">
        <f t="shared" si="19"/>
        <v>#N/A</v>
      </c>
      <c r="J61" t="e">
        <f t="shared" si="19"/>
        <v>#N/A</v>
      </c>
      <c r="K61" t="e">
        <f t="shared" si="19"/>
        <v>#N/A</v>
      </c>
      <c r="L61" t="e">
        <f t="shared" si="19"/>
        <v>#N/A</v>
      </c>
      <c r="M61" t="e">
        <f t="shared" si="19"/>
        <v>#N/A</v>
      </c>
      <c r="N61" t="e">
        <f t="shared" si="19"/>
        <v>#N/A</v>
      </c>
      <c r="O61" t="e">
        <f t="shared" si="19"/>
        <v>#N/A</v>
      </c>
      <c r="P61" t="e">
        <f t="shared" si="19"/>
        <v>#N/A</v>
      </c>
      <c r="Q61" t="e">
        <f t="shared" si="19"/>
        <v>#N/A</v>
      </c>
      <c r="R61" t="e">
        <f t="shared" si="19"/>
        <v>#N/A</v>
      </c>
      <c r="S61" t="e">
        <f t="shared" si="19"/>
        <v>#N/A</v>
      </c>
      <c r="T61" t="e">
        <f t="shared" si="19"/>
        <v>#N/A</v>
      </c>
      <c r="U61" t="e">
        <f t="shared" si="19"/>
        <v>#N/A</v>
      </c>
      <c r="V61" t="e">
        <f t="shared" si="19"/>
        <v>#N/A</v>
      </c>
      <c r="W61" t="e">
        <f t="shared" si="19"/>
        <v>#N/A</v>
      </c>
      <c r="X61" t="e">
        <f t="shared" si="19"/>
        <v>#N/A</v>
      </c>
      <c r="Y61" t="e">
        <f t="shared" si="19"/>
        <v>#N/A</v>
      </c>
      <c r="Z61" t="e">
        <f t="shared" si="19"/>
        <v>#N/A</v>
      </c>
      <c r="AA61" t="e">
        <f t="shared" si="19"/>
        <v>#N/A</v>
      </c>
      <c r="AB61" t="e">
        <f t="shared" si="19"/>
        <v>#N/A</v>
      </c>
      <c r="AC61" t="e">
        <f t="shared" si="19"/>
        <v>#N/A</v>
      </c>
      <c r="AD61" t="e">
        <f t="shared" si="19"/>
        <v>#N/A</v>
      </c>
      <c r="AE61" t="e">
        <f t="shared" si="19"/>
        <v>#N/A</v>
      </c>
      <c r="AF61" t="e">
        <f t="shared" si="19"/>
        <v>#N/A</v>
      </c>
      <c r="AG61">
        <f t="shared" si="19"/>
        <v>0.5</v>
      </c>
      <c r="AH61">
        <f t="shared" si="19"/>
        <v>0.5</v>
      </c>
    </row>
    <row r="62" spans="3:34" ht="30" x14ac:dyDescent="0.25">
      <c r="D62" s="3" t="str">
        <f>TEXT(D61,"mmm yyyy") &amp; " - Top Band"</f>
        <v>Oct 2022 - Top Band</v>
      </c>
      <c r="E62" t="e">
        <f>E61+12.5</f>
        <v>#N/A</v>
      </c>
      <c r="F62" t="e">
        <f t="shared" ref="F62:AH62" si="20">F61+12.5</f>
        <v>#N/A</v>
      </c>
      <c r="G62" t="e">
        <f t="shared" si="20"/>
        <v>#N/A</v>
      </c>
      <c r="H62" t="e">
        <f t="shared" si="20"/>
        <v>#N/A</v>
      </c>
      <c r="I62" t="e">
        <f t="shared" si="20"/>
        <v>#N/A</v>
      </c>
      <c r="J62" t="e">
        <f t="shared" si="20"/>
        <v>#N/A</v>
      </c>
      <c r="K62" t="e">
        <f t="shared" si="20"/>
        <v>#N/A</v>
      </c>
      <c r="L62" t="e">
        <f t="shared" si="20"/>
        <v>#N/A</v>
      </c>
      <c r="M62" t="e">
        <f t="shared" si="20"/>
        <v>#N/A</v>
      </c>
      <c r="N62" t="e">
        <f t="shared" si="20"/>
        <v>#N/A</v>
      </c>
      <c r="O62" t="e">
        <f t="shared" si="20"/>
        <v>#N/A</v>
      </c>
      <c r="P62" t="e">
        <f t="shared" si="20"/>
        <v>#N/A</v>
      </c>
      <c r="Q62" t="e">
        <f t="shared" si="20"/>
        <v>#N/A</v>
      </c>
      <c r="R62" t="e">
        <f t="shared" si="20"/>
        <v>#N/A</v>
      </c>
      <c r="S62" t="e">
        <f t="shared" si="20"/>
        <v>#N/A</v>
      </c>
      <c r="T62" t="e">
        <f t="shared" si="20"/>
        <v>#N/A</v>
      </c>
      <c r="U62" t="e">
        <f t="shared" si="20"/>
        <v>#N/A</v>
      </c>
      <c r="V62" t="e">
        <f t="shared" si="20"/>
        <v>#N/A</v>
      </c>
      <c r="W62" t="e">
        <f t="shared" si="20"/>
        <v>#N/A</v>
      </c>
      <c r="X62" t="e">
        <f t="shared" si="20"/>
        <v>#N/A</v>
      </c>
      <c r="Y62" t="e">
        <f t="shared" si="20"/>
        <v>#N/A</v>
      </c>
      <c r="Z62" t="e">
        <f t="shared" si="20"/>
        <v>#N/A</v>
      </c>
      <c r="AA62" t="e">
        <f t="shared" si="20"/>
        <v>#N/A</v>
      </c>
      <c r="AB62" t="e">
        <f t="shared" si="20"/>
        <v>#N/A</v>
      </c>
      <c r="AC62" t="e">
        <f t="shared" si="20"/>
        <v>#N/A</v>
      </c>
      <c r="AD62" t="e">
        <f t="shared" si="20"/>
        <v>#N/A</v>
      </c>
      <c r="AE62" t="e">
        <f t="shared" si="20"/>
        <v>#N/A</v>
      </c>
      <c r="AF62" t="e">
        <f t="shared" si="20"/>
        <v>#N/A</v>
      </c>
      <c r="AG62">
        <f t="shared" si="20"/>
        <v>13</v>
      </c>
      <c r="AH62">
        <f t="shared" si="20"/>
        <v>13</v>
      </c>
    </row>
    <row r="63" spans="3:34" x14ac:dyDescent="0.25">
      <c r="D63" s="3"/>
    </row>
    <row r="65" spans="4:34" x14ac:dyDescent="0.25">
      <c r="D65" s="3">
        <f>D58+1</f>
        <v>44806</v>
      </c>
      <c r="E65" t="e">
        <f>IF(MEDIAN($D65,E$55)=E$55,0.5,NA())</f>
        <v>#N/A</v>
      </c>
      <c r="F65" t="e">
        <f t="shared" ref="F65:AH66" si="21">IF(MEDIAN($D65,F$55)=F$55,0.5,NA())</f>
        <v>#N/A</v>
      </c>
      <c r="G65" t="e">
        <f t="shared" si="21"/>
        <v>#N/A</v>
      </c>
      <c r="H65" t="e">
        <f t="shared" si="21"/>
        <v>#N/A</v>
      </c>
      <c r="I65" t="e">
        <f t="shared" si="21"/>
        <v>#N/A</v>
      </c>
      <c r="J65" t="e">
        <f t="shared" si="21"/>
        <v>#N/A</v>
      </c>
      <c r="K65" t="e">
        <f t="shared" si="21"/>
        <v>#N/A</v>
      </c>
      <c r="L65" t="e">
        <f t="shared" si="21"/>
        <v>#N/A</v>
      </c>
      <c r="M65" t="e">
        <f t="shared" si="21"/>
        <v>#N/A</v>
      </c>
      <c r="N65" t="e">
        <f t="shared" si="21"/>
        <v>#N/A</v>
      </c>
      <c r="O65" t="e">
        <f t="shared" si="21"/>
        <v>#N/A</v>
      </c>
      <c r="P65" t="e">
        <f t="shared" si="21"/>
        <v>#N/A</v>
      </c>
      <c r="Q65" t="e">
        <f t="shared" si="21"/>
        <v>#N/A</v>
      </c>
      <c r="R65" t="e">
        <f t="shared" si="21"/>
        <v>#N/A</v>
      </c>
      <c r="S65" t="e">
        <f t="shared" si="21"/>
        <v>#N/A</v>
      </c>
      <c r="T65" t="e">
        <f t="shared" si="21"/>
        <v>#N/A</v>
      </c>
      <c r="U65" t="e">
        <f t="shared" si="21"/>
        <v>#N/A</v>
      </c>
      <c r="V65" t="e">
        <f t="shared" si="21"/>
        <v>#N/A</v>
      </c>
      <c r="W65" t="e">
        <f t="shared" si="21"/>
        <v>#N/A</v>
      </c>
      <c r="X65" t="e">
        <f t="shared" si="21"/>
        <v>#N/A</v>
      </c>
      <c r="Y65" t="e">
        <f t="shared" si="21"/>
        <v>#N/A</v>
      </c>
      <c r="Z65" t="e">
        <f t="shared" si="21"/>
        <v>#N/A</v>
      </c>
      <c r="AA65" t="e">
        <f t="shared" si="21"/>
        <v>#N/A</v>
      </c>
      <c r="AB65" t="e">
        <f t="shared" si="21"/>
        <v>#N/A</v>
      </c>
      <c r="AC65" t="e">
        <f t="shared" si="21"/>
        <v>#N/A</v>
      </c>
      <c r="AD65" t="e">
        <f t="shared" si="21"/>
        <v>#N/A</v>
      </c>
      <c r="AE65" t="e">
        <f t="shared" si="21"/>
        <v>#N/A</v>
      </c>
      <c r="AF65" t="e">
        <f t="shared" si="21"/>
        <v>#N/A</v>
      </c>
      <c r="AG65" t="e">
        <f t="shared" si="21"/>
        <v>#N/A</v>
      </c>
      <c r="AH65" t="e">
        <f t="shared" si="21"/>
        <v>#N/A</v>
      </c>
    </row>
    <row r="66" spans="4:34" x14ac:dyDescent="0.25">
      <c r="D66" s="3">
        <f>D61+1</f>
        <v>44836</v>
      </c>
      <c r="E66" t="e">
        <f>IF(MEDIAN($D66,E$55)=E$55,0.5,NA())</f>
        <v>#N/A</v>
      </c>
      <c r="F66" t="e">
        <f t="shared" si="21"/>
        <v>#N/A</v>
      </c>
      <c r="G66" t="e">
        <f t="shared" si="21"/>
        <v>#N/A</v>
      </c>
      <c r="H66" t="e">
        <f t="shared" si="21"/>
        <v>#N/A</v>
      </c>
      <c r="I66" t="e">
        <f t="shared" si="21"/>
        <v>#N/A</v>
      </c>
      <c r="J66" t="e">
        <f t="shared" si="21"/>
        <v>#N/A</v>
      </c>
      <c r="K66" t="e">
        <f t="shared" si="21"/>
        <v>#N/A</v>
      </c>
      <c r="L66" t="e">
        <f t="shared" si="21"/>
        <v>#N/A</v>
      </c>
      <c r="M66" t="e">
        <f t="shared" si="21"/>
        <v>#N/A</v>
      </c>
      <c r="N66" t="e">
        <f t="shared" si="21"/>
        <v>#N/A</v>
      </c>
      <c r="O66" t="e">
        <f t="shared" si="21"/>
        <v>#N/A</v>
      </c>
      <c r="P66" t="e">
        <f t="shared" si="21"/>
        <v>#N/A</v>
      </c>
      <c r="Q66" t="e">
        <f t="shared" si="21"/>
        <v>#N/A</v>
      </c>
      <c r="R66" t="e">
        <f t="shared" si="21"/>
        <v>#N/A</v>
      </c>
      <c r="S66" t="e">
        <f t="shared" si="21"/>
        <v>#N/A</v>
      </c>
      <c r="T66" t="e">
        <f t="shared" si="21"/>
        <v>#N/A</v>
      </c>
      <c r="U66" t="e">
        <f t="shared" si="21"/>
        <v>#N/A</v>
      </c>
      <c r="V66" t="e">
        <f t="shared" si="21"/>
        <v>#N/A</v>
      </c>
      <c r="W66" t="e">
        <f t="shared" si="21"/>
        <v>#N/A</v>
      </c>
      <c r="X66" t="e">
        <f t="shared" si="21"/>
        <v>#N/A</v>
      </c>
      <c r="Y66" t="e">
        <f t="shared" si="21"/>
        <v>#N/A</v>
      </c>
      <c r="Z66" t="e">
        <f t="shared" si="21"/>
        <v>#N/A</v>
      </c>
      <c r="AA66" t="e">
        <f t="shared" si="21"/>
        <v>#N/A</v>
      </c>
      <c r="AB66" t="e">
        <f t="shared" si="21"/>
        <v>#N/A</v>
      </c>
      <c r="AC66" t="e">
        <f t="shared" si="21"/>
        <v>#N/A</v>
      </c>
      <c r="AD66" t="e">
        <f t="shared" si="21"/>
        <v>#N/A</v>
      </c>
      <c r="AE66" t="e">
        <f t="shared" si="21"/>
        <v>#N/A</v>
      </c>
      <c r="AF66" t="e">
        <f t="shared" si="21"/>
        <v>#N/A</v>
      </c>
      <c r="AG66" t="e">
        <f t="shared" si="21"/>
        <v>#N/A</v>
      </c>
      <c r="AH66">
        <f t="shared" si="21"/>
        <v>0.5</v>
      </c>
    </row>
    <row r="69" spans="4:34" x14ac:dyDescent="0.25">
      <c r="E69">
        <v>2.2999999999999998</v>
      </c>
      <c r="F69">
        <f>E69</f>
        <v>2.2999999999999998</v>
      </c>
      <c r="G69">
        <f t="shared" ref="G69:AH71" si="22">F69</f>
        <v>2.2999999999999998</v>
      </c>
      <c r="H69">
        <f t="shared" si="22"/>
        <v>2.2999999999999998</v>
      </c>
      <c r="I69">
        <f t="shared" si="22"/>
        <v>2.2999999999999998</v>
      </c>
      <c r="J69">
        <f t="shared" si="22"/>
        <v>2.2999999999999998</v>
      </c>
      <c r="K69">
        <f t="shared" si="22"/>
        <v>2.2999999999999998</v>
      </c>
      <c r="L69">
        <f t="shared" si="22"/>
        <v>2.2999999999999998</v>
      </c>
      <c r="M69">
        <f t="shared" si="22"/>
        <v>2.2999999999999998</v>
      </c>
      <c r="N69">
        <f t="shared" si="22"/>
        <v>2.2999999999999998</v>
      </c>
      <c r="O69">
        <f t="shared" si="22"/>
        <v>2.2999999999999998</v>
      </c>
      <c r="P69">
        <f t="shared" si="22"/>
        <v>2.2999999999999998</v>
      </c>
      <c r="Q69">
        <f t="shared" si="22"/>
        <v>2.2999999999999998</v>
      </c>
      <c r="R69">
        <f t="shared" si="22"/>
        <v>2.2999999999999998</v>
      </c>
      <c r="S69">
        <f t="shared" si="22"/>
        <v>2.2999999999999998</v>
      </c>
      <c r="T69">
        <f t="shared" si="22"/>
        <v>2.2999999999999998</v>
      </c>
      <c r="U69">
        <f t="shared" si="22"/>
        <v>2.2999999999999998</v>
      </c>
      <c r="V69">
        <f t="shared" si="22"/>
        <v>2.2999999999999998</v>
      </c>
      <c r="W69">
        <f t="shared" si="22"/>
        <v>2.2999999999999998</v>
      </c>
      <c r="X69">
        <f t="shared" si="22"/>
        <v>2.2999999999999998</v>
      </c>
      <c r="Y69">
        <f t="shared" si="22"/>
        <v>2.2999999999999998</v>
      </c>
      <c r="Z69">
        <f t="shared" si="22"/>
        <v>2.2999999999999998</v>
      </c>
      <c r="AA69">
        <f t="shared" si="22"/>
        <v>2.2999999999999998</v>
      </c>
      <c r="AB69">
        <f t="shared" si="22"/>
        <v>2.2999999999999998</v>
      </c>
      <c r="AC69">
        <f t="shared" si="22"/>
        <v>2.2999999999999998</v>
      </c>
      <c r="AD69">
        <f t="shared" si="22"/>
        <v>2.2999999999999998</v>
      </c>
      <c r="AE69">
        <f t="shared" si="22"/>
        <v>2.2999999999999998</v>
      </c>
      <c r="AF69">
        <f t="shared" si="22"/>
        <v>2.2999999999999998</v>
      </c>
      <c r="AG69">
        <f t="shared" si="22"/>
        <v>2.2999999999999998</v>
      </c>
      <c r="AH69">
        <f t="shared" si="22"/>
        <v>2.2999999999999998</v>
      </c>
    </row>
    <row r="70" spans="4:34" x14ac:dyDescent="0.25">
      <c r="D70">
        <v>3</v>
      </c>
      <c r="E70" t="str">
        <f>LEFT(UPPER(TEXT(E55,"ddd")),$D70)</f>
        <v>SAT</v>
      </c>
      <c r="F70" t="str">
        <f t="shared" ref="F70:AH70" si="23">LEFT(UPPER(TEXT(F55,"ddd")),$D70)</f>
        <v>SUN</v>
      </c>
      <c r="G70" t="str">
        <f t="shared" si="23"/>
        <v>MON</v>
      </c>
      <c r="H70" t="str">
        <f t="shared" si="23"/>
        <v>TUE</v>
      </c>
      <c r="I70" t="str">
        <f t="shared" si="23"/>
        <v>WED</v>
      </c>
      <c r="J70" t="str">
        <f t="shared" si="23"/>
        <v>THU</v>
      </c>
      <c r="K70" t="str">
        <f t="shared" si="23"/>
        <v>FRI</v>
      </c>
      <c r="L70" t="str">
        <f t="shared" si="23"/>
        <v>SAT</v>
      </c>
      <c r="M70" t="str">
        <f t="shared" si="23"/>
        <v>SUN</v>
      </c>
      <c r="N70" t="str">
        <f t="shared" si="23"/>
        <v>MON</v>
      </c>
      <c r="O70" t="str">
        <f t="shared" si="23"/>
        <v>TUE</v>
      </c>
      <c r="P70" t="str">
        <f t="shared" si="23"/>
        <v>WED</v>
      </c>
      <c r="Q70" t="str">
        <f t="shared" si="23"/>
        <v>THU</v>
      </c>
      <c r="R70" t="str">
        <f t="shared" si="23"/>
        <v>FRI</v>
      </c>
      <c r="S70" t="str">
        <f t="shared" si="23"/>
        <v>SAT</v>
      </c>
      <c r="T70" t="str">
        <f t="shared" si="23"/>
        <v>SUN</v>
      </c>
      <c r="U70" t="str">
        <f t="shared" si="23"/>
        <v>MON</v>
      </c>
      <c r="V70" t="str">
        <f t="shared" si="23"/>
        <v>TUE</v>
      </c>
      <c r="W70" t="str">
        <f t="shared" si="23"/>
        <v>WED</v>
      </c>
      <c r="X70" t="str">
        <f t="shared" si="23"/>
        <v>THU</v>
      </c>
      <c r="Y70" t="str">
        <f t="shared" si="23"/>
        <v>FRI</v>
      </c>
      <c r="Z70" t="str">
        <f t="shared" si="23"/>
        <v>SAT</v>
      </c>
      <c r="AA70" t="str">
        <f t="shared" si="23"/>
        <v>SUN</v>
      </c>
      <c r="AB70" t="str">
        <f t="shared" si="23"/>
        <v>MON</v>
      </c>
      <c r="AC70" t="str">
        <f t="shared" si="23"/>
        <v>TUE</v>
      </c>
      <c r="AD70" t="str">
        <f t="shared" si="23"/>
        <v>WED</v>
      </c>
      <c r="AE70" t="str">
        <f t="shared" si="23"/>
        <v>THU</v>
      </c>
      <c r="AF70" t="str">
        <f t="shared" si="23"/>
        <v>FRI</v>
      </c>
      <c r="AG70" t="str">
        <f t="shared" si="23"/>
        <v>SAT</v>
      </c>
      <c r="AH70" t="str">
        <f t="shared" si="23"/>
        <v>SUN</v>
      </c>
    </row>
    <row r="71" spans="4:34" x14ac:dyDescent="0.25">
      <c r="E71">
        <v>1.3</v>
      </c>
      <c r="F71">
        <f>E71</f>
        <v>1.3</v>
      </c>
      <c r="G71">
        <f t="shared" si="22"/>
        <v>1.3</v>
      </c>
      <c r="H71">
        <f t="shared" si="22"/>
        <v>1.3</v>
      </c>
      <c r="I71">
        <f t="shared" si="22"/>
        <v>1.3</v>
      </c>
      <c r="J71">
        <f t="shared" si="22"/>
        <v>1.3</v>
      </c>
      <c r="K71">
        <f t="shared" si="22"/>
        <v>1.3</v>
      </c>
      <c r="L71">
        <f t="shared" si="22"/>
        <v>1.3</v>
      </c>
      <c r="M71">
        <f t="shared" si="22"/>
        <v>1.3</v>
      </c>
      <c r="N71">
        <f t="shared" si="22"/>
        <v>1.3</v>
      </c>
      <c r="O71">
        <f t="shared" si="22"/>
        <v>1.3</v>
      </c>
      <c r="P71">
        <f t="shared" si="22"/>
        <v>1.3</v>
      </c>
      <c r="Q71">
        <f t="shared" si="22"/>
        <v>1.3</v>
      </c>
      <c r="R71">
        <f t="shared" si="22"/>
        <v>1.3</v>
      </c>
      <c r="S71">
        <f t="shared" si="22"/>
        <v>1.3</v>
      </c>
      <c r="T71">
        <f t="shared" si="22"/>
        <v>1.3</v>
      </c>
      <c r="U71">
        <f t="shared" si="22"/>
        <v>1.3</v>
      </c>
      <c r="V71">
        <f t="shared" si="22"/>
        <v>1.3</v>
      </c>
      <c r="W71">
        <f t="shared" si="22"/>
        <v>1.3</v>
      </c>
      <c r="X71">
        <f t="shared" si="22"/>
        <v>1.3</v>
      </c>
      <c r="Y71">
        <f t="shared" si="22"/>
        <v>1.3</v>
      </c>
      <c r="Z71">
        <f t="shared" si="22"/>
        <v>1.3</v>
      </c>
      <c r="AA71">
        <f t="shared" si="22"/>
        <v>1.3</v>
      </c>
      <c r="AB71">
        <f t="shared" si="22"/>
        <v>1.3</v>
      </c>
      <c r="AC71">
        <f t="shared" si="22"/>
        <v>1.3</v>
      </c>
      <c r="AD71">
        <f t="shared" si="22"/>
        <v>1.3</v>
      </c>
      <c r="AE71">
        <f t="shared" si="22"/>
        <v>1.3</v>
      </c>
      <c r="AF71">
        <f t="shared" si="22"/>
        <v>1.3</v>
      </c>
      <c r="AG71">
        <f t="shared" si="22"/>
        <v>1.3</v>
      </c>
      <c r="AH71">
        <f t="shared" si="22"/>
        <v>1.3</v>
      </c>
    </row>
    <row r="72" spans="4:34" x14ac:dyDescent="0.25">
      <c r="E72" t="str">
        <f>TEXT(E55,"dd")</f>
        <v>03</v>
      </c>
      <c r="F72" t="str">
        <f t="shared" ref="F72:AH72" si="24">TEXT(F55,"dd")</f>
        <v>04</v>
      </c>
      <c r="G72" t="str">
        <f t="shared" si="24"/>
        <v>05</v>
      </c>
      <c r="H72" t="str">
        <f t="shared" si="24"/>
        <v>06</v>
      </c>
      <c r="I72" t="str">
        <f t="shared" si="24"/>
        <v>07</v>
      </c>
      <c r="J72" t="str">
        <f t="shared" si="24"/>
        <v>08</v>
      </c>
      <c r="K72" t="str">
        <f t="shared" si="24"/>
        <v>09</v>
      </c>
      <c r="L72" t="str">
        <f t="shared" si="24"/>
        <v>10</v>
      </c>
      <c r="M72" t="str">
        <f t="shared" si="24"/>
        <v>11</v>
      </c>
      <c r="N72" t="str">
        <f t="shared" si="24"/>
        <v>12</v>
      </c>
      <c r="O72" t="str">
        <f t="shared" si="24"/>
        <v>13</v>
      </c>
      <c r="P72" t="str">
        <f t="shared" si="24"/>
        <v>14</v>
      </c>
      <c r="Q72" t="str">
        <f t="shared" si="24"/>
        <v>15</v>
      </c>
      <c r="R72" t="str">
        <f t="shared" si="24"/>
        <v>16</v>
      </c>
      <c r="S72" t="str">
        <f t="shared" si="24"/>
        <v>17</v>
      </c>
      <c r="T72" t="str">
        <f t="shared" si="24"/>
        <v>18</v>
      </c>
      <c r="U72" t="str">
        <f t="shared" si="24"/>
        <v>19</v>
      </c>
      <c r="V72" t="str">
        <f t="shared" si="24"/>
        <v>20</v>
      </c>
      <c r="W72" t="str">
        <f t="shared" si="24"/>
        <v>21</v>
      </c>
      <c r="X72" t="str">
        <f t="shared" si="24"/>
        <v>22</v>
      </c>
      <c r="Y72" t="str">
        <f t="shared" si="24"/>
        <v>23</v>
      </c>
      <c r="Z72" t="str">
        <f t="shared" si="24"/>
        <v>24</v>
      </c>
      <c r="AA72" t="str">
        <f t="shared" si="24"/>
        <v>25</v>
      </c>
      <c r="AB72" t="str">
        <f t="shared" si="24"/>
        <v>26</v>
      </c>
      <c r="AC72" t="str">
        <f t="shared" si="24"/>
        <v>27</v>
      </c>
      <c r="AD72" t="str">
        <f t="shared" si="24"/>
        <v>28</v>
      </c>
      <c r="AE72" t="str">
        <f t="shared" si="24"/>
        <v>29</v>
      </c>
      <c r="AF72" t="str">
        <f t="shared" si="24"/>
        <v>30</v>
      </c>
      <c r="AG72" t="str">
        <f t="shared" si="24"/>
        <v>01</v>
      </c>
      <c r="AH72" t="str">
        <f t="shared" si="24"/>
        <v>02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77210f24a1be23c92c90fd886aa0aa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60e05723c5c1908df1a1a4ebf11d344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11D93F-21D3-4821-9768-A0F99C41A8EB}">
  <ds:schemaRefs>
    <ds:schemaRef ds:uri="http://schemas.openxmlformats.org/package/2006/metadata/core-properties"/>
    <ds:schemaRef ds:uri="16c05727-aa75-4e4a-9b5f-8a80a1165891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71af3243-3dd4-4a8d-8c0d-dd76da1f02a5"/>
  </ds:schemaRefs>
</ds:datastoreItem>
</file>

<file path=customXml/itemProps2.xml><?xml version="1.0" encoding="utf-8"?>
<ds:datastoreItem xmlns:ds="http://schemas.openxmlformats.org/officeDocument/2006/customXml" ds:itemID="{7B5BB6EA-B4A9-4FD0-A581-32FE787E0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3CAFE3-5C64-4732-BD1D-A9D0064359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TM02930043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მოჭიმვა (წიდის გარეშე)</vt:lpstr>
      <vt:lpstr>calcs</vt:lpstr>
      <vt:lpstr>StartDate</vt:lpstr>
      <vt:lpstr>StartDateWindow</vt:lpstr>
      <vt:lpstr>WindowDays</vt:lpstr>
      <vt:lpstr>WindowOffset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lastModifiedBy/>
  <dcterms:created xsi:type="dcterms:W3CDTF">2019-03-18T20:06:21Z</dcterms:created>
  <dcterms:modified xsi:type="dcterms:W3CDTF">2022-11-04T10:11:14Z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