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სამტრედია გზა\"/>
    </mc:Choice>
  </mc:AlternateContent>
  <bookViews>
    <workbookView xWindow="0" yWindow="0" windowWidth="20496" windowHeight="7752" tabRatio="599"/>
  </bookViews>
  <sheets>
    <sheet name="1-1" sheetId="104" r:id="rId1"/>
    <sheet name="&amp;&amp;&amp;" sheetId="103" state="hidden" r:id="rId2"/>
  </sheets>
  <definedNames>
    <definedName name="_xlnm._FilterDatabase" localSheetId="0" hidden="1">'1-1'!$A$9:$M$26</definedName>
    <definedName name="_xlnm.Print_Area" localSheetId="0">'1-1'!$A$1:$M$38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6" i="104" l="1"/>
  <c r="M26" i="104" s="1"/>
  <c r="H26" i="104"/>
  <c r="J25" i="104"/>
  <c r="M25" i="104" s="1"/>
  <c r="H25" i="104"/>
  <c r="J24" i="104"/>
  <c r="H24" i="104"/>
  <c r="J22" i="104"/>
  <c r="H22" i="104"/>
  <c r="J21" i="104"/>
  <c r="H21" i="104"/>
  <c r="J20" i="104"/>
  <c r="H20" i="104"/>
  <c r="J18" i="104"/>
  <c r="H18" i="104"/>
  <c r="J17" i="104"/>
  <c r="H17" i="104"/>
  <c r="J16" i="104"/>
  <c r="M16" i="104" s="1"/>
  <c r="H16" i="104"/>
  <c r="J14" i="104"/>
  <c r="H14" i="104"/>
  <c r="J13" i="104"/>
  <c r="H13" i="104"/>
  <c r="H12" i="104"/>
  <c r="M22" i="104" l="1"/>
  <c r="M20" i="104"/>
  <c r="M21" i="104"/>
  <c r="M24" i="104"/>
  <c r="M17" i="104"/>
  <c r="M18" i="104"/>
  <c r="M14" i="104"/>
  <c r="M13" i="104"/>
  <c r="J12" i="104" l="1"/>
  <c r="M12" i="104" s="1"/>
  <c r="M27" i="104" l="1"/>
  <c r="L27" i="104" l="1"/>
  <c r="J27" i="104" l="1"/>
  <c r="H27" i="104" l="1"/>
  <c r="M28" i="104" s="1"/>
  <c r="M29" i="104" l="1"/>
  <c r="M30" i="104" s="1"/>
  <c r="M31" i="104" s="1"/>
  <c r="M32" i="104" l="1"/>
  <c r="M33" i="104" l="1"/>
  <c r="M34" i="104" l="1"/>
  <c r="M35" i="104" s="1"/>
</calcChain>
</file>

<file path=xl/sharedStrings.xml><?xml version="1.0" encoding="utf-8"?>
<sst xmlns="http://schemas.openxmlformats.org/spreadsheetml/2006/main" count="116" uniqueCount="60">
  <si>
    <t>ganz. erT.</t>
  </si>
  <si>
    <t>#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</si>
  <si>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</si>
  <si>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</si>
  <si>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</si>
  <si>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</si>
  <si>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</si>
  <si>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</si>
  <si>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</si>
  <si>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</si>
  <si>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</si>
  <si>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</si>
  <si>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</si>
  <si>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</si>
  <si>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</si>
  <si>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</si>
  <si>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</si>
  <si>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</si>
  <si>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</si>
  <si>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</si>
  <si>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</si>
  <si>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</si>
  <si>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</si>
  <si>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</si>
  <si>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</si>
  <si>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</si>
  <si>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</si>
  <si>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</si>
  <si>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</si>
  <si>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</si>
  <si>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</si>
  <si>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</si>
  <si>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</si>
  <si>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</si>
  <si>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</si>
  <si>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</si>
  <si>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</si>
  <si>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</si>
  <si>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</si>
  <si>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</si>
  <si>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</si>
  <si>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</si>
  <si>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</si>
  <si>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</si>
  <si>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</si>
  <si>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</si>
  <si>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</si>
  <si>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</si>
  <si>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</si>
  <si>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</si>
  <si>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მ3</t>
  </si>
  <si>
    <t>მ2</t>
  </si>
  <si>
    <t>სამუშაოების ჩამონათვალი</t>
  </si>
  <si>
    <t>დეკემბერი 2022</t>
  </si>
  <si>
    <t>მარტი 2023</t>
  </si>
  <si>
    <t>ივნისი 2023</t>
  </si>
  <si>
    <t>ოქტომბერი 2023</t>
  </si>
  <si>
    <t>გზის მოსწორება გრეიდერით</t>
  </si>
  <si>
    <t>ინერტული მასალის შეტანა და გაშლა</t>
  </si>
  <si>
    <t xml:space="preserve">ნაშალი მასალის ტკეპნა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</si>
</sst>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6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0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5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101" fillId="28" borderId="23" xfId="523" applyFont="1" applyFill="1" applyBorder="1" applyAlignment="1">
      <alignment horizontal="center"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92" fillId="25" borderId="0" xfId="566" applyFont="1" applyFill="1" applyAlignment="1">
      <alignment horizontal="left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</cellXfs>
  <cellStyles count="776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4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3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2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te" xfId="662"/>
    <cellStyle name="Note 2" xfId="663"/>
    <cellStyle name="Note 2 2" xfId="664"/>
    <cellStyle name="Note 2 3" xfId="665"/>
    <cellStyle name="Note 2 4" xfId="666"/>
    <cellStyle name="Note 2 5" xfId="667"/>
    <cellStyle name="Note 2_anakia II etapi.xls sm. defeqturi" xfId="668"/>
    <cellStyle name="Note 3" xfId="669"/>
    <cellStyle name="Note 4" xfId="670"/>
    <cellStyle name="Note 4 2" xfId="671"/>
    <cellStyle name="Note 4_anakia II etapi.xls sm. defeqturi" xfId="672"/>
    <cellStyle name="Note 5" xfId="673"/>
    <cellStyle name="Note 6" xfId="674"/>
    <cellStyle name="Note 7" xfId="675"/>
    <cellStyle name="Output" xfId="676"/>
    <cellStyle name="Output 2" xfId="677"/>
    <cellStyle name="Output 2 2" xfId="678"/>
    <cellStyle name="Output 2 3" xfId="679"/>
    <cellStyle name="Output 2 4" xfId="680"/>
    <cellStyle name="Output 2 5" xfId="681"/>
    <cellStyle name="Output 2_anakia II etapi.xls sm. defeqturi" xfId="682"/>
    <cellStyle name="Output 3" xfId="683"/>
    <cellStyle name="Output 4" xfId="684"/>
    <cellStyle name="Output 4 2" xfId="685"/>
    <cellStyle name="Output 4_anakia II etapi.xls sm. defeqturi" xfId="686"/>
    <cellStyle name="Output 5" xfId="687"/>
    <cellStyle name="Output 6" xfId="688"/>
    <cellStyle name="Output 7" xfId="689"/>
    <cellStyle name="Pealkiri" xfId="690"/>
    <cellStyle name="Pealkiri 1" xfId="691"/>
    <cellStyle name="Pealkiri 2" xfId="692"/>
    <cellStyle name="Pealkiri 3" xfId="693"/>
    <cellStyle name="Pealkiri 4" xfId="694"/>
    <cellStyle name="Percent 2" xfId="695"/>
    <cellStyle name="Percent 3" xfId="696"/>
    <cellStyle name="Percent 3 2" xfId="697"/>
    <cellStyle name="Percent 4" xfId="698"/>
    <cellStyle name="Percent 5" xfId="699"/>
    <cellStyle name="Percent 6" xfId="775"/>
    <cellStyle name="Rõhk1" xfId="700"/>
    <cellStyle name="Rõhk2" xfId="701"/>
    <cellStyle name="Rõhk3" xfId="702"/>
    <cellStyle name="Rõhk4" xfId="703"/>
    <cellStyle name="Rõhk5" xfId="704"/>
    <cellStyle name="Rõhk6" xfId="705"/>
    <cellStyle name="Selgitav tekst" xfId="706"/>
    <cellStyle name="Sisestus" xfId="707"/>
    <cellStyle name="Style 1" xfId="708"/>
    <cellStyle name="Title" xfId="709"/>
    <cellStyle name="Title 2" xfId="710"/>
    <cellStyle name="Title 2 2" xfId="711"/>
    <cellStyle name="Title 2 3" xfId="712"/>
    <cellStyle name="Title 2 4" xfId="713"/>
    <cellStyle name="Title 2 5" xfId="714"/>
    <cellStyle name="Title 3" xfId="715"/>
    <cellStyle name="Title 4" xfId="716"/>
    <cellStyle name="Title 4 2" xfId="717"/>
    <cellStyle name="Title 5" xfId="718"/>
    <cellStyle name="Title 6" xfId="719"/>
    <cellStyle name="Title 7" xfId="720"/>
    <cellStyle name="Total" xfId="721"/>
    <cellStyle name="Total 2" xfId="722"/>
    <cellStyle name="Total 2 2" xfId="723"/>
    <cellStyle name="Total 2 3" xfId="724"/>
    <cellStyle name="Total 2 4" xfId="725"/>
    <cellStyle name="Total 2 5" xfId="726"/>
    <cellStyle name="Total 2_anakia II etapi.xls sm. defeqturi" xfId="727"/>
    <cellStyle name="Total 3" xfId="728"/>
    <cellStyle name="Total 4" xfId="729"/>
    <cellStyle name="Total 4 2" xfId="730"/>
    <cellStyle name="Total 4_anakia II etapi.xls sm. defeqturi" xfId="731"/>
    <cellStyle name="Total 5" xfId="732"/>
    <cellStyle name="Total 6" xfId="733"/>
    <cellStyle name="Total 7" xfId="734"/>
    <cellStyle name="Väljund" xfId="735"/>
    <cellStyle name="Warning Text" xfId="736"/>
    <cellStyle name="Warning Text 2" xfId="737"/>
    <cellStyle name="Warning Text 2 2" xfId="738"/>
    <cellStyle name="Warning Text 2 3" xfId="739"/>
    <cellStyle name="Warning Text 2 4" xfId="740"/>
    <cellStyle name="Warning Text 2 5" xfId="741"/>
    <cellStyle name="Warning Text 3" xfId="742"/>
    <cellStyle name="Warning Text 4" xfId="743"/>
    <cellStyle name="Warning Text 4 2" xfId="744"/>
    <cellStyle name="Warning Text 5" xfId="745"/>
    <cellStyle name="Warning Text 6" xfId="746"/>
    <cellStyle name="Warning Text 7" xfId="747"/>
    <cellStyle name="Обычный 10" xfId="748"/>
    <cellStyle name="Обычный 2" xfId="749"/>
    <cellStyle name="Обычный 2 2" xfId="750"/>
    <cellStyle name="Обычный 3" xfId="751"/>
    <cellStyle name="Обычный 3 2" xfId="752"/>
    <cellStyle name="Обычный 4" xfId="753"/>
    <cellStyle name="Обычный 4 2" xfId="754"/>
    <cellStyle name="Обычный 4 3" xfId="755"/>
    <cellStyle name="Обычный 5" xfId="756"/>
    <cellStyle name="Обычный 5 2" xfId="757"/>
    <cellStyle name="Обычный 5 2 2" xfId="758"/>
    <cellStyle name="Обычный 5 3" xfId="759"/>
    <cellStyle name="Обычный 6" xfId="760"/>
    <cellStyle name="Обычный 7" xfId="761"/>
    <cellStyle name="Обычный 8" xfId="762"/>
    <cellStyle name="Обычный 9" xfId="763"/>
    <cellStyle name="Обычный_2338-2339" xfId="764"/>
    <cellStyle name="Обычный_Лист1" xfId="765"/>
    <cellStyle name="Процентный 2" xfId="766"/>
    <cellStyle name="Процентный 3" xfId="767"/>
    <cellStyle name="Процентный 3 2" xfId="768"/>
    <cellStyle name="Стиль 1" xfId="769"/>
    <cellStyle name="Финансовый 2" xfId="770"/>
    <cellStyle name="Финансовый 3" xfId="771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627"/>
  <sheetViews>
    <sheetView tabSelected="1" view="pageBreakPreview" topLeftCell="A7" zoomScale="80" zoomScaleNormal="80" zoomScaleSheetLayoutView="80" workbookViewId="0">
      <selection activeCell="G31" sqref="G31"/>
    </sheetView>
  </sheetViews>
  <sheetFormatPr defaultColWidth="9.109375" defaultRowHeight="16.2"/>
  <cols>
    <col min="1" max="1" width="5.6640625" style="24" customWidth="1"/>
    <col min="2" max="2" width="10.88671875" style="109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1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7" customFormat="1" ht="48" customHeight="1">
      <c r="A1" s="146" t="s">
        <v>52</v>
      </c>
      <c r="B1" s="146"/>
      <c r="C1" s="146"/>
      <c r="E1" s="147"/>
      <c r="F1" s="147"/>
      <c r="G1" s="147"/>
      <c r="H1" s="147"/>
      <c r="I1" s="147"/>
      <c r="J1" s="147"/>
      <c r="K1" s="147"/>
      <c r="L1" s="147"/>
      <c r="M1" s="51"/>
    </row>
    <row r="2" spans="1:16" s="52" customFormat="1" ht="4.95" customHeight="1">
      <c r="A2" s="55"/>
      <c r="B2" s="103"/>
      <c r="E2" s="5"/>
      <c r="F2" s="5"/>
    </row>
    <row r="3" spans="1:16" s="58" customFormat="1" ht="18" customHeight="1">
      <c r="A3" s="148"/>
      <c r="B3" s="148"/>
      <c r="C3" s="148"/>
      <c r="D3" s="113"/>
      <c r="E3" s="149"/>
      <c r="F3" s="149"/>
      <c r="G3" s="149"/>
      <c r="H3" s="149"/>
      <c r="I3" s="149"/>
      <c r="J3" s="149"/>
      <c r="K3" s="149"/>
      <c r="L3" s="149"/>
      <c r="M3" s="53"/>
      <c r="N3" s="52"/>
      <c r="O3" s="53"/>
      <c r="P3" s="53"/>
    </row>
    <row r="4" spans="1:16" s="52" customFormat="1" ht="4.95" customHeight="1">
      <c r="A4" s="114"/>
      <c r="B4" s="115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6" s="59" customFormat="1" ht="18" customHeight="1">
      <c r="A5" s="148"/>
      <c r="B5" s="148"/>
      <c r="C5" s="148"/>
      <c r="D5" s="117"/>
      <c r="E5" s="149"/>
      <c r="F5" s="149"/>
      <c r="G5" s="149"/>
      <c r="H5" s="149"/>
      <c r="I5" s="149"/>
      <c r="J5" s="149"/>
      <c r="K5" s="149"/>
      <c r="L5" s="149"/>
      <c r="M5" s="54"/>
      <c r="N5" s="52"/>
      <c r="O5" s="54"/>
      <c r="P5" s="54"/>
    </row>
    <row r="6" spans="1:16" s="46" customFormat="1" ht="29.4" customHeight="1" thickBot="1">
      <c r="A6" s="28"/>
      <c r="B6" s="104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0"/>
    </row>
    <row r="7" spans="1:16" s="19" customFormat="1" ht="54" customHeight="1">
      <c r="A7" s="140" t="s">
        <v>1</v>
      </c>
      <c r="B7" s="142" t="s">
        <v>42</v>
      </c>
      <c r="C7" s="144" t="s">
        <v>43</v>
      </c>
      <c r="D7" s="138" t="s">
        <v>0</v>
      </c>
      <c r="E7" s="134" t="s">
        <v>34</v>
      </c>
      <c r="F7" s="138" t="s">
        <v>35</v>
      </c>
      <c r="G7" s="138" t="s">
        <v>36</v>
      </c>
      <c r="H7" s="138"/>
      <c r="I7" s="138" t="s">
        <v>37</v>
      </c>
      <c r="J7" s="138"/>
      <c r="K7" s="138" t="s">
        <v>38</v>
      </c>
      <c r="L7" s="138"/>
      <c r="M7" s="136" t="s">
        <v>39</v>
      </c>
    </row>
    <row r="8" spans="1:16" s="19" customFormat="1" ht="30" customHeight="1">
      <c r="A8" s="141"/>
      <c r="B8" s="143"/>
      <c r="C8" s="145"/>
      <c r="D8" s="139"/>
      <c r="E8" s="135"/>
      <c r="F8" s="139"/>
      <c r="G8" s="91" t="s">
        <v>40</v>
      </c>
      <c r="H8" s="124" t="s">
        <v>41</v>
      </c>
      <c r="I8" s="91" t="s">
        <v>40</v>
      </c>
      <c r="J8" s="124" t="s">
        <v>41</v>
      </c>
      <c r="K8" s="91" t="s">
        <v>40</v>
      </c>
      <c r="L8" s="124" t="s">
        <v>41</v>
      </c>
      <c r="M8" s="137"/>
      <c r="N8" s="20"/>
    </row>
    <row r="9" spans="1:16" s="21" customFormat="1" ht="14.4" customHeight="1">
      <c r="A9" s="79">
        <v>1</v>
      </c>
      <c r="B9" s="105">
        <v>2</v>
      </c>
      <c r="C9" s="127">
        <v>3</v>
      </c>
      <c r="D9" s="80">
        <v>4</v>
      </c>
      <c r="E9" s="118">
        <v>5</v>
      </c>
      <c r="F9" s="118">
        <v>6</v>
      </c>
      <c r="G9" s="118">
        <v>7</v>
      </c>
      <c r="H9" s="118">
        <v>8</v>
      </c>
      <c r="I9" s="118">
        <v>9</v>
      </c>
      <c r="J9" s="118">
        <v>10</v>
      </c>
      <c r="K9" s="118">
        <v>11</v>
      </c>
      <c r="L9" s="118">
        <v>12</v>
      </c>
      <c r="M9" s="119">
        <v>13</v>
      </c>
    </row>
    <row r="10" spans="1:16" s="21" customFormat="1" ht="37.200000000000003" customHeight="1">
      <c r="A10" s="79"/>
      <c r="B10" s="105"/>
      <c r="C10" s="130"/>
      <c r="D10" s="80"/>
      <c r="E10" s="118"/>
      <c r="F10" s="118"/>
      <c r="G10" s="118"/>
      <c r="H10" s="118"/>
      <c r="I10" s="118"/>
      <c r="J10" s="118"/>
      <c r="K10" s="118"/>
      <c r="L10" s="118"/>
      <c r="M10" s="119"/>
    </row>
    <row r="11" spans="1:16" ht="54.6" customHeight="1">
      <c r="A11" s="131"/>
      <c r="B11" s="132" t="s">
        <v>49</v>
      </c>
      <c r="C11" s="133" t="s">
        <v>53</v>
      </c>
      <c r="D11" s="26"/>
      <c r="E11" s="97"/>
      <c r="F11" s="125"/>
      <c r="G11" s="121"/>
      <c r="H11" s="121"/>
      <c r="I11" s="121"/>
      <c r="J11" s="121"/>
      <c r="K11" s="121"/>
      <c r="L11" s="121"/>
      <c r="M11" s="122"/>
      <c r="N11" s="83"/>
      <c r="O11" s="111"/>
    </row>
    <row r="12" spans="1:16">
      <c r="A12" s="31"/>
      <c r="B12" s="120"/>
      <c r="C12" s="126" t="s">
        <v>57</v>
      </c>
      <c r="D12" s="7" t="s">
        <v>51</v>
      </c>
      <c r="E12" s="121"/>
      <c r="F12" s="121">
        <v>2500</v>
      </c>
      <c r="G12" s="121">
        <v>0</v>
      </c>
      <c r="H12" s="121">
        <f>G12*F12</f>
        <v>0</v>
      </c>
      <c r="I12" s="121">
        <v>0</v>
      </c>
      <c r="J12" s="121">
        <f t="shared" ref="J12" si="0">I12*F12</f>
        <v>0</v>
      </c>
      <c r="K12" s="121"/>
      <c r="L12" s="121"/>
      <c r="M12" s="122">
        <f t="shared" ref="M12" si="1">L12+J12+H12</f>
        <v>0</v>
      </c>
      <c r="N12" s="83"/>
      <c r="O12" s="112">
        <v>6</v>
      </c>
    </row>
    <row r="13" spans="1:16">
      <c r="A13" s="31"/>
      <c r="B13" s="120"/>
      <c r="C13" s="126" t="s">
        <v>58</v>
      </c>
      <c r="D13" s="7" t="s">
        <v>50</v>
      </c>
      <c r="E13" s="121"/>
      <c r="F13" s="121">
        <v>300</v>
      </c>
      <c r="G13" s="121">
        <v>0</v>
      </c>
      <c r="H13" s="121">
        <f>G13*F13</f>
        <v>0</v>
      </c>
      <c r="I13" s="121">
        <v>0</v>
      </c>
      <c r="J13" s="121">
        <f t="shared" ref="J13" si="2">I13*F13</f>
        <v>0</v>
      </c>
      <c r="K13" s="121"/>
      <c r="L13" s="121"/>
      <c r="M13" s="122">
        <f t="shared" ref="M13" si="3">L13+J13+H13</f>
        <v>0</v>
      </c>
      <c r="N13" s="83"/>
      <c r="O13" s="112">
        <v>6</v>
      </c>
    </row>
    <row r="14" spans="1:16">
      <c r="A14" s="31"/>
      <c r="B14" s="120"/>
      <c r="C14" s="126" t="s">
        <v>59</v>
      </c>
      <c r="D14" s="7" t="s">
        <v>51</v>
      </c>
      <c r="E14" s="121"/>
      <c r="F14" s="121">
        <v>2500</v>
      </c>
      <c r="G14" s="121">
        <v>0</v>
      </c>
      <c r="H14" s="121">
        <f>G14*F14</f>
        <v>0</v>
      </c>
      <c r="I14" s="121">
        <v>0</v>
      </c>
      <c r="J14" s="121">
        <f t="shared" ref="J14" si="4">I14*F14</f>
        <v>0</v>
      </c>
      <c r="K14" s="121"/>
      <c r="L14" s="121"/>
      <c r="M14" s="122">
        <f t="shared" ref="M14" si="5">L14+J14+H14</f>
        <v>0</v>
      </c>
      <c r="N14" s="83"/>
      <c r="O14" s="112">
        <v>6</v>
      </c>
    </row>
    <row r="15" spans="1:16" ht="37.200000000000003" customHeight="1">
      <c r="A15" s="131"/>
      <c r="B15" s="132" t="s">
        <v>49</v>
      </c>
      <c r="C15" s="133" t="s">
        <v>54</v>
      </c>
      <c r="D15" s="26"/>
      <c r="E15" s="97"/>
      <c r="F15" s="125"/>
      <c r="G15" s="121"/>
      <c r="H15" s="121"/>
      <c r="I15" s="121"/>
      <c r="J15" s="121"/>
      <c r="K15" s="121"/>
      <c r="L15" s="121"/>
      <c r="M15" s="122"/>
      <c r="N15" s="83"/>
      <c r="O15" s="111"/>
    </row>
    <row r="16" spans="1:16">
      <c r="A16" s="31"/>
      <c r="B16" s="120"/>
      <c r="C16" s="126" t="s">
        <v>57</v>
      </c>
      <c r="D16" s="7" t="s">
        <v>51</v>
      </c>
      <c r="E16" s="121"/>
      <c r="F16" s="121">
        <v>2500</v>
      </c>
      <c r="G16" s="121">
        <v>0</v>
      </c>
      <c r="H16" s="121">
        <f>G16*F16</f>
        <v>0</v>
      </c>
      <c r="I16" s="121">
        <v>0</v>
      </c>
      <c r="J16" s="121">
        <f t="shared" ref="J16:J18" si="6">I16*F16</f>
        <v>0</v>
      </c>
      <c r="K16" s="121"/>
      <c r="L16" s="121"/>
      <c r="M16" s="122">
        <f t="shared" ref="M16:M18" si="7">L16+J16+H16</f>
        <v>0</v>
      </c>
      <c r="N16" s="83"/>
      <c r="O16" s="112">
        <v>6</v>
      </c>
    </row>
    <row r="17" spans="1:16">
      <c r="A17" s="31"/>
      <c r="B17" s="120"/>
      <c r="C17" s="126" t="s">
        <v>58</v>
      </c>
      <c r="D17" s="7" t="s">
        <v>50</v>
      </c>
      <c r="E17" s="121"/>
      <c r="F17" s="121">
        <v>100</v>
      </c>
      <c r="G17" s="121">
        <v>0</v>
      </c>
      <c r="H17" s="121">
        <f>G17*F17</f>
        <v>0</v>
      </c>
      <c r="I17" s="121">
        <v>0</v>
      </c>
      <c r="J17" s="121">
        <f t="shared" si="6"/>
        <v>0</v>
      </c>
      <c r="K17" s="121"/>
      <c r="L17" s="121"/>
      <c r="M17" s="122">
        <f t="shared" si="7"/>
        <v>0</v>
      </c>
      <c r="N17" s="83"/>
      <c r="O17" s="112">
        <v>6</v>
      </c>
    </row>
    <row r="18" spans="1:16">
      <c r="A18" s="31"/>
      <c r="B18" s="120"/>
      <c r="C18" s="126" t="s">
        <v>59</v>
      </c>
      <c r="D18" s="7" t="s">
        <v>51</v>
      </c>
      <c r="E18" s="121"/>
      <c r="F18" s="121">
        <v>2500</v>
      </c>
      <c r="G18" s="121">
        <v>0</v>
      </c>
      <c r="H18" s="121">
        <f>G18*F18</f>
        <v>0</v>
      </c>
      <c r="I18" s="121">
        <v>0</v>
      </c>
      <c r="J18" s="121">
        <f t="shared" si="6"/>
        <v>0</v>
      </c>
      <c r="K18" s="121"/>
      <c r="L18" s="121"/>
      <c r="M18" s="122">
        <f t="shared" si="7"/>
        <v>0</v>
      </c>
      <c r="N18" s="83"/>
      <c r="O18" s="112">
        <v>6</v>
      </c>
    </row>
    <row r="19" spans="1:16" ht="34.950000000000003" customHeight="1">
      <c r="A19" s="31"/>
      <c r="B19" s="87" t="s">
        <v>49</v>
      </c>
      <c r="C19" s="123" t="s">
        <v>55</v>
      </c>
      <c r="D19" s="26"/>
      <c r="E19" s="97"/>
      <c r="F19" s="125"/>
      <c r="G19" s="121"/>
      <c r="H19" s="121"/>
      <c r="I19" s="121"/>
      <c r="J19" s="121"/>
      <c r="K19" s="121"/>
      <c r="L19" s="121"/>
      <c r="M19" s="122"/>
      <c r="N19" s="83"/>
      <c r="O19" s="111"/>
    </row>
    <row r="20" spans="1:16">
      <c r="A20" s="31"/>
      <c r="B20" s="120"/>
      <c r="C20" s="126" t="s">
        <v>57</v>
      </c>
      <c r="D20" s="7" t="s">
        <v>51</v>
      </c>
      <c r="E20" s="121"/>
      <c r="F20" s="121">
        <v>2500</v>
      </c>
      <c r="G20" s="121">
        <v>0</v>
      </c>
      <c r="H20" s="121">
        <f>G20*F20</f>
        <v>0</v>
      </c>
      <c r="I20" s="121">
        <v>0</v>
      </c>
      <c r="J20" s="121">
        <f t="shared" ref="J20:J22" si="8">I20*F20</f>
        <v>0</v>
      </c>
      <c r="K20" s="121"/>
      <c r="L20" s="121"/>
      <c r="M20" s="122">
        <f t="shared" ref="M20:M22" si="9">L20+J20+H20</f>
        <v>0</v>
      </c>
      <c r="N20" s="83"/>
      <c r="O20" s="112">
        <v>6</v>
      </c>
    </row>
    <row r="21" spans="1:16">
      <c r="A21" s="31"/>
      <c r="B21" s="120"/>
      <c r="C21" s="126" t="s">
        <v>58</v>
      </c>
      <c r="D21" s="7" t="s">
        <v>50</v>
      </c>
      <c r="E21" s="121"/>
      <c r="F21" s="121">
        <v>100</v>
      </c>
      <c r="G21" s="121">
        <v>0</v>
      </c>
      <c r="H21" s="121">
        <f>G21*F21</f>
        <v>0</v>
      </c>
      <c r="I21" s="121">
        <v>0</v>
      </c>
      <c r="J21" s="121">
        <f t="shared" si="8"/>
        <v>0</v>
      </c>
      <c r="K21" s="121"/>
      <c r="L21" s="121"/>
      <c r="M21" s="122">
        <f t="shared" si="9"/>
        <v>0</v>
      </c>
      <c r="N21" s="83"/>
      <c r="O21" s="112">
        <v>6</v>
      </c>
    </row>
    <row r="22" spans="1:16">
      <c r="A22" s="31"/>
      <c r="B22" s="120"/>
      <c r="C22" s="126" t="s">
        <v>59</v>
      </c>
      <c r="D22" s="7" t="s">
        <v>51</v>
      </c>
      <c r="E22" s="121"/>
      <c r="F22" s="121">
        <v>2500</v>
      </c>
      <c r="G22" s="121">
        <v>0</v>
      </c>
      <c r="H22" s="121">
        <f>G22*F22</f>
        <v>0</v>
      </c>
      <c r="I22" s="121">
        <v>0</v>
      </c>
      <c r="J22" s="121">
        <f t="shared" si="8"/>
        <v>0</v>
      </c>
      <c r="K22" s="121"/>
      <c r="L22" s="121"/>
      <c r="M22" s="122">
        <f t="shared" si="9"/>
        <v>0</v>
      </c>
      <c r="N22" s="83"/>
      <c r="O22" s="112">
        <v>6</v>
      </c>
    </row>
    <row r="23" spans="1:16" ht="34.950000000000003" customHeight="1">
      <c r="A23" s="131"/>
      <c r="B23" s="132" t="s">
        <v>49</v>
      </c>
      <c r="C23" s="133" t="s">
        <v>56</v>
      </c>
      <c r="D23" s="26"/>
      <c r="E23" s="97"/>
      <c r="F23" s="125"/>
      <c r="G23" s="121"/>
      <c r="H23" s="121"/>
      <c r="I23" s="121"/>
      <c r="J23" s="121"/>
      <c r="K23" s="121"/>
      <c r="L23" s="121"/>
      <c r="M23" s="122"/>
      <c r="N23" s="83"/>
      <c r="O23" s="111"/>
    </row>
    <row r="24" spans="1:16">
      <c r="A24" s="31"/>
      <c r="B24" s="120"/>
      <c r="C24" s="126" t="s">
        <v>57</v>
      </c>
      <c r="D24" s="7" t="s">
        <v>51</v>
      </c>
      <c r="E24" s="121"/>
      <c r="F24" s="121">
        <v>2500</v>
      </c>
      <c r="G24" s="121">
        <v>0</v>
      </c>
      <c r="H24" s="121">
        <f>G24*F24</f>
        <v>0</v>
      </c>
      <c r="I24" s="121">
        <v>0</v>
      </c>
      <c r="J24" s="121">
        <f t="shared" ref="J24:J26" si="10">I24*F24</f>
        <v>0</v>
      </c>
      <c r="K24" s="121"/>
      <c r="L24" s="121"/>
      <c r="M24" s="122">
        <f t="shared" ref="M24:M26" si="11">L24+J24+H24</f>
        <v>0</v>
      </c>
      <c r="N24" s="83"/>
      <c r="O24" s="112">
        <v>6</v>
      </c>
    </row>
    <row r="25" spans="1:16">
      <c r="A25" s="31"/>
      <c r="B25" s="120"/>
      <c r="C25" s="126" t="s">
        <v>58</v>
      </c>
      <c r="D25" s="7" t="s">
        <v>50</v>
      </c>
      <c r="E25" s="121"/>
      <c r="F25" s="121">
        <v>100</v>
      </c>
      <c r="G25" s="121">
        <v>0</v>
      </c>
      <c r="H25" s="121">
        <f>G25*F25</f>
        <v>0</v>
      </c>
      <c r="I25" s="121">
        <v>0</v>
      </c>
      <c r="J25" s="121">
        <f t="shared" si="10"/>
        <v>0</v>
      </c>
      <c r="K25" s="121"/>
      <c r="L25" s="121"/>
      <c r="M25" s="122">
        <f t="shared" si="11"/>
        <v>0</v>
      </c>
      <c r="N25" s="83"/>
      <c r="O25" s="112">
        <v>6</v>
      </c>
    </row>
    <row r="26" spans="1:16">
      <c r="A26" s="31"/>
      <c r="B26" s="120"/>
      <c r="C26" s="126" t="s">
        <v>59</v>
      </c>
      <c r="D26" s="7" t="s">
        <v>51</v>
      </c>
      <c r="E26" s="121"/>
      <c r="F26" s="121">
        <v>2500</v>
      </c>
      <c r="G26" s="121">
        <v>0</v>
      </c>
      <c r="H26" s="121">
        <f>G26*F26</f>
        <v>0</v>
      </c>
      <c r="I26" s="121">
        <v>0</v>
      </c>
      <c r="J26" s="121">
        <f t="shared" si="10"/>
        <v>0</v>
      </c>
      <c r="K26" s="121"/>
      <c r="L26" s="121"/>
      <c r="M26" s="122">
        <f t="shared" si="11"/>
        <v>0</v>
      </c>
      <c r="N26" s="83"/>
      <c r="O26" s="112">
        <v>6</v>
      </c>
    </row>
    <row r="27" spans="1:16" s="2" customFormat="1" ht="18" customHeight="1">
      <c r="A27" s="98"/>
      <c r="B27" s="106"/>
      <c r="C27" s="128" t="s">
        <v>44</v>
      </c>
      <c r="D27" s="99"/>
      <c r="E27" s="100"/>
      <c r="F27" s="100"/>
      <c r="G27" s="100"/>
      <c r="H27" s="101">
        <f>SUM(H11:H26)</f>
        <v>0</v>
      </c>
      <c r="I27" s="101"/>
      <c r="J27" s="101">
        <f>SUM(J11:J26)</f>
        <v>0</v>
      </c>
      <c r="K27" s="101"/>
      <c r="L27" s="101">
        <f>SUM(L11:L26)</f>
        <v>0</v>
      </c>
      <c r="M27" s="101">
        <f>SUM(M11:M26)</f>
        <v>0</v>
      </c>
      <c r="N27" s="48"/>
      <c r="O27" s="3"/>
      <c r="P27" s="1"/>
    </row>
    <row r="28" spans="1:16" s="10" customFormat="1" ht="36" customHeight="1">
      <c r="A28" s="31"/>
      <c r="B28" s="88"/>
      <c r="C28" s="126" t="s">
        <v>45</v>
      </c>
      <c r="D28" s="14">
        <v>0.03</v>
      </c>
      <c r="E28" s="40"/>
      <c r="F28" s="75"/>
      <c r="G28" s="40"/>
      <c r="H28" s="76"/>
      <c r="I28" s="76"/>
      <c r="J28" s="76"/>
      <c r="K28" s="76"/>
      <c r="L28" s="76"/>
      <c r="M28" s="77">
        <f>H27*D28</f>
        <v>0</v>
      </c>
      <c r="N28" s="49"/>
    </row>
    <row r="29" spans="1:16" s="11" customFormat="1" ht="18" customHeight="1">
      <c r="A29" s="31"/>
      <c r="B29" s="88"/>
      <c r="C29" s="123" t="s">
        <v>44</v>
      </c>
      <c r="D29" s="26"/>
      <c r="E29" s="40"/>
      <c r="F29" s="38"/>
      <c r="G29" s="38"/>
      <c r="H29" s="82"/>
      <c r="I29" s="82"/>
      <c r="J29" s="82"/>
      <c r="K29" s="82"/>
      <c r="L29" s="82"/>
      <c r="M29" s="77">
        <f>SUM(M27:M28)</f>
        <v>0</v>
      </c>
      <c r="N29" s="47"/>
    </row>
    <row r="30" spans="1:16" s="10" customFormat="1" ht="36" customHeight="1">
      <c r="A30" s="31"/>
      <c r="B30" s="88"/>
      <c r="C30" s="126" t="s">
        <v>46</v>
      </c>
      <c r="D30" s="14">
        <v>0</v>
      </c>
      <c r="E30" s="40"/>
      <c r="F30" s="75"/>
      <c r="G30" s="40"/>
      <c r="H30" s="76"/>
      <c r="I30" s="76"/>
      <c r="J30" s="76"/>
      <c r="K30" s="76"/>
      <c r="L30" s="76"/>
      <c r="M30" s="77">
        <f>M29*D30</f>
        <v>0</v>
      </c>
      <c r="N30" s="49"/>
    </row>
    <row r="31" spans="1:16" s="11" customFormat="1" ht="18" customHeight="1">
      <c r="A31" s="31"/>
      <c r="B31" s="88"/>
      <c r="C31" s="123" t="s">
        <v>44</v>
      </c>
      <c r="D31" s="26"/>
      <c r="E31" s="40"/>
      <c r="F31" s="38"/>
      <c r="G31" s="38"/>
      <c r="H31" s="82"/>
      <c r="I31" s="82"/>
      <c r="J31" s="82"/>
      <c r="K31" s="82"/>
      <c r="L31" s="82"/>
      <c r="M31" s="77">
        <f>SUM(M29:M30)</f>
        <v>0</v>
      </c>
      <c r="N31" s="47"/>
    </row>
    <row r="32" spans="1:16" s="10" customFormat="1" ht="25.95" customHeight="1">
      <c r="A32" s="31"/>
      <c r="B32" s="88"/>
      <c r="C32" s="126" t="s">
        <v>47</v>
      </c>
      <c r="D32" s="14">
        <v>0.08</v>
      </c>
      <c r="E32" s="40"/>
      <c r="F32" s="75"/>
      <c r="G32" s="40"/>
      <c r="H32" s="76"/>
      <c r="I32" s="76"/>
      <c r="J32" s="76"/>
      <c r="K32" s="76"/>
      <c r="L32" s="76"/>
      <c r="M32" s="77">
        <f>M31*D32</f>
        <v>0</v>
      </c>
      <c r="N32" s="47"/>
    </row>
    <row r="33" spans="1:14" s="29" customFormat="1" ht="21" customHeight="1" thickBot="1">
      <c r="A33" s="102"/>
      <c r="B33" s="107"/>
      <c r="C33" s="129" t="s">
        <v>48</v>
      </c>
      <c r="D33" s="92"/>
      <c r="E33" s="94"/>
      <c r="F33" s="94"/>
      <c r="G33" s="93"/>
      <c r="H33" s="95"/>
      <c r="I33" s="95"/>
      <c r="J33" s="95"/>
      <c r="K33" s="95"/>
      <c r="L33" s="95"/>
      <c r="M33" s="96">
        <f>SUM(M31:M32)</f>
        <v>0</v>
      </c>
      <c r="N33" s="50"/>
    </row>
    <row r="34" spans="1:14" s="10" customFormat="1" ht="18" customHeight="1">
      <c r="A34" s="31"/>
      <c r="B34" s="88"/>
      <c r="C34" s="126" t="s">
        <v>33</v>
      </c>
      <c r="D34" s="14">
        <v>0.18</v>
      </c>
      <c r="E34" s="40"/>
      <c r="F34" s="75"/>
      <c r="G34" s="40"/>
      <c r="H34" s="76"/>
      <c r="I34" s="76"/>
      <c r="J34" s="76"/>
      <c r="K34" s="76"/>
      <c r="L34" s="76"/>
      <c r="M34" s="77">
        <f>M33*D34</f>
        <v>0</v>
      </c>
      <c r="N34" s="47"/>
    </row>
    <row r="35" spans="1:14" s="29" customFormat="1" ht="21" customHeight="1" thickBot="1">
      <c r="A35" s="102"/>
      <c r="B35" s="107"/>
      <c r="C35" s="129" t="s">
        <v>48</v>
      </c>
      <c r="D35" s="92"/>
      <c r="E35" s="94"/>
      <c r="F35" s="94"/>
      <c r="G35" s="93"/>
      <c r="H35" s="95"/>
      <c r="I35" s="95"/>
      <c r="J35" s="95"/>
      <c r="K35" s="95"/>
      <c r="L35" s="95"/>
      <c r="M35" s="96">
        <f>M34+M33</f>
        <v>0</v>
      </c>
      <c r="N35" s="50"/>
    </row>
    <row r="36" spans="1:14">
      <c r="A36" s="23"/>
      <c r="B36" s="108"/>
      <c r="D36" s="18"/>
      <c r="E36" s="9"/>
      <c r="F36" s="8"/>
      <c r="G36" s="8"/>
      <c r="H36" s="8"/>
      <c r="I36" s="81"/>
      <c r="J36" s="8"/>
      <c r="K36" s="81"/>
      <c r="L36" s="8"/>
      <c r="M36" s="9"/>
      <c r="N36" s="83"/>
    </row>
    <row r="37" spans="1:14">
      <c r="A37" s="23"/>
      <c r="B37" s="108"/>
      <c r="D37" s="18"/>
      <c r="E37" s="9"/>
      <c r="F37" s="8"/>
      <c r="G37" s="8"/>
      <c r="H37" s="8"/>
      <c r="I37" s="81"/>
      <c r="J37" s="84"/>
      <c r="K37" s="81"/>
      <c r="L37" s="8"/>
      <c r="M37" s="34"/>
      <c r="N37" s="83"/>
    </row>
    <row r="38" spans="1:14" s="6" customFormat="1" ht="18" customHeight="1">
      <c r="A38" s="4"/>
      <c r="B38" s="90"/>
      <c r="C38" s="15"/>
      <c r="E38" s="73"/>
      <c r="F38" s="73"/>
      <c r="G38" s="56"/>
      <c r="H38" s="56"/>
      <c r="I38" s="56"/>
      <c r="J38" s="73"/>
      <c r="K38" s="73"/>
      <c r="L38" s="73"/>
      <c r="M38" s="74"/>
    </row>
    <row r="39" spans="1:14">
      <c r="A39" s="23"/>
      <c r="B39" s="108"/>
      <c r="D39" s="18"/>
      <c r="E39" s="9"/>
      <c r="F39" s="8"/>
      <c r="G39" s="8"/>
      <c r="H39" s="8"/>
      <c r="I39" s="81"/>
      <c r="J39" s="8"/>
      <c r="K39" s="81"/>
      <c r="L39" s="8"/>
      <c r="M39" s="86"/>
      <c r="N39" s="83"/>
    </row>
    <row r="40" spans="1:14">
      <c r="A40" s="23"/>
      <c r="B40" s="108"/>
      <c r="D40" s="18"/>
      <c r="E40" s="9"/>
      <c r="F40" s="8"/>
      <c r="G40" s="8"/>
      <c r="H40" s="8"/>
      <c r="I40" s="81"/>
      <c r="J40" s="8"/>
      <c r="K40" s="81"/>
      <c r="L40" s="8"/>
      <c r="M40" s="86"/>
      <c r="N40" s="83"/>
    </row>
    <row r="41" spans="1:14">
      <c r="E41" s="9"/>
      <c r="F41" s="8"/>
      <c r="G41" s="8"/>
      <c r="H41" s="8"/>
      <c r="I41" s="81"/>
      <c r="J41" s="85"/>
      <c r="K41" s="81"/>
      <c r="L41" s="8"/>
      <c r="M41" s="78"/>
    </row>
    <row r="42" spans="1:14">
      <c r="E42" s="9"/>
      <c r="F42" s="8"/>
      <c r="G42" s="8"/>
      <c r="H42" s="8"/>
      <c r="I42" s="81"/>
      <c r="J42" s="8"/>
      <c r="K42" s="81"/>
      <c r="L42" s="8"/>
      <c r="M42" s="9"/>
    </row>
    <row r="43" spans="1:14">
      <c r="E43" s="9"/>
      <c r="F43" s="8"/>
      <c r="G43" s="8"/>
      <c r="H43" s="8"/>
      <c r="I43" s="81"/>
      <c r="J43" s="8"/>
      <c r="K43" s="81"/>
      <c r="L43" s="8"/>
      <c r="M43" s="78"/>
    </row>
    <row r="44" spans="1:14">
      <c r="E44" s="9"/>
      <c r="F44" s="8"/>
      <c r="G44" s="8"/>
      <c r="H44" s="8"/>
      <c r="I44" s="81"/>
      <c r="J44" s="8"/>
      <c r="K44" s="81"/>
      <c r="L44" s="8"/>
    </row>
    <row r="45" spans="1:14">
      <c r="E45" s="9"/>
      <c r="F45" s="8"/>
      <c r="G45" s="8"/>
      <c r="H45" s="8"/>
      <c r="I45" s="81"/>
      <c r="J45" s="8"/>
      <c r="K45" s="81"/>
      <c r="L45" s="8"/>
      <c r="M45" s="67"/>
    </row>
    <row r="46" spans="1:14">
      <c r="E46" s="9"/>
      <c r="F46" s="8"/>
      <c r="G46" s="8"/>
      <c r="H46" s="8"/>
      <c r="I46" s="81"/>
      <c r="J46" s="8"/>
      <c r="K46" s="81"/>
      <c r="L46" s="8"/>
    </row>
    <row r="47" spans="1:14">
      <c r="E47" s="9"/>
      <c r="F47" s="8"/>
      <c r="G47" s="8"/>
      <c r="H47" s="8"/>
      <c r="I47" s="81"/>
      <c r="J47" s="8"/>
      <c r="K47" s="81"/>
      <c r="L47" s="8"/>
    </row>
    <row r="48" spans="1:14">
      <c r="E48" s="9"/>
      <c r="F48" s="8"/>
      <c r="G48" s="8"/>
      <c r="H48" s="8"/>
      <c r="I48" s="81"/>
      <c r="J48" s="8"/>
      <c r="K48" s="81"/>
      <c r="L48" s="8"/>
    </row>
    <row r="49" spans="1:14">
      <c r="E49" s="9"/>
      <c r="F49" s="8"/>
      <c r="G49" s="8"/>
      <c r="H49" s="8"/>
      <c r="I49" s="81"/>
      <c r="J49" s="8"/>
      <c r="K49" s="81"/>
      <c r="L49" s="8"/>
      <c r="N49" s="18"/>
    </row>
    <row r="50" spans="1:14">
      <c r="E50" s="9"/>
      <c r="F50" s="8"/>
      <c r="G50" s="8"/>
      <c r="H50" s="8"/>
      <c r="I50" s="81"/>
      <c r="J50" s="8"/>
      <c r="K50" s="81"/>
      <c r="L50" s="8"/>
      <c r="N50" s="18"/>
    </row>
    <row r="51" spans="1:14">
      <c r="E51" s="9"/>
      <c r="F51" s="8"/>
      <c r="G51" s="8"/>
      <c r="H51" s="8"/>
      <c r="I51" s="81"/>
      <c r="J51" s="8"/>
      <c r="K51" s="81"/>
      <c r="L51" s="8"/>
      <c r="N51" s="18"/>
    </row>
    <row r="52" spans="1:14">
      <c r="E52" s="9"/>
      <c r="F52" s="8"/>
      <c r="G52" s="8"/>
      <c r="H52" s="8"/>
      <c r="I52" s="81"/>
      <c r="J52" s="8"/>
      <c r="K52" s="81"/>
      <c r="L52" s="8"/>
      <c r="N52" s="18"/>
    </row>
    <row r="53" spans="1:14">
      <c r="E53" s="9"/>
      <c r="F53" s="8"/>
      <c r="G53" s="8"/>
      <c r="H53" s="8"/>
      <c r="I53" s="81"/>
      <c r="J53" s="8"/>
      <c r="K53" s="81"/>
      <c r="L53" s="8"/>
      <c r="N53" s="18"/>
    </row>
    <row r="54" spans="1:14" ht="13.8">
      <c r="A54" s="18"/>
      <c r="B54" s="89"/>
      <c r="C54" s="18"/>
      <c r="D54" s="18"/>
      <c r="E54" s="9"/>
      <c r="F54" s="8"/>
      <c r="G54" s="8"/>
      <c r="H54" s="8"/>
      <c r="I54" s="81"/>
      <c r="J54" s="8"/>
      <c r="K54" s="81"/>
      <c r="L54" s="8"/>
      <c r="N54" s="18"/>
    </row>
    <row r="55" spans="1:14" ht="13.8">
      <c r="A55" s="18"/>
      <c r="B55" s="89"/>
      <c r="C55" s="18"/>
      <c r="D55" s="18"/>
      <c r="E55" s="9"/>
      <c r="F55" s="8"/>
      <c r="G55" s="8"/>
      <c r="H55" s="8"/>
      <c r="I55" s="81"/>
      <c r="J55" s="8"/>
      <c r="K55" s="81"/>
      <c r="L55" s="8"/>
      <c r="N55" s="18"/>
    </row>
    <row r="56" spans="1:14" ht="13.8">
      <c r="A56" s="18"/>
      <c r="B56" s="89"/>
      <c r="C56" s="18"/>
      <c r="D56" s="18"/>
      <c r="E56" s="9"/>
      <c r="F56" s="8"/>
      <c r="G56" s="8"/>
      <c r="H56" s="8"/>
      <c r="I56" s="81"/>
      <c r="J56" s="8"/>
      <c r="K56" s="81"/>
      <c r="L56" s="8"/>
      <c r="N56" s="18"/>
    </row>
    <row r="57" spans="1:14" ht="13.8">
      <c r="A57" s="18"/>
      <c r="B57" s="89"/>
      <c r="C57" s="18"/>
      <c r="D57" s="18"/>
      <c r="E57" s="9"/>
      <c r="F57" s="8"/>
      <c r="G57" s="8"/>
      <c r="H57" s="8"/>
      <c r="I57" s="81"/>
      <c r="J57" s="8"/>
      <c r="K57" s="81"/>
      <c r="L57" s="8"/>
      <c r="N57" s="18"/>
    </row>
    <row r="58" spans="1:14" ht="13.8">
      <c r="A58" s="18"/>
      <c r="B58" s="89"/>
      <c r="C58" s="18"/>
      <c r="D58" s="18"/>
      <c r="E58" s="9"/>
      <c r="F58" s="8"/>
      <c r="G58" s="8"/>
      <c r="H58" s="8"/>
      <c r="I58" s="81"/>
      <c r="J58" s="8"/>
      <c r="K58" s="81"/>
      <c r="L58" s="8"/>
      <c r="M58" s="18"/>
      <c r="N58" s="18"/>
    </row>
    <row r="59" spans="1:14" ht="13.8">
      <c r="A59" s="18"/>
      <c r="B59" s="89"/>
      <c r="C59" s="18"/>
      <c r="D59" s="18"/>
      <c r="E59" s="9"/>
      <c r="F59" s="8"/>
      <c r="G59" s="8"/>
      <c r="H59" s="8"/>
      <c r="I59" s="81"/>
      <c r="J59" s="8"/>
      <c r="K59" s="81"/>
      <c r="L59" s="8"/>
      <c r="M59" s="18"/>
      <c r="N59" s="18"/>
    </row>
    <row r="60" spans="1:14" ht="13.8">
      <c r="A60" s="18"/>
      <c r="B60" s="89"/>
      <c r="C60" s="18"/>
      <c r="D60" s="18"/>
      <c r="E60" s="9"/>
      <c r="F60" s="8"/>
      <c r="G60" s="8"/>
      <c r="H60" s="8"/>
      <c r="I60" s="81"/>
      <c r="J60" s="8"/>
      <c r="K60" s="81"/>
      <c r="L60" s="8"/>
      <c r="M60" s="18"/>
      <c r="N60" s="18"/>
    </row>
    <row r="61" spans="1:14" ht="13.8">
      <c r="A61" s="18"/>
      <c r="B61" s="89"/>
      <c r="C61" s="18"/>
      <c r="D61" s="18"/>
      <c r="E61" s="9"/>
      <c r="F61" s="8"/>
      <c r="G61" s="8"/>
      <c r="H61" s="8"/>
      <c r="I61" s="81"/>
      <c r="J61" s="8"/>
      <c r="K61" s="81"/>
      <c r="L61" s="8"/>
      <c r="M61" s="18"/>
      <c r="N61" s="18"/>
    </row>
    <row r="62" spans="1:14" ht="13.8">
      <c r="A62" s="18"/>
      <c r="B62" s="89"/>
      <c r="C62" s="18"/>
      <c r="D62" s="18"/>
      <c r="E62" s="9"/>
      <c r="F62" s="8"/>
      <c r="G62" s="8"/>
      <c r="H62" s="8"/>
      <c r="I62" s="81"/>
      <c r="J62" s="8"/>
      <c r="K62" s="81"/>
      <c r="L62" s="8"/>
      <c r="M62" s="18"/>
      <c r="N62" s="18"/>
    </row>
    <row r="63" spans="1:14" ht="13.8">
      <c r="A63" s="18"/>
      <c r="B63" s="89"/>
      <c r="C63" s="18"/>
      <c r="D63" s="18"/>
      <c r="E63" s="9"/>
      <c r="F63" s="8"/>
      <c r="G63" s="8"/>
      <c r="H63" s="8"/>
      <c r="I63" s="81"/>
      <c r="J63" s="8"/>
      <c r="K63" s="81"/>
      <c r="L63" s="8"/>
      <c r="M63" s="18"/>
      <c r="N63" s="18"/>
    </row>
    <row r="64" spans="1:14" ht="13.8">
      <c r="A64" s="18"/>
      <c r="B64" s="89"/>
      <c r="C64" s="18"/>
      <c r="D64" s="18"/>
      <c r="E64" s="9"/>
      <c r="F64" s="8"/>
      <c r="G64" s="8"/>
      <c r="H64" s="8"/>
      <c r="I64" s="81"/>
      <c r="J64" s="8"/>
      <c r="K64" s="81"/>
      <c r="L64" s="8"/>
      <c r="M64" s="18"/>
      <c r="N64" s="18"/>
    </row>
    <row r="65" spans="1:14" ht="13.8">
      <c r="A65" s="18"/>
      <c r="B65" s="89"/>
      <c r="C65" s="18"/>
      <c r="D65" s="18"/>
      <c r="E65" s="9"/>
      <c r="F65" s="8"/>
      <c r="G65" s="8"/>
      <c r="H65" s="8"/>
      <c r="I65" s="81"/>
      <c r="J65" s="8"/>
      <c r="K65" s="81"/>
      <c r="L65" s="8"/>
      <c r="M65" s="18"/>
      <c r="N65" s="18"/>
    </row>
    <row r="66" spans="1:14" ht="13.8">
      <c r="A66" s="18"/>
      <c r="B66" s="89"/>
      <c r="C66" s="18"/>
      <c r="D66" s="18"/>
      <c r="E66" s="9"/>
      <c r="F66" s="8"/>
      <c r="G66" s="8"/>
      <c r="H66" s="8"/>
      <c r="I66" s="81"/>
      <c r="J66" s="8"/>
      <c r="K66" s="81"/>
      <c r="L66" s="8"/>
      <c r="M66" s="18"/>
      <c r="N66" s="18"/>
    </row>
    <row r="67" spans="1:14" ht="13.8">
      <c r="A67" s="18"/>
      <c r="B67" s="89"/>
      <c r="C67" s="18"/>
      <c r="D67" s="18"/>
      <c r="E67" s="9"/>
      <c r="F67" s="8"/>
      <c r="G67" s="8"/>
      <c r="H67" s="8"/>
      <c r="I67" s="81"/>
      <c r="J67" s="8"/>
      <c r="K67" s="81"/>
      <c r="L67" s="8"/>
      <c r="M67" s="18"/>
      <c r="N67" s="18"/>
    </row>
    <row r="68" spans="1:14" ht="13.8">
      <c r="A68" s="18"/>
      <c r="B68" s="89"/>
      <c r="C68" s="18"/>
      <c r="D68" s="18"/>
      <c r="E68" s="9"/>
      <c r="F68" s="8"/>
      <c r="G68" s="8"/>
      <c r="H68" s="8"/>
      <c r="I68" s="81"/>
      <c r="J68" s="8"/>
      <c r="K68" s="81"/>
      <c r="L68" s="8"/>
      <c r="M68" s="18"/>
      <c r="N68" s="18"/>
    </row>
    <row r="69" spans="1:14" ht="13.8">
      <c r="A69" s="18"/>
      <c r="B69" s="89"/>
      <c r="C69" s="18"/>
      <c r="D69" s="18"/>
      <c r="E69" s="9"/>
      <c r="F69" s="8"/>
      <c r="G69" s="8"/>
      <c r="H69" s="8"/>
      <c r="I69" s="81"/>
      <c r="J69" s="8"/>
      <c r="K69" s="81"/>
      <c r="L69" s="8"/>
      <c r="M69" s="18"/>
      <c r="N69" s="18"/>
    </row>
    <row r="70" spans="1:14" ht="13.8">
      <c r="A70" s="18"/>
      <c r="B70" s="89"/>
      <c r="C70" s="18"/>
      <c r="D70" s="18"/>
      <c r="E70" s="9"/>
      <c r="F70" s="8"/>
      <c r="G70" s="8"/>
      <c r="H70" s="8"/>
      <c r="I70" s="81"/>
      <c r="J70" s="8"/>
      <c r="K70" s="81"/>
      <c r="L70" s="8"/>
      <c r="M70" s="18"/>
      <c r="N70" s="18"/>
    </row>
    <row r="71" spans="1:14" ht="13.8">
      <c r="A71" s="18"/>
      <c r="B71" s="89"/>
      <c r="C71" s="18"/>
      <c r="D71" s="18"/>
      <c r="E71" s="9"/>
      <c r="F71" s="8"/>
      <c r="G71" s="8"/>
      <c r="H71" s="8"/>
      <c r="I71" s="81"/>
      <c r="J71" s="8"/>
      <c r="K71" s="81"/>
      <c r="L71" s="8"/>
      <c r="M71" s="18"/>
      <c r="N71" s="18"/>
    </row>
    <row r="72" spans="1:14" ht="13.8">
      <c r="A72" s="18"/>
      <c r="B72" s="89"/>
      <c r="C72" s="18"/>
      <c r="D72" s="18"/>
      <c r="E72" s="9"/>
      <c r="F72" s="8"/>
      <c r="G72" s="8"/>
      <c r="H72" s="8"/>
      <c r="I72" s="81"/>
      <c r="J72" s="8"/>
      <c r="K72" s="81"/>
      <c r="L72" s="8"/>
      <c r="M72" s="18"/>
      <c r="N72" s="18"/>
    </row>
    <row r="73" spans="1:14" ht="13.8">
      <c r="A73" s="18"/>
      <c r="B73" s="89"/>
      <c r="C73" s="18"/>
      <c r="D73" s="18"/>
      <c r="E73" s="9"/>
      <c r="F73" s="8"/>
      <c r="G73" s="8"/>
      <c r="H73" s="8"/>
      <c r="I73" s="81"/>
      <c r="J73" s="8"/>
      <c r="K73" s="81"/>
      <c r="L73" s="8"/>
      <c r="M73" s="18"/>
      <c r="N73" s="18"/>
    </row>
    <row r="74" spans="1:14" ht="13.8">
      <c r="A74" s="18"/>
      <c r="B74" s="89"/>
      <c r="C74" s="18"/>
      <c r="D74" s="18"/>
      <c r="E74" s="9"/>
      <c r="F74" s="8"/>
      <c r="G74" s="8"/>
      <c r="H74" s="8"/>
      <c r="I74" s="81"/>
      <c r="J74" s="8"/>
      <c r="K74" s="81"/>
      <c r="L74" s="8"/>
      <c r="M74" s="18"/>
      <c r="N74" s="18"/>
    </row>
    <row r="75" spans="1:14" ht="13.8">
      <c r="A75" s="18"/>
      <c r="B75" s="89"/>
      <c r="C75" s="18"/>
      <c r="D75" s="18"/>
      <c r="E75" s="9"/>
      <c r="F75" s="8"/>
      <c r="G75" s="8"/>
      <c r="H75" s="8"/>
      <c r="I75" s="81"/>
      <c r="J75" s="8"/>
      <c r="K75" s="81"/>
      <c r="L75" s="8"/>
      <c r="M75" s="18"/>
      <c r="N75" s="18"/>
    </row>
    <row r="76" spans="1:14" ht="13.8">
      <c r="A76" s="18"/>
      <c r="B76" s="89"/>
      <c r="C76" s="18"/>
      <c r="D76" s="18"/>
      <c r="E76" s="9"/>
      <c r="F76" s="8"/>
      <c r="G76" s="8"/>
      <c r="H76" s="8"/>
      <c r="I76" s="81"/>
      <c r="J76" s="8"/>
      <c r="K76" s="81"/>
      <c r="L76" s="8"/>
      <c r="M76" s="18"/>
      <c r="N76" s="18"/>
    </row>
    <row r="77" spans="1:14" ht="13.8">
      <c r="A77" s="18"/>
      <c r="B77" s="89"/>
      <c r="C77" s="18"/>
      <c r="D77" s="18"/>
      <c r="E77" s="9"/>
      <c r="F77" s="8"/>
      <c r="G77" s="8"/>
      <c r="H77" s="8"/>
      <c r="I77" s="81"/>
      <c r="J77" s="8"/>
      <c r="K77" s="81"/>
      <c r="L77" s="8"/>
      <c r="M77" s="18"/>
      <c r="N77" s="18"/>
    </row>
    <row r="78" spans="1:14" ht="13.8">
      <c r="A78" s="18"/>
      <c r="B78" s="89"/>
      <c r="C78" s="18"/>
      <c r="D78" s="18"/>
      <c r="E78" s="9"/>
      <c r="F78" s="8"/>
      <c r="G78" s="8"/>
      <c r="H78" s="8"/>
      <c r="I78" s="81"/>
      <c r="J78" s="8"/>
      <c r="K78" s="81"/>
      <c r="L78" s="8"/>
      <c r="M78" s="18"/>
      <c r="N78" s="18"/>
    </row>
    <row r="79" spans="1:14" ht="13.8">
      <c r="A79" s="18"/>
      <c r="B79" s="89"/>
      <c r="C79" s="18"/>
      <c r="D79" s="18"/>
      <c r="E79" s="9"/>
      <c r="F79" s="8"/>
      <c r="G79" s="8"/>
      <c r="H79" s="8"/>
      <c r="I79" s="81"/>
      <c r="J79" s="8"/>
      <c r="K79" s="81"/>
      <c r="L79" s="8"/>
      <c r="M79" s="18"/>
      <c r="N79" s="18"/>
    </row>
    <row r="80" spans="1:14" ht="13.8">
      <c r="A80" s="18"/>
      <c r="B80" s="89"/>
      <c r="C80" s="18"/>
      <c r="D80" s="18"/>
      <c r="E80" s="9"/>
      <c r="F80" s="8"/>
      <c r="G80" s="8"/>
      <c r="H80" s="8"/>
      <c r="I80" s="81"/>
      <c r="J80" s="8"/>
      <c r="K80" s="81"/>
      <c r="L80" s="8"/>
      <c r="M80" s="18"/>
      <c r="N80" s="18"/>
    </row>
    <row r="81" spans="1:14" ht="13.8">
      <c r="A81" s="18"/>
      <c r="B81" s="89"/>
      <c r="C81" s="18"/>
      <c r="D81" s="18"/>
      <c r="E81" s="9"/>
      <c r="F81" s="8"/>
      <c r="G81" s="8"/>
      <c r="H81" s="8"/>
      <c r="I81" s="81"/>
      <c r="J81" s="8"/>
      <c r="K81" s="81"/>
      <c r="L81" s="8"/>
      <c r="M81" s="18"/>
      <c r="N81" s="18"/>
    </row>
    <row r="82" spans="1:14" ht="13.8">
      <c r="A82" s="18"/>
      <c r="B82" s="89"/>
      <c r="C82" s="18"/>
      <c r="D82" s="18"/>
      <c r="E82" s="9"/>
      <c r="F82" s="8"/>
      <c r="G82" s="8"/>
      <c r="H82" s="8"/>
      <c r="I82" s="81"/>
      <c r="J82" s="8"/>
      <c r="K82" s="81"/>
      <c r="L82" s="8"/>
      <c r="M82" s="18"/>
      <c r="N82" s="18"/>
    </row>
    <row r="83" spans="1:14" ht="13.8">
      <c r="A83" s="18"/>
      <c r="B83" s="89"/>
      <c r="C83" s="18"/>
      <c r="D83" s="18"/>
      <c r="E83" s="9"/>
      <c r="F83" s="8"/>
      <c r="G83" s="8"/>
      <c r="H83" s="8"/>
      <c r="I83" s="81"/>
      <c r="J83" s="8"/>
      <c r="K83" s="81"/>
      <c r="L83" s="8"/>
      <c r="M83" s="18"/>
      <c r="N83" s="18"/>
    </row>
    <row r="84" spans="1:14" ht="13.8">
      <c r="A84" s="18"/>
      <c r="B84" s="89"/>
      <c r="C84" s="18"/>
      <c r="D84" s="18"/>
      <c r="E84" s="9"/>
      <c r="F84" s="8"/>
      <c r="G84" s="8"/>
      <c r="H84" s="8"/>
      <c r="I84" s="81"/>
      <c r="J84" s="8"/>
      <c r="K84" s="81"/>
      <c r="L84" s="8"/>
      <c r="M84" s="18"/>
      <c r="N84" s="18"/>
    </row>
    <row r="85" spans="1:14" ht="13.8">
      <c r="A85" s="18"/>
      <c r="B85" s="89"/>
      <c r="C85" s="18"/>
      <c r="D85" s="18"/>
      <c r="E85" s="9"/>
      <c r="F85" s="8"/>
      <c r="G85" s="8"/>
      <c r="H85" s="8"/>
      <c r="I85" s="81"/>
      <c r="J85" s="8"/>
      <c r="K85" s="81"/>
      <c r="L85" s="8"/>
      <c r="M85" s="18"/>
      <c r="N85" s="18"/>
    </row>
    <row r="86" spans="1:14" ht="13.8">
      <c r="A86" s="18"/>
      <c r="B86" s="89"/>
      <c r="C86" s="18"/>
      <c r="D86" s="18"/>
      <c r="E86" s="9"/>
      <c r="F86" s="8"/>
      <c r="G86" s="8"/>
      <c r="H86" s="8"/>
      <c r="I86" s="81"/>
      <c r="J86" s="8"/>
      <c r="K86" s="81"/>
      <c r="L86" s="8"/>
      <c r="M86" s="18"/>
      <c r="N86" s="18"/>
    </row>
    <row r="87" spans="1:14" ht="13.8">
      <c r="A87" s="18"/>
      <c r="B87" s="89"/>
      <c r="C87" s="18"/>
      <c r="D87" s="18"/>
      <c r="E87" s="9"/>
      <c r="F87" s="8"/>
      <c r="G87" s="8"/>
      <c r="H87" s="8"/>
      <c r="I87" s="81"/>
      <c r="J87" s="8"/>
      <c r="K87" s="81"/>
      <c r="L87" s="8"/>
      <c r="M87" s="18"/>
      <c r="N87" s="18"/>
    </row>
    <row r="88" spans="1:14" ht="13.8">
      <c r="A88" s="18"/>
      <c r="B88" s="89"/>
      <c r="C88" s="18"/>
      <c r="D88" s="18"/>
      <c r="E88" s="9"/>
      <c r="F88" s="8"/>
      <c r="G88" s="8"/>
      <c r="H88" s="8"/>
      <c r="I88" s="81"/>
      <c r="J88" s="8"/>
      <c r="K88" s="81"/>
      <c r="L88" s="8"/>
      <c r="M88" s="18"/>
      <c r="N88" s="18"/>
    </row>
    <row r="89" spans="1:14" ht="13.8">
      <c r="A89" s="18"/>
      <c r="B89" s="89"/>
      <c r="C89" s="18"/>
      <c r="D89" s="18"/>
      <c r="E89" s="9"/>
      <c r="F89" s="8"/>
      <c r="G89" s="8"/>
      <c r="H89" s="8"/>
      <c r="I89" s="81"/>
      <c r="J89" s="8"/>
      <c r="K89" s="81"/>
      <c r="L89" s="8"/>
      <c r="M89" s="18"/>
      <c r="N89" s="18"/>
    </row>
    <row r="90" spans="1:14" ht="13.8">
      <c r="A90" s="18"/>
      <c r="B90" s="89"/>
      <c r="C90" s="18"/>
      <c r="D90" s="18"/>
      <c r="E90" s="9"/>
      <c r="F90" s="8"/>
      <c r="G90" s="8"/>
      <c r="H90" s="8"/>
      <c r="I90" s="81"/>
      <c r="J90" s="8"/>
      <c r="K90" s="81"/>
      <c r="L90" s="8"/>
      <c r="M90" s="18"/>
      <c r="N90" s="18"/>
    </row>
    <row r="91" spans="1:14" ht="13.8">
      <c r="A91" s="18"/>
      <c r="B91" s="89"/>
      <c r="C91" s="18"/>
      <c r="D91" s="18"/>
      <c r="E91" s="9"/>
      <c r="F91" s="8"/>
      <c r="G91" s="8"/>
      <c r="H91" s="8"/>
      <c r="I91" s="81"/>
      <c r="J91" s="8"/>
      <c r="K91" s="81"/>
      <c r="L91" s="8"/>
      <c r="M91" s="18"/>
      <c r="N91" s="18"/>
    </row>
    <row r="92" spans="1:14" ht="13.8">
      <c r="A92" s="18"/>
      <c r="B92" s="89"/>
      <c r="C92" s="18"/>
      <c r="D92" s="18"/>
      <c r="E92" s="9"/>
      <c r="F92" s="8"/>
      <c r="G92" s="8"/>
      <c r="H92" s="8"/>
      <c r="I92" s="81"/>
      <c r="J92" s="8"/>
      <c r="K92" s="81"/>
      <c r="L92" s="8"/>
      <c r="M92" s="18"/>
      <c r="N92" s="18"/>
    </row>
    <row r="93" spans="1:14" ht="13.8">
      <c r="A93" s="18"/>
      <c r="B93" s="89"/>
      <c r="C93" s="18"/>
      <c r="D93" s="18"/>
      <c r="E93" s="9"/>
      <c r="F93" s="8"/>
      <c r="G93" s="8"/>
      <c r="H93" s="8"/>
      <c r="I93" s="81"/>
      <c r="J93" s="8"/>
      <c r="K93" s="81"/>
      <c r="L93" s="8"/>
      <c r="M93" s="18"/>
      <c r="N93" s="18"/>
    </row>
    <row r="94" spans="1:14" ht="13.8">
      <c r="A94" s="18"/>
      <c r="B94" s="89"/>
      <c r="C94" s="18"/>
      <c r="D94" s="18"/>
      <c r="E94" s="9"/>
      <c r="F94" s="8"/>
      <c r="G94" s="8"/>
      <c r="H94" s="8"/>
      <c r="I94" s="81"/>
      <c r="J94" s="8"/>
      <c r="K94" s="81"/>
      <c r="L94" s="8"/>
      <c r="M94" s="18"/>
      <c r="N94" s="18"/>
    </row>
    <row r="95" spans="1:14" ht="13.8">
      <c r="A95" s="18"/>
      <c r="B95" s="89"/>
      <c r="C95" s="18"/>
      <c r="D95" s="18"/>
      <c r="E95" s="9"/>
      <c r="F95" s="8"/>
      <c r="G95" s="8"/>
      <c r="H95" s="8"/>
      <c r="I95" s="81"/>
      <c r="J95" s="8"/>
      <c r="K95" s="81"/>
      <c r="L95" s="8"/>
      <c r="M95" s="18"/>
      <c r="N95" s="18"/>
    </row>
    <row r="96" spans="1:14" ht="13.8">
      <c r="A96" s="18"/>
      <c r="B96" s="89"/>
      <c r="C96" s="18"/>
      <c r="D96" s="18"/>
      <c r="E96" s="9"/>
      <c r="F96" s="8"/>
      <c r="G96" s="8"/>
      <c r="H96" s="8"/>
      <c r="I96" s="81"/>
      <c r="J96" s="8"/>
      <c r="K96" s="81"/>
      <c r="L96" s="8"/>
      <c r="M96" s="18"/>
      <c r="N96" s="18"/>
    </row>
    <row r="97" spans="1:14" ht="13.8">
      <c r="A97" s="18"/>
      <c r="B97" s="89"/>
      <c r="C97" s="18"/>
      <c r="D97" s="18"/>
      <c r="E97" s="9"/>
      <c r="F97" s="8"/>
      <c r="G97" s="8"/>
      <c r="H97" s="8"/>
      <c r="I97" s="81"/>
      <c r="J97" s="8"/>
      <c r="K97" s="81"/>
      <c r="L97" s="8"/>
      <c r="M97" s="18"/>
      <c r="N97" s="18"/>
    </row>
    <row r="98" spans="1:14" ht="13.8">
      <c r="A98" s="18"/>
      <c r="B98" s="89"/>
      <c r="C98" s="18"/>
      <c r="D98" s="18"/>
      <c r="E98" s="9"/>
      <c r="F98" s="8"/>
      <c r="G98" s="8"/>
      <c r="H98" s="8"/>
      <c r="I98" s="81"/>
      <c r="J98" s="8"/>
      <c r="K98" s="81"/>
      <c r="L98" s="8"/>
      <c r="M98" s="18"/>
      <c r="N98" s="18"/>
    </row>
    <row r="99" spans="1:14" ht="13.8">
      <c r="A99" s="18"/>
      <c r="B99" s="89"/>
      <c r="C99" s="18"/>
      <c r="D99" s="18"/>
      <c r="E99" s="9"/>
      <c r="F99" s="8"/>
      <c r="G99" s="8"/>
      <c r="H99" s="8"/>
      <c r="I99" s="81"/>
      <c r="J99" s="8"/>
      <c r="K99" s="81"/>
      <c r="L99" s="8"/>
      <c r="M99" s="18"/>
      <c r="N99" s="18"/>
    </row>
    <row r="100" spans="1:14" ht="13.8">
      <c r="A100" s="18"/>
      <c r="B100" s="89"/>
      <c r="C100" s="18"/>
      <c r="D100" s="18"/>
      <c r="E100" s="9"/>
      <c r="F100" s="8"/>
      <c r="G100" s="8"/>
      <c r="H100" s="8"/>
      <c r="I100" s="81"/>
      <c r="J100" s="8"/>
      <c r="K100" s="81"/>
      <c r="L100" s="8"/>
      <c r="M100" s="18"/>
      <c r="N100" s="18"/>
    </row>
    <row r="101" spans="1:14" ht="13.8">
      <c r="A101" s="18"/>
      <c r="B101" s="89"/>
      <c r="C101" s="18"/>
      <c r="D101" s="18"/>
      <c r="M101" s="18"/>
      <c r="N101" s="18"/>
    </row>
    <row r="102" spans="1:14" ht="13.8">
      <c r="A102" s="18"/>
      <c r="B102" s="89"/>
      <c r="C102" s="18"/>
      <c r="D102" s="18"/>
      <c r="E102" s="18"/>
      <c r="I102" s="18"/>
      <c r="K102" s="18"/>
      <c r="M102" s="18"/>
      <c r="N102" s="18"/>
    </row>
    <row r="103" spans="1:14" ht="13.8">
      <c r="A103" s="18"/>
      <c r="B103" s="89"/>
      <c r="C103" s="18"/>
      <c r="D103" s="18"/>
      <c r="E103" s="18"/>
      <c r="I103" s="18"/>
      <c r="K103" s="18"/>
      <c r="M103" s="18"/>
      <c r="N103" s="18"/>
    </row>
    <row r="104" spans="1:14" ht="13.8">
      <c r="A104" s="18"/>
      <c r="B104" s="89"/>
      <c r="C104" s="18"/>
      <c r="D104" s="18"/>
      <c r="E104" s="18"/>
      <c r="I104" s="18"/>
      <c r="K104" s="18"/>
      <c r="M104" s="18"/>
      <c r="N104" s="18"/>
    </row>
    <row r="105" spans="1:14" ht="13.8">
      <c r="A105" s="18"/>
      <c r="B105" s="89"/>
      <c r="C105" s="18"/>
      <c r="D105" s="18"/>
      <c r="E105" s="18"/>
      <c r="I105" s="18"/>
      <c r="K105" s="18"/>
      <c r="M105" s="18"/>
      <c r="N105" s="18"/>
    </row>
    <row r="106" spans="1:14" ht="13.8">
      <c r="A106" s="18"/>
      <c r="B106" s="89"/>
      <c r="C106" s="18"/>
      <c r="D106" s="18"/>
      <c r="E106" s="18"/>
      <c r="I106" s="18"/>
      <c r="K106" s="18"/>
      <c r="M106" s="18"/>
      <c r="N106" s="18"/>
    </row>
    <row r="107" spans="1:14" ht="13.8">
      <c r="A107" s="18"/>
      <c r="B107" s="89"/>
      <c r="C107" s="18"/>
      <c r="D107" s="18"/>
      <c r="E107" s="18"/>
      <c r="I107" s="18"/>
      <c r="K107" s="18"/>
      <c r="M107" s="18"/>
      <c r="N107" s="18"/>
    </row>
    <row r="108" spans="1:14" ht="13.8">
      <c r="A108" s="18"/>
      <c r="B108" s="89"/>
      <c r="C108" s="18"/>
      <c r="D108" s="18"/>
      <c r="E108" s="18"/>
      <c r="I108" s="18"/>
      <c r="K108" s="18"/>
      <c r="M108" s="18"/>
      <c r="N108" s="18"/>
    </row>
    <row r="109" spans="1:14" ht="13.8">
      <c r="A109" s="18"/>
      <c r="B109" s="89"/>
      <c r="C109" s="18"/>
      <c r="D109" s="18"/>
      <c r="E109" s="18"/>
      <c r="I109" s="18"/>
      <c r="K109" s="18"/>
      <c r="M109" s="18"/>
      <c r="N109" s="18"/>
    </row>
    <row r="110" spans="1:14" ht="13.8">
      <c r="A110" s="18"/>
      <c r="B110" s="89"/>
      <c r="C110" s="18"/>
      <c r="D110" s="18"/>
      <c r="E110" s="18"/>
      <c r="I110" s="18"/>
      <c r="K110" s="18"/>
      <c r="M110" s="18"/>
      <c r="N110" s="18"/>
    </row>
    <row r="111" spans="1:14" ht="13.8">
      <c r="A111" s="18"/>
      <c r="B111" s="89"/>
      <c r="C111" s="18"/>
      <c r="D111" s="18"/>
      <c r="E111" s="18"/>
      <c r="I111" s="18"/>
      <c r="K111" s="18"/>
      <c r="M111" s="18"/>
      <c r="N111" s="18"/>
    </row>
    <row r="112" spans="1:14" ht="13.8">
      <c r="A112" s="18"/>
      <c r="B112" s="89"/>
      <c r="C112" s="18"/>
      <c r="D112" s="18"/>
      <c r="E112" s="18"/>
      <c r="I112" s="18"/>
      <c r="K112" s="18"/>
      <c r="M112" s="18"/>
      <c r="N112" s="18"/>
    </row>
    <row r="113" spans="1:14" ht="13.8">
      <c r="A113" s="18"/>
      <c r="B113" s="89"/>
      <c r="C113" s="18"/>
      <c r="D113" s="18"/>
      <c r="E113" s="18"/>
      <c r="I113" s="18"/>
      <c r="K113" s="18"/>
      <c r="M113" s="18"/>
      <c r="N113" s="18"/>
    </row>
    <row r="114" spans="1:14" ht="13.8">
      <c r="A114" s="18"/>
      <c r="B114" s="89"/>
      <c r="C114" s="18"/>
      <c r="D114" s="18"/>
      <c r="E114" s="18"/>
      <c r="I114" s="18"/>
      <c r="K114" s="18"/>
      <c r="M114" s="18"/>
      <c r="N114" s="18"/>
    </row>
    <row r="115" spans="1:14" ht="13.8">
      <c r="A115" s="18"/>
      <c r="B115" s="89"/>
      <c r="C115" s="18"/>
      <c r="D115" s="18"/>
      <c r="E115" s="18"/>
      <c r="I115" s="18"/>
      <c r="K115" s="18"/>
      <c r="M115" s="18"/>
      <c r="N115" s="18"/>
    </row>
    <row r="116" spans="1:14" ht="13.8">
      <c r="A116" s="18"/>
      <c r="B116" s="89"/>
      <c r="C116" s="18"/>
      <c r="D116" s="18"/>
      <c r="E116" s="18"/>
      <c r="I116" s="18"/>
      <c r="K116" s="18"/>
      <c r="M116" s="18"/>
      <c r="N116" s="18"/>
    </row>
    <row r="117" spans="1:14" ht="13.8">
      <c r="A117" s="18"/>
      <c r="B117" s="89"/>
      <c r="C117" s="18"/>
      <c r="D117" s="18"/>
      <c r="E117" s="18"/>
      <c r="I117" s="18"/>
      <c r="K117" s="18"/>
      <c r="M117" s="18"/>
      <c r="N117" s="18"/>
    </row>
    <row r="118" spans="1:14" ht="13.8">
      <c r="A118" s="18"/>
      <c r="B118" s="89"/>
      <c r="C118" s="18"/>
      <c r="D118" s="18"/>
      <c r="E118" s="18"/>
      <c r="I118" s="18"/>
      <c r="K118" s="18"/>
      <c r="M118" s="18"/>
      <c r="N118" s="18"/>
    </row>
    <row r="119" spans="1:14" ht="13.8">
      <c r="A119" s="18"/>
      <c r="B119" s="89"/>
      <c r="C119" s="18"/>
      <c r="D119" s="18"/>
      <c r="E119" s="18"/>
      <c r="I119" s="18"/>
      <c r="K119" s="18"/>
      <c r="M119" s="18"/>
      <c r="N119" s="18"/>
    </row>
    <row r="120" spans="1:14" ht="13.8">
      <c r="A120" s="18"/>
      <c r="B120" s="89"/>
      <c r="C120" s="18"/>
      <c r="D120" s="18"/>
      <c r="E120" s="18"/>
      <c r="I120" s="18"/>
      <c r="K120" s="18"/>
      <c r="M120" s="18"/>
      <c r="N120" s="18"/>
    </row>
    <row r="121" spans="1:14" ht="13.8">
      <c r="A121" s="18"/>
      <c r="B121" s="89"/>
      <c r="C121" s="18"/>
      <c r="D121" s="18"/>
      <c r="E121" s="18"/>
      <c r="I121" s="18"/>
      <c r="K121" s="18"/>
      <c r="M121" s="18"/>
      <c r="N121" s="18"/>
    </row>
    <row r="122" spans="1:14" ht="13.8">
      <c r="A122" s="18"/>
      <c r="B122" s="89"/>
      <c r="C122" s="18"/>
      <c r="D122" s="18"/>
      <c r="E122" s="18"/>
      <c r="I122" s="18"/>
      <c r="K122" s="18"/>
      <c r="M122" s="18"/>
      <c r="N122" s="18"/>
    </row>
    <row r="123" spans="1:14" ht="13.8">
      <c r="A123" s="18"/>
      <c r="B123" s="89"/>
      <c r="C123" s="18"/>
      <c r="D123" s="18"/>
      <c r="E123" s="18"/>
      <c r="I123" s="18"/>
      <c r="K123" s="18"/>
      <c r="M123" s="18"/>
      <c r="N123" s="18"/>
    </row>
    <row r="124" spans="1:14" ht="13.8">
      <c r="A124" s="18"/>
      <c r="B124" s="89"/>
      <c r="C124" s="18"/>
      <c r="D124" s="18"/>
      <c r="E124" s="18"/>
      <c r="I124" s="18"/>
      <c r="K124" s="18"/>
      <c r="M124" s="18"/>
      <c r="N124" s="18"/>
    </row>
    <row r="125" spans="1:14" ht="13.8">
      <c r="A125" s="18"/>
      <c r="B125" s="89"/>
      <c r="C125" s="18"/>
      <c r="D125" s="18"/>
      <c r="E125" s="18"/>
      <c r="I125" s="18"/>
      <c r="K125" s="18"/>
      <c r="M125" s="18"/>
      <c r="N125" s="18"/>
    </row>
    <row r="126" spans="1:14" ht="13.8">
      <c r="A126" s="18"/>
      <c r="B126" s="89"/>
      <c r="C126" s="18"/>
      <c r="D126" s="18"/>
      <c r="E126" s="18"/>
      <c r="I126" s="18"/>
      <c r="K126" s="18"/>
      <c r="M126" s="18"/>
      <c r="N126" s="18"/>
    </row>
    <row r="127" spans="1:14" ht="13.8">
      <c r="A127" s="18"/>
      <c r="B127" s="89"/>
      <c r="C127" s="18"/>
      <c r="D127" s="18"/>
      <c r="E127" s="18"/>
      <c r="I127" s="18"/>
      <c r="K127" s="18"/>
      <c r="M127" s="18"/>
      <c r="N127" s="18"/>
    </row>
    <row r="128" spans="1:14" ht="13.8">
      <c r="A128" s="18"/>
      <c r="B128" s="89"/>
      <c r="C128" s="18"/>
      <c r="D128" s="18"/>
      <c r="E128" s="18"/>
      <c r="I128" s="18"/>
      <c r="K128" s="18"/>
      <c r="M128" s="18"/>
      <c r="N128" s="18"/>
    </row>
    <row r="129" spans="1:14" ht="13.8">
      <c r="A129" s="18"/>
      <c r="B129" s="89"/>
      <c r="C129" s="18"/>
      <c r="D129" s="18"/>
      <c r="E129" s="18"/>
      <c r="I129" s="18"/>
      <c r="K129" s="18"/>
      <c r="M129" s="18"/>
      <c r="N129" s="18"/>
    </row>
    <row r="130" spans="1:14" ht="13.8">
      <c r="A130" s="18"/>
      <c r="B130" s="89"/>
      <c r="C130" s="18"/>
      <c r="D130" s="18"/>
      <c r="E130" s="18"/>
      <c r="I130" s="18"/>
      <c r="K130" s="18"/>
      <c r="M130" s="18"/>
      <c r="N130" s="18"/>
    </row>
    <row r="131" spans="1:14" ht="13.8">
      <c r="A131" s="18"/>
      <c r="B131" s="89"/>
      <c r="C131" s="18"/>
      <c r="D131" s="18"/>
      <c r="E131" s="18"/>
      <c r="I131" s="18"/>
      <c r="K131" s="18"/>
      <c r="M131" s="18"/>
      <c r="N131" s="18"/>
    </row>
    <row r="132" spans="1:14" ht="13.8">
      <c r="A132" s="18"/>
      <c r="B132" s="89"/>
      <c r="C132" s="18"/>
      <c r="D132" s="18"/>
      <c r="E132" s="18"/>
      <c r="I132" s="18"/>
      <c r="K132" s="18"/>
      <c r="M132" s="18"/>
      <c r="N132" s="18"/>
    </row>
    <row r="133" spans="1:14" ht="13.8">
      <c r="A133" s="18"/>
      <c r="B133" s="89"/>
      <c r="C133" s="18"/>
      <c r="D133" s="18"/>
      <c r="E133" s="18"/>
      <c r="I133" s="18"/>
      <c r="K133" s="18"/>
      <c r="M133" s="18"/>
      <c r="N133" s="18"/>
    </row>
    <row r="134" spans="1:14" ht="13.8">
      <c r="A134" s="18"/>
      <c r="B134" s="89"/>
      <c r="C134" s="18"/>
      <c r="D134" s="18"/>
      <c r="E134" s="18"/>
      <c r="I134" s="18"/>
      <c r="K134" s="18"/>
      <c r="M134" s="18"/>
      <c r="N134" s="18"/>
    </row>
    <row r="135" spans="1:14" ht="13.8">
      <c r="A135" s="18"/>
      <c r="B135" s="89"/>
      <c r="C135" s="18"/>
      <c r="D135" s="18"/>
      <c r="E135" s="18"/>
      <c r="I135" s="18"/>
      <c r="K135" s="18"/>
      <c r="M135" s="18"/>
      <c r="N135" s="18"/>
    </row>
    <row r="136" spans="1:14" ht="13.8">
      <c r="A136" s="18"/>
      <c r="B136" s="89"/>
      <c r="C136" s="18"/>
      <c r="D136" s="18"/>
      <c r="E136" s="18"/>
      <c r="I136" s="18"/>
      <c r="K136" s="18"/>
      <c r="M136" s="18"/>
      <c r="N136" s="18"/>
    </row>
    <row r="137" spans="1:14" ht="13.8">
      <c r="A137" s="18"/>
      <c r="B137" s="89"/>
      <c r="C137" s="18"/>
      <c r="D137" s="18"/>
      <c r="E137" s="18"/>
      <c r="I137" s="18"/>
      <c r="K137" s="18"/>
      <c r="M137" s="18"/>
      <c r="N137" s="18"/>
    </row>
    <row r="138" spans="1:14" ht="13.8">
      <c r="A138" s="18"/>
      <c r="B138" s="89"/>
      <c r="C138" s="18"/>
      <c r="D138" s="18"/>
      <c r="E138" s="18"/>
      <c r="I138" s="18"/>
      <c r="K138" s="18"/>
      <c r="M138" s="18"/>
      <c r="N138" s="18"/>
    </row>
    <row r="139" spans="1:14" ht="13.8">
      <c r="A139" s="18"/>
      <c r="B139" s="89"/>
      <c r="C139" s="18"/>
      <c r="D139" s="18"/>
      <c r="E139" s="18"/>
      <c r="I139" s="18"/>
      <c r="K139" s="18"/>
      <c r="M139" s="18"/>
      <c r="N139" s="18"/>
    </row>
    <row r="140" spans="1:14" ht="13.8">
      <c r="A140" s="18"/>
      <c r="B140" s="89"/>
      <c r="C140" s="18"/>
      <c r="D140" s="18"/>
      <c r="E140" s="18"/>
      <c r="I140" s="18"/>
      <c r="K140" s="18"/>
      <c r="M140" s="18"/>
      <c r="N140" s="18"/>
    </row>
    <row r="141" spans="1:14" ht="13.8">
      <c r="A141" s="18"/>
      <c r="B141" s="89"/>
      <c r="C141" s="18"/>
      <c r="D141" s="18"/>
      <c r="E141" s="18"/>
      <c r="I141" s="18"/>
      <c r="K141" s="18"/>
      <c r="M141" s="18"/>
      <c r="N141" s="18"/>
    </row>
    <row r="142" spans="1:14" ht="13.8">
      <c r="A142" s="18"/>
      <c r="B142" s="89"/>
      <c r="C142" s="18"/>
      <c r="D142" s="18"/>
      <c r="E142" s="18"/>
      <c r="I142" s="18"/>
      <c r="K142" s="18"/>
      <c r="M142" s="18"/>
      <c r="N142" s="18"/>
    </row>
    <row r="143" spans="1:14" ht="13.8">
      <c r="A143" s="18"/>
      <c r="B143" s="89"/>
      <c r="C143" s="18"/>
      <c r="D143" s="18"/>
      <c r="E143" s="18"/>
      <c r="I143" s="18"/>
      <c r="K143" s="18"/>
      <c r="M143" s="18"/>
      <c r="N143" s="18"/>
    </row>
    <row r="144" spans="1:14" ht="13.8">
      <c r="A144" s="18"/>
      <c r="B144" s="89"/>
      <c r="C144" s="18"/>
      <c r="D144" s="18"/>
      <c r="E144" s="18"/>
      <c r="I144" s="18"/>
      <c r="K144" s="18"/>
      <c r="M144" s="18"/>
      <c r="N144" s="18"/>
    </row>
    <row r="145" spans="1:14" ht="13.8">
      <c r="A145" s="18"/>
      <c r="B145" s="89"/>
      <c r="C145" s="18"/>
      <c r="D145" s="18"/>
      <c r="E145" s="18"/>
      <c r="I145" s="18"/>
      <c r="K145" s="18"/>
      <c r="M145" s="18"/>
      <c r="N145" s="18"/>
    </row>
    <row r="146" spans="1:14" ht="13.8">
      <c r="A146" s="18"/>
      <c r="B146" s="89"/>
      <c r="C146" s="18"/>
      <c r="D146" s="18"/>
      <c r="E146" s="18"/>
      <c r="I146" s="18"/>
      <c r="K146" s="18"/>
      <c r="M146" s="18"/>
      <c r="N146" s="18"/>
    </row>
    <row r="147" spans="1:14" ht="13.8">
      <c r="A147" s="18"/>
      <c r="B147" s="89"/>
      <c r="C147" s="18"/>
      <c r="D147" s="18"/>
      <c r="E147" s="18"/>
      <c r="I147" s="18"/>
      <c r="K147" s="18"/>
      <c r="M147" s="18"/>
      <c r="N147" s="18"/>
    </row>
    <row r="148" spans="1:14" ht="13.8">
      <c r="A148" s="18"/>
      <c r="B148" s="89"/>
      <c r="C148" s="18"/>
      <c r="D148" s="18"/>
      <c r="E148" s="18"/>
      <c r="I148" s="18"/>
      <c r="K148" s="18"/>
      <c r="M148" s="18"/>
      <c r="N148" s="18"/>
    </row>
    <row r="149" spans="1:14" ht="13.8">
      <c r="A149" s="18"/>
      <c r="B149" s="89"/>
      <c r="C149" s="18"/>
      <c r="D149" s="18"/>
      <c r="E149" s="18"/>
      <c r="I149" s="18"/>
      <c r="K149" s="18"/>
      <c r="M149" s="18"/>
      <c r="N149" s="18"/>
    </row>
    <row r="150" spans="1:14">
      <c r="M150" s="18"/>
      <c r="N150" s="18"/>
    </row>
    <row r="151" spans="1:14">
      <c r="M151" s="18"/>
      <c r="N151" s="18"/>
    </row>
    <row r="152" spans="1:14">
      <c r="M152" s="18"/>
      <c r="N152" s="18"/>
    </row>
    <row r="153" spans="1:14">
      <c r="M153" s="18"/>
      <c r="N153" s="18"/>
    </row>
    <row r="154" spans="1:14">
      <c r="A154" s="22"/>
      <c r="E154" s="18"/>
      <c r="I154" s="18"/>
      <c r="K154" s="18"/>
      <c r="M154" s="18"/>
      <c r="N154" s="18"/>
    </row>
    <row r="155" spans="1:14">
      <c r="A155" s="22"/>
      <c r="E155" s="18"/>
      <c r="I155" s="18"/>
      <c r="K155" s="18"/>
      <c r="M155" s="18"/>
      <c r="N155" s="18"/>
    </row>
    <row r="156" spans="1:14">
      <c r="A156" s="22"/>
      <c r="E156" s="18"/>
      <c r="I156" s="18"/>
      <c r="K156" s="18"/>
      <c r="M156" s="18"/>
      <c r="N156" s="18"/>
    </row>
    <row r="157" spans="1:14">
      <c r="A157" s="22"/>
      <c r="E157" s="18"/>
      <c r="I157" s="18"/>
      <c r="K157" s="18"/>
      <c r="M157" s="18"/>
      <c r="N157" s="18"/>
    </row>
    <row r="158" spans="1:14">
      <c r="A158" s="22"/>
      <c r="E158" s="18"/>
      <c r="I158" s="18"/>
      <c r="K158" s="18"/>
      <c r="M158" s="18"/>
      <c r="N158" s="18"/>
    </row>
    <row r="159" spans="1:14">
      <c r="A159" s="22"/>
      <c r="E159" s="18"/>
      <c r="I159" s="18"/>
      <c r="K159" s="18"/>
      <c r="M159" s="18"/>
      <c r="N159" s="18"/>
    </row>
    <row r="160" spans="1:14">
      <c r="A160" s="22"/>
      <c r="E160" s="18"/>
      <c r="I160" s="18"/>
      <c r="K160" s="18"/>
      <c r="M160" s="18"/>
      <c r="N160" s="18"/>
    </row>
    <row r="161" spans="1:14">
      <c r="A161" s="22"/>
      <c r="E161" s="18"/>
      <c r="I161" s="18"/>
      <c r="K161" s="18"/>
      <c r="M161" s="18"/>
      <c r="N161" s="18"/>
    </row>
    <row r="162" spans="1:14">
      <c r="A162" s="22"/>
      <c r="E162" s="18"/>
      <c r="I162" s="18"/>
      <c r="K162" s="18"/>
      <c r="M162" s="18"/>
      <c r="N162" s="18"/>
    </row>
    <row r="163" spans="1:14">
      <c r="A163" s="22"/>
      <c r="E163" s="18"/>
      <c r="I163" s="18"/>
      <c r="K163" s="18"/>
      <c r="M163" s="18"/>
      <c r="N163" s="18"/>
    </row>
    <row r="164" spans="1:14">
      <c r="A164" s="22"/>
      <c r="E164" s="18"/>
      <c r="I164" s="18"/>
      <c r="K164" s="18"/>
      <c r="M164" s="18"/>
      <c r="N164" s="18"/>
    </row>
    <row r="165" spans="1:14">
      <c r="A165" s="22"/>
      <c r="E165" s="18"/>
      <c r="I165" s="18"/>
      <c r="K165" s="18"/>
      <c r="M165" s="18"/>
      <c r="N165" s="18"/>
    </row>
    <row r="166" spans="1:14">
      <c r="A166" s="22"/>
      <c r="E166" s="18"/>
      <c r="I166" s="18"/>
      <c r="K166" s="18"/>
      <c r="M166" s="18"/>
      <c r="N166" s="18"/>
    </row>
    <row r="167" spans="1:14">
      <c r="A167" s="22"/>
      <c r="E167" s="18"/>
      <c r="I167" s="18"/>
      <c r="K167" s="18"/>
      <c r="M167" s="18"/>
      <c r="N167" s="18"/>
    </row>
    <row r="168" spans="1:14">
      <c r="A168" s="22"/>
      <c r="E168" s="18"/>
      <c r="I168" s="18"/>
      <c r="K168" s="18"/>
      <c r="M168" s="18"/>
      <c r="N168" s="18"/>
    </row>
    <row r="169" spans="1:14">
      <c r="A169" s="22"/>
      <c r="E169" s="18"/>
      <c r="I169" s="18"/>
      <c r="K169" s="18"/>
      <c r="M169" s="18"/>
      <c r="N169" s="18"/>
    </row>
    <row r="170" spans="1:14">
      <c r="A170" s="22"/>
      <c r="E170" s="18"/>
      <c r="I170" s="18"/>
      <c r="K170" s="18"/>
      <c r="M170" s="18"/>
      <c r="N170" s="18"/>
    </row>
    <row r="171" spans="1:14">
      <c r="A171" s="22"/>
      <c r="E171" s="18"/>
      <c r="I171" s="18"/>
      <c r="K171" s="18"/>
      <c r="M171" s="18"/>
      <c r="N171" s="18"/>
    </row>
    <row r="172" spans="1:14">
      <c r="A172" s="22"/>
      <c r="E172" s="18"/>
      <c r="I172" s="18"/>
      <c r="K172" s="18"/>
      <c r="M172" s="18"/>
      <c r="N172" s="18"/>
    </row>
    <row r="173" spans="1:14">
      <c r="A173" s="22"/>
      <c r="E173" s="18"/>
      <c r="I173" s="18"/>
      <c r="K173" s="18"/>
      <c r="M173" s="18"/>
      <c r="N173" s="18"/>
    </row>
    <row r="174" spans="1:14">
      <c r="A174" s="22"/>
      <c r="E174" s="18"/>
      <c r="I174" s="18"/>
      <c r="K174" s="18"/>
      <c r="M174" s="18"/>
      <c r="N174" s="18"/>
    </row>
    <row r="175" spans="1:14">
      <c r="A175" s="22"/>
      <c r="E175" s="18"/>
      <c r="I175" s="18"/>
      <c r="K175" s="18"/>
      <c r="M175" s="18"/>
      <c r="N175" s="18"/>
    </row>
    <row r="176" spans="1:14">
      <c r="A176" s="22"/>
      <c r="E176" s="18"/>
      <c r="I176" s="18"/>
      <c r="K176" s="18"/>
      <c r="M176" s="18"/>
      <c r="N176" s="18"/>
    </row>
    <row r="180" spans="1:14">
      <c r="A180" s="22"/>
      <c r="E180" s="18"/>
      <c r="I180" s="18"/>
      <c r="K180" s="18"/>
      <c r="M180" s="18"/>
      <c r="N180" s="18"/>
    </row>
    <row r="181" spans="1:14">
      <c r="A181" s="22"/>
      <c r="E181" s="18"/>
      <c r="I181" s="18"/>
      <c r="K181" s="18"/>
      <c r="M181" s="18"/>
      <c r="N181" s="18"/>
    </row>
    <row r="182" spans="1:14">
      <c r="A182" s="22"/>
      <c r="E182" s="18"/>
      <c r="I182" s="18"/>
      <c r="K182" s="18"/>
      <c r="M182" s="18"/>
      <c r="N182" s="18"/>
    </row>
    <row r="183" spans="1:14">
      <c r="A183" s="22"/>
      <c r="E183" s="18"/>
      <c r="I183" s="18"/>
      <c r="K183" s="18"/>
      <c r="M183" s="18"/>
      <c r="N183" s="18"/>
    </row>
    <row r="184" spans="1:14">
      <c r="A184" s="22"/>
      <c r="E184" s="18"/>
      <c r="I184" s="18"/>
      <c r="K184" s="18"/>
      <c r="M184" s="18"/>
      <c r="N184" s="18"/>
    </row>
    <row r="185" spans="1:14">
      <c r="A185" s="22"/>
      <c r="E185" s="18"/>
      <c r="I185" s="18"/>
      <c r="K185" s="18"/>
      <c r="M185" s="18"/>
      <c r="N185" s="18"/>
    </row>
    <row r="199" spans="1:14">
      <c r="A199" s="12"/>
      <c r="B199" s="110"/>
      <c r="D199" s="17"/>
      <c r="E199" s="10"/>
      <c r="F199" s="16"/>
      <c r="G199" s="16"/>
      <c r="H199" s="16"/>
      <c r="I199" s="30"/>
      <c r="J199" s="16"/>
      <c r="K199" s="30"/>
      <c r="L199" s="16"/>
      <c r="M199" s="10"/>
      <c r="N199" s="18"/>
    </row>
    <row r="200" spans="1:14">
      <c r="A200" s="12"/>
      <c r="B200" s="110"/>
      <c r="D200" s="17"/>
      <c r="E200" s="10"/>
      <c r="F200" s="16"/>
      <c r="G200" s="16"/>
      <c r="H200" s="16"/>
      <c r="I200" s="30"/>
      <c r="J200" s="16"/>
      <c r="K200" s="30"/>
      <c r="L200" s="16"/>
      <c r="M200" s="10"/>
      <c r="N200" s="18"/>
    </row>
    <row r="201" spans="1:14">
      <c r="A201" s="12"/>
      <c r="B201" s="110"/>
      <c r="D201" s="17"/>
      <c r="E201" s="10"/>
      <c r="F201" s="16"/>
      <c r="G201" s="16"/>
      <c r="H201" s="16"/>
      <c r="I201" s="30"/>
      <c r="J201" s="16"/>
      <c r="K201" s="30"/>
      <c r="L201" s="16"/>
      <c r="M201" s="10"/>
      <c r="N201" s="18"/>
    </row>
    <row r="202" spans="1:14">
      <c r="A202" s="12"/>
      <c r="B202" s="110"/>
      <c r="D202" s="17"/>
      <c r="E202" s="10"/>
      <c r="F202" s="16"/>
      <c r="G202" s="16"/>
      <c r="H202" s="16"/>
      <c r="I202" s="30"/>
      <c r="J202" s="16"/>
      <c r="K202" s="30"/>
      <c r="L202" s="16"/>
      <c r="M202" s="10"/>
      <c r="N202" s="18"/>
    </row>
    <row r="203" spans="1:14">
      <c r="A203" s="12"/>
      <c r="B203" s="110"/>
      <c r="D203" s="17"/>
      <c r="E203" s="10"/>
      <c r="F203" s="16"/>
      <c r="G203" s="16"/>
      <c r="H203" s="16"/>
      <c r="I203" s="30"/>
      <c r="J203" s="16"/>
      <c r="K203" s="30"/>
      <c r="L203" s="16"/>
      <c r="M203" s="10"/>
      <c r="N203" s="18"/>
    </row>
    <row r="206" spans="1:14">
      <c r="A206" s="12"/>
      <c r="B206" s="110"/>
      <c r="D206" s="17"/>
      <c r="E206" s="10"/>
      <c r="F206" s="16"/>
      <c r="G206" s="16"/>
      <c r="H206" s="16"/>
      <c r="I206" s="30"/>
      <c r="J206" s="16"/>
      <c r="K206" s="30"/>
      <c r="L206" s="16"/>
      <c r="M206" s="10"/>
      <c r="N206" s="18"/>
    </row>
    <row r="207" spans="1:14">
      <c r="A207" s="12"/>
      <c r="B207" s="110"/>
      <c r="D207" s="17"/>
      <c r="E207" s="10"/>
      <c r="F207" s="16"/>
      <c r="G207" s="16"/>
      <c r="H207" s="16"/>
      <c r="I207" s="30"/>
      <c r="J207" s="16"/>
      <c r="K207" s="30"/>
      <c r="L207" s="16"/>
      <c r="M207" s="10"/>
      <c r="N207" s="18"/>
    </row>
    <row r="208" spans="1:14">
      <c r="A208" s="12"/>
      <c r="B208" s="110"/>
      <c r="D208" s="17"/>
      <c r="E208" s="10"/>
      <c r="F208" s="16"/>
      <c r="G208" s="16"/>
      <c r="H208" s="16"/>
      <c r="I208" s="30"/>
      <c r="J208" s="16"/>
      <c r="K208" s="30"/>
      <c r="L208" s="16"/>
      <c r="M208" s="10"/>
      <c r="N208" s="18"/>
    </row>
    <row r="209" spans="1:14">
      <c r="A209" s="12"/>
      <c r="B209" s="110"/>
      <c r="D209" s="17"/>
      <c r="E209" s="10"/>
      <c r="F209" s="16"/>
      <c r="G209" s="16"/>
      <c r="H209" s="16"/>
      <c r="I209" s="30"/>
      <c r="J209" s="16"/>
      <c r="K209" s="30"/>
      <c r="L209" s="16"/>
      <c r="M209" s="10"/>
      <c r="N209" s="18"/>
    </row>
    <row r="210" spans="1:14">
      <c r="A210" s="12"/>
      <c r="B210" s="110"/>
      <c r="D210" s="17"/>
      <c r="E210" s="10"/>
      <c r="F210" s="16"/>
      <c r="G210" s="16"/>
      <c r="H210" s="16"/>
      <c r="I210" s="30"/>
      <c r="J210" s="16"/>
      <c r="K210" s="30"/>
      <c r="L210" s="16"/>
      <c r="M210" s="10"/>
      <c r="N210" s="18"/>
    </row>
    <row r="211" spans="1:14">
      <c r="A211" s="12"/>
      <c r="B211" s="110"/>
      <c r="D211" s="17"/>
      <c r="E211" s="10"/>
      <c r="F211" s="16"/>
      <c r="G211" s="16"/>
      <c r="H211" s="16"/>
      <c r="I211" s="30"/>
      <c r="J211" s="16"/>
      <c r="K211" s="30"/>
      <c r="L211" s="16"/>
      <c r="M211" s="10"/>
      <c r="N211" s="18"/>
    </row>
    <row r="212" spans="1:14">
      <c r="A212" s="12"/>
      <c r="B212" s="110"/>
      <c r="D212" s="17"/>
      <c r="E212" s="10"/>
      <c r="F212" s="16"/>
      <c r="G212" s="16"/>
      <c r="H212" s="16"/>
      <c r="I212" s="30"/>
      <c r="J212" s="16"/>
      <c r="K212" s="30"/>
      <c r="L212" s="16"/>
      <c r="M212" s="10"/>
      <c r="N212" s="18"/>
    </row>
    <row r="213" spans="1:14">
      <c r="A213" s="12"/>
      <c r="B213" s="110"/>
      <c r="D213" s="17"/>
      <c r="E213" s="10"/>
      <c r="F213" s="16"/>
      <c r="G213" s="16"/>
      <c r="H213" s="16"/>
      <c r="I213" s="30"/>
      <c r="J213" s="16"/>
      <c r="K213" s="30"/>
      <c r="L213" s="16"/>
      <c r="M213" s="10"/>
      <c r="N213" s="18"/>
    </row>
    <row r="214" spans="1:14">
      <c r="A214" s="12"/>
      <c r="B214" s="110"/>
      <c r="D214" s="17"/>
      <c r="E214" s="10"/>
      <c r="F214" s="16"/>
      <c r="G214" s="16"/>
      <c r="H214" s="16"/>
      <c r="I214" s="30"/>
      <c r="J214" s="16"/>
      <c r="K214" s="30"/>
      <c r="L214" s="16"/>
      <c r="M214" s="10"/>
      <c r="N214" s="18"/>
    </row>
    <row r="215" spans="1:14">
      <c r="A215" s="12"/>
      <c r="B215" s="110"/>
      <c r="D215" s="17"/>
      <c r="E215" s="10"/>
      <c r="F215" s="16"/>
      <c r="G215" s="16"/>
      <c r="H215" s="16"/>
      <c r="I215" s="30"/>
      <c r="J215" s="16"/>
      <c r="K215" s="30"/>
      <c r="L215" s="16"/>
      <c r="M215" s="10"/>
      <c r="N215" s="18"/>
    </row>
    <row r="216" spans="1:14">
      <c r="A216" s="12"/>
      <c r="B216" s="110"/>
      <c r="D216" s="17"/>
      <c r="E216" s="10"/>
      <c r="F216" s="16"/>
      <c r="G216" s="16"/>
      <c r="H216" s="16"/>
      <c r="I216" s="30"/>
      <c r="J216" s="16"/>
      <c r="K216" s="30"/>
      <c r="L216" s="16"/>
      <c r="M216" s="10"/>
      <c r="N216" s="18"/>
    </row>
    <row r="217" spans="1:14">
      <c r="A217" s="12"/>
      <c r="B217" s="110"/>
      <c r="D217" s="17"/>
      <c r="E217" s="10"/>
      <c r="F217" s="16"/>
      <c r="G217" s="16"/>
      <c r="H217" s="16"/>
      <c r="I217" s="30"/>
      <c r="J217" s="16"/>
      <c r="K217" s="30"/>
      <c r="L217" s="16"/>
      <c r="M217" s="10"/>
      <c r="N217" s="18"/>
    </row>
    <row r="218" spans="1:14">
      <c r="A218" s="12"/>
      <c r="B218" s="110"/>
      <c r="D218" s="17"/>
      <c r="E218" s="10"/>
      <c r="F218" s="16"/>
      <c r="G218" s="16"/>
      <c r="H218" s="16"/>
      <c r="I218" s="30"/>
      <c r="J218" s="16"/>
      <c r="K218" s="30"/>
      <c r="L218" s="16"/>
      <c r="M218" s="10"/>
      <c r="N218" s="18"/>
    </row>
    <row r="219" spans="1:14">
      <c r="A219" s="12"/>
      <c r="B219" s="110"/>
      <c r="D219" s="17"/>
      <c r="E219" s="10"/>
      <c r="F219" s="16"/>
      <c r="G219" s="16"/>
      <c r="H219" s="16"/>
      <c r="I219" s="30"/>
      <c r="J219" s="16"/>
      <c r="K219" s="30"/>
      <c r="L219" s="16"/>
      <c r="M219" s="10"/>
      <c r="N219" s="18"/>
    </row>
    <row r="220" spans="1:14">
      <c r="A220" s="12"/>
      <c r="B220" s="110"/>
      <c r="D220" s="17"/>
      <c r="E220" s="10"/>
      <c r="F220" s="16"/>
      <c r="G220" s="16"/>
      <c r="H220" s="16"/>
      <c r="I220" s="30"/>
      <c r="J220" s="16"/>
      <c r="K220" s="30"/>
      <c r="L220" s="16"/>
      <c r="M220" s="10"/>
      <c r="N220" s="18"/>
    </row>
    <row r="221" spans="1:14">
      <c r="A221" s="12"/>
      <c r="B221" s="110"/>
      <c r="D221" s="17"/>
      <c r="E221" s="10"/>
      <c r="F221" s="16"/>
      <c r="G221" s="16"/>
      <c r="H221" s="16"/>
      <c r="I221" s="30"/>
      <c r="J221" s="16"/>
      <c r="K221" s="30"/>
      <c r="L221" s="16"/>
      <c r="M221" s="10"/>
      <c r="N221" s="18"/>
    </row>
    <row r="222" spans="1:14">
      <c r="A222" s="12"/>
      <c r="B222" s="110"/>
      <c r="D222" s="17"/>
      <c r="E222" s="10"/>
      <c r="F222" s="16"/>
      <c r="G222" s="16"/>
      <c r="H222" s="16"/>
      <c r="I222" s="30"/>
      <c r="J222" s="16"/>
      <c r="K222" s="30"/>
      <c r="L222" s="16"/>
      <c r="M222" s="10"/>
      <c r="N222" s="18"/>
    </row>
    <row r="223" spans="1:14">
      <c r="A223" s="12"/>
      <c r="B223" s="110"/>
      <c r="D223" s="17"/>
      <c r="E223" s="10"/>
      <c r="F223" s="16"/>
      <c r="G223" s="16"/>
      <c r="H223" s="16"/>
      <c r="I223" s="30"/>
      <c r="J223" s="16"/>
      <c r="K223" s="30"/>
      <c r="L223" s="16"/>
      <c r="M223" s="10"/>
      <c r="N223" s="18"/>
    </row>
    <row r="224" spans="1:14">
      <c r="A224" s="12"/>
      <c r="B224" s="110"/>
      <c r="D224" s="17"/>
      <c r="E224" s="10"/>
      <c r="F224" s="16"/>
      <c r="G224" s="16"/>
      <c r="H224" s="16"/>
      <c r="I224" s="30"/>
      <c r="J224" s="16"/>
      <c r="K224" s="30"/>
      <c r="L224" s="16"/>
      <c r="M224" s="10"/>
      <c r="N224" s="18"/>
    </row>
    <row r="225" spans="1:14">
      <c r="A225" s="12"/>
      <c r="B225" s="110"/>
      <c r="D225" s="17"/>
      <c r="E225" s="10"/>
      <c r="F225" s="16"/>
      <c r="G225" s="16"/>
      <c r="H225" s="16"/>
      <c r="I225" s="30"/>
      <c r="J225" s="16"/>
      <c r="K225" s="30"/>
      <c r="L225" s="16"/>
      <c r="M225" s="10"/>
      <c r="N225" s="18"/>
    </row>
    <row r="226" spans="1:14">
      <c r="A226" s="12"/>
      <c r="B226" s="110"/>
      <c r="D226" s="17"/>
      <c r="E226" s="10"/>
      <c r="F226" s="16"/>
      <c r="G226" s="16"/>
      <c r="H226" s="16"/>
      <c r="I226" s="30"/>
      <c r="J226" s="16"/>
      <c r="K226" s="30"/>
      <c r="L226" s="16"/>
      <c r="M226" s="10"/>
      <c r="N226" s="18"/>
    </row>
    <row r="227" spans="1:14">
      <c r="A227" s="12"/>
      <c r="B227" s="110"/>
      <c r="D227" s="17"/>
      <c r="E227" s="10"/>
      <c r="F227" s="16"/>
      <c r="G227" s="16"/>
      <c r="H227" s="16"/>
      <c r="I227" s="30"/>
      <c r="J227" s="16"/>
      <c r="K227" s="30"/>
      <c r="L227" s="16"/>
      <c r="M227" s="10"/>
      <c r="N227" s="18"/>
    </row>
    <row r="228" spans="1:14">
      <c r="A228" s="12"/>
      <c r="B228" s="110"/>
      <c r="D228" s="17"/>
      <c r="E228" s="10"/>
      <c r="F228" s="16"/>
      <c r="G228" s="16"/>
      <c r="H228" s="16"/>
      <c r="I228" s="30"/>
      <c r="J228" s="16"/>
      <c r="K228" s="30"/>
      <c r="L228" s="16"/>
      <c r="M228" s="10"/>
      <c r="N228" s="18"/>
    </row>
    <row r="229" spans="1:14">
      <c r="A229" s="12"/>
      <c r="B229" s="110"/>
      <c r="D229" s="17"/>
      <c r="E229" s="10"/>
      <c r="F229" s="16"/>
      <c r="G229" s="16"/>
      <c r="H229" s="16"/>
      <c r="I229" s="30"/>
      <c r="J229" s="16"/>
      <c r="K229" s="30"/>
      <c r="L229" s="16"/>
      <c r="M229" s="10"/>
      <c r="N229" s="18"/>
    </row>
    <row r="230" spans="1:14">
      <c r="A230" s="12"/>
      <c r="B230" s="110"/>
      <c r="D230" s="17"/>
      <c r="E230" s="10"/>
      <c r="F230" s="16"/>
      <c r="G230" s="16"/>
      <c r="H230" s="16"/>
      <c r="I230" s="30"/>
      <c r="J230" s="16"/>
      <c r="K230" s="30"/>
      <c r="L230" s="16"/>
      <c r="M230" s="10"/>
      <c r="N230" s="18"/>
    </row>
    <row r="231" spans="1:14">
      <c r="A231" s="12"/>
      <c r="B231" s="110"/>
      <c r="D231" s="17"/>
      <c r="E231" s="10"/>
      <c r="F231" s="16"/>
      <c r="G231" s="16"/>
      <c r="H231" s="16"/>
      <c r="I231" s="30"/>
      <c r="J231" s="16"/>
      <c r="K231" s="30"/>
      <c r="L231" s="16"/>
      <c r="M231" s="10"/>
      <c r="N231" s="18"/>
    </row>
    <row r="232" spans="1:14">
      <c r="A232" s="12"/>
      <c r="B232" s="110"/>
      <c r="D232" s="17"/>
      <c r="E232" s="10"/>
      <c r="F232" s="16"/>
      <c r="G232" s="16"/>
      <c r="H232" s="16"/>
      <c r="I232" s="30"/>
      <c r="J232" s="16"/>
      <c r="K232" s="30"/>
      <c r="L232" s="16"/>
      <c r="M232" s="10"/>
      <c r="N232" s="18"/>
    </row>
    <row r="233" spans="1:14">
      <c r="A233" s="12"/>
      <c r="B233" s="110"/>
      <c r="D233" s="17"/>
      <c r="E233" s="10"/>
      <c r="F233" s="16"/>
      <c r="G233" s="16"/>
      <c r="H233" s="16"/>
      <c r="I233" s="30"/>
      <c r="J233" s="16"/>
      <c r="K233" s="30"/>
      <c r="L233" s="16"/>
      <c r="M233" s="10"/>
      <c r="N233" s="18"/>
    </row>
    <row r="234" spans="1:14">
      <c r="A234" s="12"/>
      <c r="B234" s="110"/>
      <c r="D234" s="17"/>
      <c r="E234" s="10"/>
      <c r="F234" s="16"/>
      <c r="G234" s="16"/>
      <c r="H234" s="16"/>
      <c r="I234" s="30"/>
      <c r="J234" s="16"/>
      <c r="K234" s="30"/>
      <c r="L234" s="16"/>
      <c r="M234" s="10"/>
      <c r="N234" s="18"/>
    </row>
    <row r="235" spans="1:14">
      <c r="A235" s="12"/>
      <c r="B235" s="110"/>
      <c r="D235" s="17"/>
      <c r="E235" s="10"/>
      <c r="F235" s="16"/>
      <c r="G235" s="16"/>
      <c r="H235" s="16"/>
      <c r="I235" s="30"/>
      <c r="J235" s="16"/>
      <c r="K235" s="30"/>
      <c r="L235" s="16"/>
      <c r="M235" s="10"/>
      <c r="N235" s="18"/>
    </row>
    <row r="236" spans="1:14">
      <c r="A236" s="12"/>
      <c r="B236" s="110"/>
      <c r="D236" s="17"/>
      <c r="E236" s="10"/>
      <c r="F236" s="16"/>
      <c r="G236" s="16"/>
      <c r="H236" s="16"/>
      <c r="I236" s="30"/>
      <c r="J236" s="16"/>
      <c r="K236" s="30"/>
      <c r="L236" s="16"/>
      <c r="M236" s="10"/>
      <c r="N236" s="18"/>
    </row>
    <row r="237" spans="1:14">
      <c r="A237" s="12"/>
      <c r="B237" s="110"/>
      <c r="D237" s="17"/>
      <c r="E237" s="10"/>
      <c r="F237" s="16"/>
      <c r="G237" s="16"/>
      <c r="H237" s="16"/>
      <c r="I237" s="30"/>
      <c r="J237" s="16"/>
      <c r="K237" s="30"/>
      <c r="L237" s="16"/>
      <c r="M237" s="10"/>
      <c r="N237" s="18"/>
    </row>
    <row r="238" spans="1:14">
      <c r="A238" s="12"/>
      <c r="B238" s="110"/>
      <c r="D238" s="17"/>
      <c r="E238" s="10"/>
      <c r="F238" s="16"/>
      <c r="G238" s="16"/>
      <c r="H238" s="16"/>
      <c r="I238" s="30"/>
      <c r="J238" s="16"/>
      <c r="K238" s="30"/>
      <c r="L238" s="16"/>
      <c r="M238" s="10"/>
      <c r="N238" s="18"/>
    </row>
    <row r="239" spans="1:14">
      <c r="A239" s="12"/>
      <c r="B239" s="110"/>
      <c r="D239" s="17"/>
      <c r="E239" s="10"/>
      <c r="F239" s="16"/>
      <c r="G239" s="16"/>
      <c r="H239" s="16"/>
      <c r="I239" s="30"/>
      <c r="J239" s="16"/>
      <c r="K239" s="30"/>
      <c r="L239" s="16"/>
      <c r="M239" s="10"/>
      <c r="N239" s="18"/>
    </row>
    <row r="240" spans="1:14">
      <c r="A240" s="12"/>
      <c r="B240" s="110"/>
      <c r="D240" s="17"/>
      <c r="E240" s="10"/>
      <c r="F240" s="16"/>
      <c r="G240" s="16"/>
      <c r="H240" s="16"/>
      <c r="I240" s="30"/>
      <c r="J240" s="16"/>
      <c r="K240" s="30"/>
      <c r="L240" s="16"/>
      <c r="M240" s="10"/>
      <c r="N240" s="18"/>
    </row>
    <row r="241" spans="1:14">
      <c r="A241" s="12"/>
      <c r="B241" s="110"/>
      <c r="D241" s="17"/>
      <c r="E241" s="10"/>
      <c r="F241" s="16"/>
      <c r="G241" s="16"/>
      <c r="H241" s="16"/>
      <c r="I241" s="30"/>
      <c r="J241" s="16"/>
      <c r="K241" s="30"/>
      <c r="L241" s="16"/>
      <c r="M241" s="10"/>
      <c r="N241" s="18"/>
    </row>
    <row r="242" spans="1:14">
      <c r="A242" s="12"/>
      <c r="B242" s="110"/>
      <c r="D242" s="17"/>
      <c r="E242" s="10"/>
      <c r="F242" s="16"/>
      <c r="G242" s="16"/>
      <c r="H242" s="16"/>
      <c r="I242" s="30"/>
      <c r="J242" s="16"/>
      <c r="K242" s="30"/>
      <c r="L242" s="16"/>
      <c r="M242" s="10"/>
      <c r="N242" s="18"/>
    </row>
    <row r="243" spans="1:14">
      <c r="A243" s="12"/>
      <c r="B243" s="110"/>
      <c r="D243" s="17"/>
      <c r="E243" s="10"/>
      <c r="F243" s="16"/>
      <c r="G243" s="16"/>
      <c r="H243" s="16"/>
      <c r="I243" s="30"/>
      <c r="J243" s="16"/>
      <c r="K243" s="30"/>
      <c r="L243" s="16"/>
      <c r="M243" s="10"/>
      <c r="N243" s="18"/>
    </row>
    <row r="244" spans="1:14">
      <c r="A244" s="12"/>
      <c r="B244" s="110"/>
      <c r="D244" s="17"/>
      <c r="E244" s="10"/>
      <c r="F244" s="16"/>
      <c r="G244" s="16"/>
      <c r="H244" s="16"/>
      <c r="I244" s="30"/>
      <c r="J244" s="16"/>
      <c r="K244" s="30"/>
      <c r="L244" s="16"/>
      <c r="M244" s="10"/>
      <c r="N244" s="18"/>
    </row>
    <row r="245" spans="1:14">
      <c r="A245" s="12"/>
      <c r="B245" s="110"/>
      <c r="D245" s="17"/>
      <c r="E245" s="10"/>
      <c r="F245" s="16"/>
      <c r="G245" s="16"/>
      <c r="H245" s="16"/>
      <c r="I245" s="30"/>
      <c r="J245" s="16"/>
      <c r="K245" s="30"/>
      <c r="L245" s="16"/>
      <c r="M245" s="10"/>
      <c r="N245" s="18"/>
    </row>
    <row r="246" spans="1:14">
      <c r="A246" s="12"/>
      <c r="B246" s="110"/>
      <c r="D246" s="17"/>
      <c r="E246" s="10"/>
      <c r="F246" s="16"/>
      <c r="G246" s="16"/>
      <c r="H246" s="16"/>
      <c r="I246" s="30"/>
      <c r="J246" s="16"/>
      <c r="K246" s="30"/>
      <c r="L246" s="16"/>
      <c r="M246" s="10"/>
      <c r="N246" s="18"/>
    </row>
    <row r="247" spans="1:14">
      <c r="A247" s="12"/>
      <c r="B247" s="110"/>
      <c r="D247" s="17"/>
      <c r="E247" s="10"/>
      <c r="F247" s="16"/>
      <c r="G247" s="16"/>
      <c r="H247" s="16"/>
      <c r="I247" s="30"/>
      <c r="J247" s="16"/>
      <c r="K247" s="30"/>
      <c r="L247" s="16"/>
      <c r="M247" s="10"/>
      <c r="N247" s="18"/>
    </row>
    <row r="248" spans="1:14">
      <c r="A248" s="12"/>
      <c r="B248" s="110"/>
      <c r="D248" s="17"/>
      <c r="E248" s="10"/>
      <c r="F248" s="16"/>
      <c r="G248" s="16"/>
      <c r="H248" s="16"/>
      <c r="I248" s="30"/>
      <c r="J248" s="16"/>
      <c r="K248" s="30"/>
      <c r="L248" s="16"/>
      <c r="M248" s="10"/>
      <c r="N248" s="18"/>
    </row>
    <row r="249" spans="1:14">
      <c r="A249" s="12"/>
      <c r="B249" s="110"/>
      <c r="D249" s="17"/>
      <c r="E249" s="10"/>
      <c r="F249" s="16"/>
      <c r="G249" s="16"/>
      <c r="H249" s="16"/>
      <c r="I249" s="30"/>
      <c r="J249" s="16"/>
      <c r="K249" s="30"/>
      <c r="L249" s="16"/>
      <c r="M249" s="10"/>
      <c r="N249" s="18"/>
    </row>
    <row r="250" spans="1:14">
      <c r="A250" s="12"/>
      <c r="B250" s="110"/>
      <c r="D250" s="17"/>
      <c r="E250" s="10"/>
      <c r="F250" s="16"/>
      <c r="G250" s="16"/>
      <c r="H250" s="16"/>
      <c r="I250" s="30"/>
      <c r="J250" s="16"/>
      <c r="K250" s="30"/>
      <c r="L250" s="16"/>
      <c r="M250" s="10"/>
      <c r="N250" s="18"/>
    </row>
    <row r="251" spans="1:14">
      <c r="A251" s="12"/>
      <c r="B251" s="110"/>
      <c r="D251" s="17"/>
      <c r="E251" s="10"/>
      <c r="F251" s="16"/>
      <c r="G251" s="16"/>
      <c r="H251" s="16"/>
      <c r="I251" s="30"/>
      <c r="J251" s="16"/>
      <c r="K251" s="30"/>
      <c r="L251" s="16"/>
      <c r="M251" s="10"/>
      <c r="N251" s="18"/>
    </row>
    <row r="252" spans="1:14">
      <c r="A252" s="12"/>
      <c r="B252" s="110"/>
      <c r="D252" s="17"/>
      <c r="E252" s="10"/>
      <c r="F252" s="16"/>
      <c r="G252" s="16"/>
      <c r="H252" s="16"/>
      <c r="I252" s="30"/>
      <c r="J252" s="16"/>
      <c r="K252" s="30"/>
      <c r="L252" s="16"/>
      <c r="M252" s="10"/>
      <c r="N252" s="18"/>
    </row>
    <row r="253" spans="1:14">
      <c r="A253" s="12"/>
      <c r="B253" s="110"/>
      <c r="D253" s="17"/>
      <c r="E253" s="10"/>
      <c r="F253" s="16"/>
      <c r="G253" s="16"/>
      <c r="H253" s="16"/>
      <c r="I253" s="30"/>
      <c r="J253" s="16"/>
      <c r="K253" s="30"/>
      <c r="L253" s="16"/>
      <c r="M253" s="10"/>
      <c r="N253" s="18"/>
    </row>
    <row r="254" spans="1:14">
      <c r="A254" s="12"/>
      <c r="B254" s="110"/>
      <c r="D254" s="17"/>
      <c r="E254" s="10"/>
      <c r="F254" s="16"/>
      <c r="G254" s="16"/>
      <c r="H254" s="16"/>
      <c r="I254" s="30"/>
      <c r="J254" s="16"/>
      <c r="K254" s="30"/>
      <c r="L254" s="16"/>
      <c r="M254" s="10"/>
      <c r="N254" s="18"/>
    </row>
    <row r="255" spans="1:14">
      <c r="A255" s="12"/>
      <c r="B255" s="110"/>
      <c r="D255" s="17"/>
      <c r="E255" s="10"/>
      <c r="F255" s="16"/>
      <c r="G255" s="16"/>
      <c r="H255" s="16"/>
      <c r="I255" s="30"/>
      <c r="J255" s="16"/>
      <c r="K255" s="30"/>
      <c r="L255" s="16"/>
      <c r="M255" s="10"/>
      <c r="N255" s="18"/>
    </row>
    <row r="256" spans="1:14">
      <c r="A256" s="12"/>
      <c r="B256" s="110"/>
      <c r="D256" s="17"/>
      <c r="E256" s="10"/>
      <c r="F256" s="16"/>
      <c r="G256" s="16"/>
      <c r="H256" s="16"/>
      <c r="I256" s="30"/>
      <c r="J256" s="16"/>
      <c r="K256" s="30"/>
      <c r="L256" s="16"/>
      <c r="M256" s="10"/>
      <c r="N256" s="18"/>
    </row>
    <row r="257" spans="1:14">
      <c r="A257" s="12"/>
      <c r="B257" s="110"/>
      <c r="D257" s="17"/>
      <c r="E257" s="10"/>
      <c r="F257" s="16"/>
      <c r="G257" s="16"/>
      <c r="H257" s="16"/>
      <c r="I257" s="30"/>
      <c r="J257" s="16"/>
      <c r="K257" s="30"/>
      <c r="L257" s="16"/>
      <c r="M257" s="10"/>
      <c r="N257" s="18"/>
    </row>
    <row r="258" spans="1:14">
      <c r="A258" s="12"/>
      <c r="B258" s="110"/>
      <c r="D258" s="17"/>
      <c r="E258" s="10"/>
      <c r="F258" s="16"/>
      <c r="G258" s="16"/>
      <c r="H258" s="16"/>
      <c r="I258" s="30"/>
      <c r="J258" s="16"/>
      <c r="K258" s="30"/>
      <c r="L258" s="16"/>
      <c r="M258" s="10"/>
      <c r="N258" s="18"/>
    </row>
    <row r="259" spans="1:14">
      <c r="A259" s="12"/>
      <c r="B259" s="110"/>
      <c r="D259" s="17"/>
      <c r="E259" s="10"/>
      <c r="F259" s="16"/>
      <c r="G259" s="16"/>
      <c r="H259" s="16"/>
      <c r="I259" s="30"/>
      <c r="J259" s="16"/>
      <c r="K259" s="30"/>
      <c r="L259" s="16"/>
      <c r="M259" s="10"/>
      <c r="N259" s="18"/>
    </row>
    <row r="260" spans="1:14">
      <c r="A260" s="12"/>
      <c r="B260" s="110"/>
      <c r="D260" s="17"/>
      <c r="E260" s="10"/>
      <c r="F260" s="16"/>
      <c r="G260" s="16"/>
      <c r="H260" s="16"/>
      <c r="I260" s="30"/>
      <c r="J260" s="16"/>
      <c r="K260" s="30"/>
      <c r="L260" s="16"/>
      <c r="M260" s="10"/>
      <c r="N260" s="18"/>
    </row>
    <row r="261" spans="1:14">
      <c r="A261" s="12"/>
      <c r="B261" s="110"/>
      <c r="D261" s="17"/>
      <c r="E261" s="10"/>
      <c r="F261" s="16"/>
      <c r="G261" s="16"/>
      <c r="H261" s="16"/>
      <c r="I261" s="30"/>
      <c r="J261" s="16"/>
      <c r="K261" s="30"/>
      <c r="L261" s="16"/>
      <c r="M261" s="10"/>
      <c r="N261" s="18"/>
    </row>
    <row r="262" spans="1:14">
      <c r="A262" s="12"/>
      <c r="B262" s="110"/>
      <c r="D262" s="17"/>
      <c r="E262" s="10"/>
      <c r="F262" s="16"/>
      <c r="G262" s="16"/>
      <c r="H262" s="16"/>
      <c r="I262" s="30"/>
      <c r="J262" s="16"/>
      <c r="K262" s="30"/>
      <c r="L262" s="16"/>
      <c r="M262" s="10"/>
      <c r="N262" s="18"/>
    </row>
    <row r="263" spans="1:14">
      <c r="A263" s="12"/>
      <c r="B263" s="110"/>
      <c r="D263" s="17"/>
      <c r="E263" s="10"/>
      <c r="F263" s="16"/>
      <c r="G263" s="16"/>
      <c r="H263" s="16"/>
      <c r="I263" s="30"/>
      <c r="J263" s="16"/>
      <c r="K263" s="30"/>
      <c r="L263" s="16"/>
      <c r="M263" s="10"/>
      <c r="N263" s="18"/>
    </row>
    <row r="264" spans="1:14">
      <c r="A264" s="12"/>
      <c r="B264" s="110"/>
      <c r="D264" s="17"/>
      <c r="E264" s="10"/>
      <c r="F264" s="16"/>
      <c r="G264" s="16"/>
      <c r="H264" s="16"/>
      <c r="I264" s="30"/>
      <c r="J264" s="16"/>
      <c r="K264" s="30"/>
      <c r="L264" s="16"/>
      <c r="M264" s="10"/>
      <c r="N264" s="18"/>
    </row>
    <row r="265" spans="1:14">
      <c r="A265" s="12"/>
      <c r="B265" s="110"/>
      <c r="D265" s="17"/>
      <c r="E265" s="10"/>
      <c r="F265" s="16"/>
      <c r="G265" s="16"/>
      <c r="H265" s="16"/>
      <c r="I265" s="30"/>
      <c r="J265" s="16"/>
      <c r="K265" s="30"/>
      <c r="L265" s="16"/>
      <c r="M265" s="10"/>
      <c r="N265" s="18"/>
    </row>
    <row r="266" spans="1:14">
      <c r="A266" s="12"/>
      <c r="B266" s="110"/>
      <c r="D266" s="17"/>
      <c r="E266" s="10"/>
      <c r="F266" s="16"/>
      <c r="G266" s="16"/>
      <c r="H266" s="16"/>
      <c r="I266" s="30"/>
      <c r="J266" s="16"/>
      <c r="K266" s="30"/>
      <c r="L266" s="16"/>
      <c r="M266" s="10"/>
      <c r="N266" s="18"/>
    </row>
    <row r="267" spans="1:14">
      <c r="A267" s="12"/>
      <c r="B267" s="110"/>
      <c r="D267" s="17"/>
      <c r="E267" s="10"/>
      <c r="F267" s="16"/>
      <c r="G267" s="16"/>
      <c r="H267" s="16"/>
      <c r="I267" s="30"/>
      <c r="J267" s="16"/>
      <c r="K267" s="30"/>
      <c r="L267" s="16"/>
      <c r="M267" s="10"/>
      <c r="N267" s="18"/>
    </row>
    <row r="268" spans="1:14">
      <c r="A268" s="12"/>
      <c r="B268" s="110"/>
      <c r="D268" s="17"/>
      <c r="E268" s="10"/>
      <c r="F268" s="16"/>
      <c r="G268" s="16"/>
      <c r="H268" s="16"/>
      <c r="I268" s="30"/>
      <c r="J268" s="16"/>
      <c r="K268" s="30"/>
      <c r="L268" s="16"/>
      <c r="M268" s="10"/>
      <c r="N268" s="18"/>
    </row>
    <row r="269" spans="1:14">
      <c r="A269" s="12"/>
      <c r="B269" s="110"/>
      <c r="D269" s="17"/>
      <c r="E269" s="10"/>
      <c r="F269" s="16"/>
      <c r="G269" s="16"/>
      <c r="H269" s="16"/>
      <c r="I269" s="30"/>
      <c r="J269" s="16"/>
      <c r="K269" s="30"/>
      <c r="L269" s="16"/>
      <c r="M269" s="10"/>
      <c r="N269" s="18"/>
    </row>
    <row r="270" spans="1:14">
      <c r="A270" s="12"/>
      <c r="B270" s="110"/>
      <c r="D270" s="17"/>
      <c r="E270" s="10"/>
      <c r="F270" s="16"/>
      <c r="G270" s="16"/>
      <c r="H270" s="16"/>
      <c r="I270" s="30"/>
      <c r="J270" s="16"/>
      <c r="K270" s="30"/>
      <c r="L270" s="16"/>
      <c r="M270" s="10"/>
      <c r="N270" s="18"/>
    </row>
    <row r="271" spans="1:14">
      <c r="A271" s="12"/>
      <c r="B271" s="110"/>
      <c r="D271" s="17"/>
      <c r="E271" s="10"/>
      <c r="F271" s="16"/>
      <c r="G271" s="16"/>
      <c r="H271" s="16"/>
      <c r="I271" s="30"/>
      <c r="J271" s="16"/>
      <c r="K271" s="30"/>
      <c r="L271" s="16"/>
      <c r="M271" s="10"/>
      <c r="N271" s="18"/>
    </row>
    <row r="272" spans="1:14">
      <c r="A272" s="12"/>
      <c r="B272" s="110"/>
      <c r="D272" s="17"/>
      <c r="E272" s="10"/>
      <c r="F272" s="16"/>
      <c r="G272" s="16"/>
      <c r="H272" s="16"/>
      <c r="I272" s="30"/>
      <c r="J272" s="16"/>
      <c r="K272" s="30"/>
      <c r="L272" s="16"/>
      <c r="M272" s="10"/>
      <c r="N272" s="18"/>
    </row>
    <row r="273" spans="1:14">
      <c r="A273" s="12"/>
      <c r="B273" s="110"/>
      <c r="D273" s="17"/>
      <c r="E273" s="10"/>
      <c r="F273" s="16"/>
      <c r="G273" s="16"/>
      <c r="H273" s="16"/>
      <c r="I273" s="30"/>
      <c r="J273" s="16"/>
      <c r="K273" s="30"/>
      <c r="L273" s="16"/>
      <c r="M273" s="10"/>
      <c r="N273" s="18"/>
    </row>
    <row r="274" spans="1:14">
      <c r="A274" s="12"/>
      <c r="B274" s="110"/>
      <c r="D274" s="17"/>
      <c r="E274" s="10"/>
      <c r="F274" s="16"/>
      <c r="G274" s="16"/>
      <c r="H274" s="16"/>
      <c r="I274" s="30"/>
      <c r="J274" s="16"/>
      <c r="K274" s="30"/>
      <c r="L274" s="16"/>
      <c r="M274" s="10"/>
      <c r="N274" s="18"/>
    </row>
    <row r="275" spans="1:14">
      <c r="A275" s="12"/>
      <c r="B275" s="110"/>
      <c r="D275" s="17"/>
      <c r="E275" s="10"/>
      <c r="F275" s="16"/>
      <c r="G275" s="16"/>
      <c r="H275" s="16"/>
      <c r="I275" s="30"/>
      <c r="J275" s="16"/>
      <c r="K275" s="30"/>
      <c r="L275" s="16"/>
      <c r="M275" s="10"/>
      <c r="N275" s="18"/>
    </row>
    <row r="276" spans="1:14">
      <c r="A276" s="12"/>
      <c r="B276" s="110"/>
      <c r="D276" s="17"/>
      <c r="E276" s="10"/>
      <c r="F276" s="16"/>
      <c r="G276" s="16"/>
      <c r="H276" s="16"/>
      <c r="I276" s="30"/>
      <c r="J276" s="16"/>
      <c r="K276" s="30"/>
      <c r="L276" s="16"/>
      <c r="M276" s="10"/>
      <c r="N276" s="18"/>
    </row>
    <row r="277" spans="1:14">
      <c r="A277" s="12"/>
      <c r="B277" s="110"/>
      <c r="D277" s="17"/>
      <c r="E277" s="10"/>
      <c r="F277" s="16"/>
      <c r="G277" s="16"/>
      <c r="H277" s="16"/>
      <c r="I277" s="30"/>
      <c r="J277" s="16"/>
      <c r="K277" s="30"/>
      <c r="L277" s="16"/>
      <c r="M277" s="10"/>
      <c r="N277" s="18"/>
    </row>
    <row r="278" spans="1:14">
      <c r="A278" s="12"/>
      <c r="B278" s="110"/>
      <c r="D278" s="17"/>
      <c r="E278" s="10"/>
      <c r="F278" s="16"/>
      <c r="G278" s="16"/>
      <c r="H278" s="16"/>
      <c r="I278" s="30"/>
      <c r="J278" s="16"/>
      <c r="K278" s="30"/>
      <c r="L278" s="16"/>
      <c r="M278" s="10"/>
      <c r="N278" s="18"/>
    </row>
    <row r="279" spans="1:14">
      <c r="A279" s="12"/>
      <c r="B279" s="110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0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0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0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0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4" spans="1:14">
      <c r="A284" s="12"/>
      <c r="B284" s="110"/>
      <c r="D284" s="17"/>
      <c r="E284" s="10"/>
      <c r="F284" s="16"/>
      <c r="G284" s="16"/>
      <c r="H284" s="16"/>
      <c r="I284" s="30"/>
      <c r="J284" s="16"/>
      <c r="K284" s="30"/>
      <c r="L284" s="16"/>
      <c r="M284" s="10"/>
      <c r="N284" s="18"/>
    </row>
    <row r="285" spans="1:14">
      <c r="A285" s="12"/>
      <c r="B285" s="110"/>
      <c r="D285" s="17"/>
      <c r="E285" s="10"/>
      <c r="F285" s="16"/>
      <c r="G285" s="16"/>
      <c r="H285" s="16"/>
      <c r="I285" s="30"/>
      <c r="J285" s="16"/>
      <c r="K285" s="30"/>
      <c r="L285" s="16"/>
      <c r="M285" s="10"/>
      <c r="N285" s="18"/>
    </row>
    <row r="286" spans="1:14">
      <c r="A286" s="12"/>
      <c r="B286" s="110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0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0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0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0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0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0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0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0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0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0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0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0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0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0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0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0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0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0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0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0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0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0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0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0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0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0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0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0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0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0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0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0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0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0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0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0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0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0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0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0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0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0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0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0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0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0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0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0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0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0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0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0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0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0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0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0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0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0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0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0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0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0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0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0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0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0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0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0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0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0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0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0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0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0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0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0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0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0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0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0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0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0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0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0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0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0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0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0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0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0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0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0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0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0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0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0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0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0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0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0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0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0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0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0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0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0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0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0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0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0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0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0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0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0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0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0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0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0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0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0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0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0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0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0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0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0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0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0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0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0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0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0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0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0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0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0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0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0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0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0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0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0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0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0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0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0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0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0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0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0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0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0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0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0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0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0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0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0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0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0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0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0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0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0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0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0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0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0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0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0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0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0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0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0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0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0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0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0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0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0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0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0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0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0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0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0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0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0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0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0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0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0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0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0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0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0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0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0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0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0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0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0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0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0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0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0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0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0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0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0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0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0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0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0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0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0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0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0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0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0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0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0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0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0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0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0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0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0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0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0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0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0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0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0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0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0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0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0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0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0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0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0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0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0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0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0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0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0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0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0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0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0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0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0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0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0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0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0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0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0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0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0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0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0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0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0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0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0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0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0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0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0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0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0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0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0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0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0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0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0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0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0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0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0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0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0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0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0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0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0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0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0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0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0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0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0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0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0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0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0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0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0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0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0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0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0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0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0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0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0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0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0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0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0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0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0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0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0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0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0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0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0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0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0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0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0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0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0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0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0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0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0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0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0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0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0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0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0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0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0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0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</sheetData>
  <autoFilter ref="A9:M26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40:M82 E39:L39 E36:L36 F37:L37 B37 I27 E30:L31 D27:G27 D29:M29 B27:B33 D31:D33 B39:D82 B36:D36 E28:L28 E32:M3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1"/>
    <col min="3" max="3" width="4.33203125" style="71" customWidth="1"/>
    <col min="4" max="7" width="9.109375" style="71" hidden="1" customWidth="1"/>
    <col min="8" max="8" width="46.44140625" style="71" customWidth="1"/>
    <col min="9" max="10" width="9.109375" style="71"/>
    <col min="11" max="11" width="53.6640625" style="71" customWidth="1"/>
    <col min="12" max="16384" width="9.109375" style="71"/>
  </cols>
  <sheetData>
    <row r="5" spans="8:11" ht="14.4">
      <c r="H5" s="32" t="s">
        <v>27</v>
      </c>
      <c r="K5" s="68"/>
    </row>
    <row r="6" spans="8:11" ht="14.4">
      <c r="H6" s="38" t="s">
        <v>24</v>
      </c>
      <c r="K6" s="68"/>
    </row>
    <row r="7" spans="8:11" ht="14.4">
      <c r="H7" s="40" t="s">
        <v>25</v>
      </c>
      <c r="K7" s="43"/>
    </row>
    <row r="8" spans="8:11" ht="14.4">
      <c r="H8" s="36" t="s">
        <v>28</v>
      </c>
      <c r="K8" s="69" t="s">
        <v>31</v>
      </c>
    </row>
    <row r="9" spans="8:11" ht="14.4">
      <c r="H9" s="39" t="s">
        <v>2</v>
      </c>
      <c r="K9" s="42" t="s">
        <v>32</v>
      </c>
    </row>
    <row r="10" spans="8:11" ht="13.8">
      <c r="H10" s="40" t="s">
        <v>3</v>
      </c>
      <c r="K10" s="40" t="s">
        <v>2</v>
      </c>
    </row>
    <row r="11" spans="8:11" ht="13.8">
      <c r="H11" s="62" t="s">
        <v>4</v>
      </c>
      <c r="K11" s="40" t="s">
        <v>3</v>
      </c>
    </row>
    <row r="12" spans="8:11" ht="13.8">
      <c r="H12" s="40" t="s">
        <v>5</v>
      </c>
      <c r="K12" s="39" t="s">
        <v>11</v>
      </c>
    </row>
    <row r="13" spans="8:11" ht="13.8">
      <c r="H13" s="37" t="s">
        <v>7</v>
      </c>
      <c r="K13" s="39" t="s">
        <v>12</v>
      </c>
    </row>
    <row r="14" spans="8:11" ht="13.8">
      <c r="H14" s="39" t="s">
        <v>2</v>
      </c>
      <c r="K14" s="39" t="s">
        <v>9</v>
      </c>
    </row>
    <row r="15" spans="8:11" ht="13.8">
      <c r="H15" s="40" t="s">
        <v>6</v>
      </c>
      <c r="K15" s="39" t="s">
        <v>13</v>
      </c>
    </row>
    <row r="16" spans="8:11" ht="27.6">
      <c r="H16" s="38" t="s">
        <v>8</v>
      </c>
      <c r="K16" s="39" t="s">
        <v>14</v>
      </c>
    </row>
    <row r="17" spans="8:11" ht="13.8">
      <c r="H17" s="39" t="s">
        <v>2</v>
      </c>
      <c r="K17" s="40" t="s">
        <v>5</v>
      </c>
    </row>
    <row r="18" spans="8:11" ht="13.8">
      <c r="H18" s="40" t="s">
        <v>3</v>
      </c>
      <c r="K18" s="38" t="s">
        <v>22</v>
      </c>
    </row>
    <row r="19" spans="8:11" ht="13.8">
      <c r="H19" s="39" t="s">
        <v>9</v>
      </c>
      <c r="K19" s="39" t="s">
        <v>2</v>
      </c>
    </row>
    <row r="20" spans="8:11" ht="13.8">
      <c r="H20" s="40" t="s">
        <v>5</v>
      </c>
      <c r="K20" s="40" t="s">
        <v>3</v>
      </c>
    </row>
    <row r="21" spans="8:11" ht="27.6">
      <c r="H21" s="38" t="s">
        <v>10</v>
      </c>
      <c r="K21" s="39" t="s">
        <v>23</v>
      </c>
    </row>
    <row r="22" spans="8:11" ht="13.8">
      <c r="H22" s="39" t="s">
        <v>2</v>
      </c>
      <c r="K22" s="39" t="s">
        <v>19</v>
      </c>
    </row>
    <row r="23" spans="8:11" ht="13.8">
      <c r="H23" s="40" t="s">
        <v>3</v>
      </c>
      <c r="K23" s="39" t="s">
        <v>20</v>
      </c>
    </row>
    <row r="24" spans="8:11" ht="13.8">
      <c r="H24" s="39" t="s">
        <v>11</v>
      </c>
      <c r="K24" s="40" t="s">
        <v>5</v>
      </c>
    </row>
    <row r="25" spans="8:11" ht="14.4">
      <c r="H25" s="39" t="s">
        <v>12</v>
      </c>
      <c r="K25" s="69"/>
    </row>
    <row r="26" spans="8:11" ht="13.8">
      <c r="H26" s="39" t="s">
        <v>9</v>
      </c>
      <c r="K26" s="39"/>
    </row>
    <row r="27" spans="8:11" ht="13.8">
      <c r="H27" s="39" t="s">
        <v>13</v>
      </c>
      <c r="K27" s="39"/>
    </row>
    <row r="28" spans="8:11" ht="13.8">
      <c r="H28" s="39" t="s">
        <v>14</v>
      </c>
      <c r="K28" s="39"/>
    </row>
    <row r="29" spans="8:11" ht="13.8">
      <c r="H29" s="40" t="s">
        <v>5</v>
      </c>
      <c r="K29" s="39"/>
    </row>
    <row r="30" spans="8:11" ht="13.8">
      <c r="H30" s="38" t="s">
        <v>29</v>
      </c>
      <c r="K30" s="39"/>
    </row>
    <row r="31" spans="8:11" ht="13.8">
      <c r="H31" s="45" t="s">
        <v>2</v>
      </c>
      <c r="K31" s="39"/>
    </row>
    <row r="32" spans="8:11" ht="13.8">
      <c r="H32" s="39" t="s">
        <v>3</v>
      </c>
    </row>
    <row r="33" spans="8:11" ht="14.4">
      <c r="H33" s="39" t="s">
        <v>18</v>
      </c>
      <c r="K33" s="72"/>
    </row>
    <row r="34" spans="8:11" ht="13.8">
      <c r="H34" s="39" t="s">
        <v>16</v>
      </c>
      <c r="K34" s="39"/>
    </row>
    <row r="35" spans="8:11" ht="13.8">
      <c r="H35" s="39" t="s">
        <v>17</v>
      </c>
      <c r="K35" s="39"/>
    </row>
    <row r="36" spans="8:11" ht="13.8">
      <c r="H36" s="63" t="s">
        <v>26</v>
      </c>
      <c r="K36" s="65"/>
    </row>
    <row r="37" spans="8:11" ht="13.8">
      <c r="H37" s="39" t="s">
        <v>15</v>
      </c>
      <c r="K37" s="65"/>
    </row>
    <row r="38" spans="8:11" ht="13.8">
      <c r="H38" s="39" t="s">
        <v>5</v>
      </c>
      <c r="K38" s="65"/>
    </row>
    <row r="39" spans="8:11" ht="13.8">
      <c r="H39" s="41" t="s">
        <v>30</v>
      </c>
      <c r="K39" s="65"/>
    </row>
    <row r="40" spans="8:11" ht="13.8">
      <c r="H40" s="40" t="s">
        <v>2</v>
      </c>
      <c r="K40" s="65"/>
    </row>
    <row r="41" spans="8:11" ht="14.4">
      <c r="H41" s="40" t="s">
        <v>21</v>
      </c>
      <c r="K41" s="68"/>
    </row>
    <row r="42" spans="8:11" ht="13.8">
      <c r="H42" s="40" t="s">
        <v>3</v>
      </c>
      <c r="K42" s="38"/>
    </row>
    <row r="43" spans="8:11" ht="13.8">
      <c r="H43" s="40" t="s">
        <v>18</v>
      </c>
      <c r="K43" s="39"/>
    </row>
    <row r="44" spans="8:11" ht="13.8">
      <c r="H44" s="39" t="s">
        <v>16</v>
      </c>
      <c r="K44" s="40"/>
    </row>
    <row r="45" spans="8:11" ht="13.8">
      <c r="H45" s="39" t="s">
        <v>17</v>
      </c>
      <c r="K45" s="45"/>
    </row>
    <row r="46" spans="8:11" ht="13.8">
      <c r="K46" s="45"/>
    </row>
    <row r="47" spans="8:11" ht="13.8">
      <c r="K47" s="40"/>
    </row>
    <row r="48" spans="8:11" ht="14.4">
      <c r="K48" s="69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4"/>
    </row>
    <row r="62" spans="11:11" ht="13.8">
      <c r="K62" s="64"/>
    </row>
    <row r="63" spans="11:11" ht="13.8">
      <c r="K63" s="64"/>
    </row>
    <row r="64" spans="11:11" ht="14.4">
      <c r="K64" s="70"/>
    </row>
    <row r="65" spans="11:11" ht="14.4">
      <c r="K65" s="70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2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6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VVDU5HPDTQC2-32-939294</_dlc_DocId>
    <_dlc_DocIdUrl xmlns="a5444ea2-90b0-4ece-a612-f39e0dd9a22f">
      <Url>https://docflow.socar.ge/dms/ERequests/_layouts/15/DocIdRedir.aspx?ID=VVDU5HPDTQC2-32-939294</Url>
      <Description>VVDU5HPDTQC2-32-939294</Description>
    </_dlc_DocIdUrl>
  </documentManagement>
</p:properties>
</file>

<file path=customXml/itemProps1.xml><?xml version="1.0" encoding="utf-8"?>
<ds:datastoreItem xmlns:ds="http://schemas.openxmlformats.org/officeDocument/2006/customXml" ds:itemID="{9CB1A93C-5360-4CF2-8B85-C0DAB0FA63B1}"/>
</file>

<file path=customXml/itemProps2.xml><?xml version="1.0" encoding="utf-8"?>
<ds:datastoreItem xmlns:ds="http://schemas.openxmlformats.org/officeDocument/2006/customXml" ds:itemID="{D8438326-16FE-4C7E-8B9B-A0F72854AA8F}"/>
</file>

<file path=customXml/itemProps3.xml><?xml version="1.0" encoding="utf-8"?>
<ds:datastoreItem xmlns:ds="http://schemas.openxmlformats.org/officeDocument/2006/customXml" ds:itemID="{8C4AD227-5085-4D85-AF5D-6C5487915582}"/>
</file>

<file path=customXml/itemProps4.xml><?xml version="1.0" encoding="utf-8"?>
<ds:datastoreItem xmlns:ds="http://schemas.openxmlformats.org/officeDocument/2006/customXml" ds:itemID="{FD4F2794-BB31-4E22-A28C-BCDB97CB32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1-1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2022-11-09T10:42:25Z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b148dbf0-6a7e-4842-8fe5-a609234ec02e</vt:lpwstr>
  </property>
</Properties>
</file>