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N8" i="2" l="1"/>
  <c r="M8" i="2" l="1"/>
</calcChain>
</file>

<file path=xl/sharedStrings.xml><?xml version="1.0" encoding="utf-8"?>
<sst xmlns="http://schemas.openxmlformats.org/spreadsheetml/2006/main" count="122" uniqueCount="68">
  <si>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</si>
  <si>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</si>
  <si>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</si>
  <si>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</si>
  <si>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</si>
  <si>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</si>
  <si>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</si>
  <si>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</si>
  <si>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</si>
  <si>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</si>
  <si>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</si>
  <si>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</si>
  <si>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</si>
  <si>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</si>
  <si>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</si>
  <si>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</si>
  <si>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</si>
  <si>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</si>
  <si>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</si>
  <si>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</si>
  <si>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</si>
  <si>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</si>
  <si>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</si>
  <si>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</si>
  <si>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</si>
  <si>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</si>
  <si>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</si>
  <si>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</si>
  <si>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</si>
  <si>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</si>
  <si>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</si>
  <si>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</si>
  <si>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</si>
  <si>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</si>
  <si>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</si>
  <si>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</si>
  <si>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</si>
  <si>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</si>
  <si>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</si>
  <si>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</si>
  <si>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</si>
  <si>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</si>
  <si>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</si>
  <si>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</si>
  <si>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</si>
  <si>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</si>
  <si>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</si>
  <si>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</si>
  <si>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</si>
  <si>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</si>
  <si>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</si>
  <si>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</si>
  <si>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</si>
  <si>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</si>
  <si>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</si>
  <si>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</si>
  <si>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</si>
  <si>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</si>
  <si>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</si>
  <si>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</si>
  <si>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GWP-034680</t>
  </si>
  <si>
    <t>ვეკუას ქუჩა #18</t>
  </si>
  <si>
    <t>გლდანი-ნაძალადევი</t>
  </si>
  <si>
    <t>GWP_Capex_WW01</t>
  </si>
  <si>
    <t>GWP-034674</t>
  </si>
  <si>
    <t>წყალარინება</t>
  </si>
  <si>
    <t>GWP-033889</t>
  </si>
  <si>
    <t>შეშელიძის N1-ის მიმდ. თბილისის სატრანსპორტო კომპანია  წყალარინება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</si>
</sst>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G1" zoomScale="80" zoomScaleNormal="80" workbookViewId="0">
      <selection activeCell="J11" sqref="J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3.17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28">
        <v>21725.050599226157</v>
      </c>
      <c r="I5" s="23">
        <v>20</v>
      </c>
      <c r="J5" s="31">
        <v>44890</v>
      </c>
      <c r="K5" s="31">
        <v>44897</v>
      </c>
      <c r="L5" s="24"/>
      <c r="M5" s="23"/>
      <c r="N5" s="25"/>
    </row>
    <row r="6" spans="1:14" x14ac:dyDescent="0.45">
      <c r="B6" s="19">
        <v>2</v>
      </c>
      <c r="C6" s="20" t="s">
        <v>63</v>
      </c>
      <c r="D6" s="21" t="s">
        <v>64</v>
      </c>
      <c r="E6" s="21" t="s">
        <v>61</v>
      </c>
      <c r="F6" s="19" t="s">
        <v>65</v>
      </c>
      <c r="G6" s="22" t="s">
        <v>62</v>
      </c>
      <c r="H6" s="28">
        <v>109276.46410943044</v>
      </c>
      <c r="I6" s="23">
        <v>20</v>
      </c>
      <c r="J6" s="31">
        <v>44890</v>
      </c>
      <c r="K6" s="31">
        <v>44897</v>
      </c>
      <c r="L6" s="24"/>
      <c r="M6" s="23"/>
      <c r="N6" s="25"/>
    </row>
    <row r="7" spans="1:14" x14ac:dyDescent="0.45">
      <c r="B7" s="19">
        <v>3</v>
      </c>
      <c r="C7" s="20" t="s">
        <v>63</v>
      </c>
      <c r="D7" s="21" t="s">
        <v>66</v>
      </c>
      <c r="E7" s="21" t="s">
        <v>67</v>
      </c>
      <c r="F7" s="19" t="s">
        <v>65</v>
      </c>
      <c r="G7" s="22" t="s">
        <v>62</v>
      </c>
      <c r="H7" s="28">
        <v>64238.380119879075</v>
      </c>
      <c r="I7" s="23">
        <v>15</v>
      </c>
      <c r="J7" s="31">
        <v>44890</v>
      </c>
      <c r="K7" s="31">
        <v>44897</v>
      </c>
      <c r="L7" s="24"/>
      <c r="M7" s="23"/>
      <c r="N7" s="25"/>
    </row>
    <row r="8" spans="1:14" ht="16.5" thickBot="1" x14ac:dyDescent="0.5">
      <c r="B8" s="18" t="s">
        <v>47</v>
      </c>
      <c r="C8" s="17"/>
      <c r="D8" s="17"/>
      <c r="E8" s="17"/>
      <c r="F8" s="17"/>
      <c r="G8" s="17"/>
      <c r="H8" s="30">
        <f>SUM(H5:H7)</f>
        <v>195239.89482853567</v>
      </c>
      <c r="I8" s="26"/>
      <c r="J8" s="26"/>
      <c r="K8" s="29"/>
      <c r="L8" s="24"/>
      <c r="M8" s="26">
        <f>SUM(M5:M6)</f>
        <v>0</v>
      </c>
      <c r="N8" s="27">
        <f>SUM(N5:N6)</f>
        <v>0</v>
      </c>
    </row>
    <row r="9" spans="1:14" ht="16.5" thickTop="1" x14ac:dyDescent="0.45"/>
    <row r="11" spans="1:14" x14ac:dyDescent="0.45">
      <c r="L11" s="1" t="s">
        <v>7</v>
      </c>
    </row>
  </sheetData>
  <conditionalFormatting sqref="D5:D6">
    <cfRule type="duplicateValues" dxfId="1" priority="4"/>
  </conditionalFormatting>
  <conditionalFormatting sqref="D7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2022-11-25T14:34:21Z</dcterms:modified>
</cp:coreProperties>
</file>