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სატენდერო'!$A$6:$G$168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სატენდერო'!$A$1:$F$170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1" i="13" l="1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62" i="13" l="1"/>
  <c r="F163" i="13" l="1"/>
  <c r="F164" i="13" s="1"/>
  <c r="F165" i="13" l="1"/>
  <c r="F166" i="13" s="1"/>
  <c r="F167" i="13" l="1"/>
  <c r="F168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<sst xmlns="http://schemas.openxmlformats.org/spreadsheetml/2006/main" count="7775" uniqueCount="987">
  <si>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</si>
  <si>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</si>
  <si>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</si>
  <si>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</si>
  <si>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</si>
  <si>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</si>
  <si>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</si>
  <si>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</si>
  <si>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</si>
  <si>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</si>
  <si>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</si>
  <si>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</si>
  <si>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</si>
  <si>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</si>
  <si>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</si>
  <si>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</si>
  <si>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</si>
  <si>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</si>
  <si>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</si>
  <si>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</si>
  <si>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</si>
  <si>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</si>
  <si>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</si>
  <si>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</si>
  <si>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</si>
  <si>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</si>
  <si>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</si>
  <si>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</si>
  <si>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</si>
  <si>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</si>
  <si>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</si>
  <si>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</si>
  <si>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</si>
  <si>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</si>
  <si>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</si>
  <si>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</si>
  <si>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</si>
  <si>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</si>
  <si>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</si>
  <si>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</si>
  <si>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</si>
  <si>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</si>
  <si>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</si>
  <si>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</si>
  <si>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</si>
  <si>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</si>
  <si>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</si>
  <si>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</si>
  <si>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</si>
  <si>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</si>
  <si>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</si>
  <si>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</si>
  <si>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</si>
  <si>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</si>
  <si>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</si>
  <si>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</si>
  <si>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</si>
  <si>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</si>
  <si>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</si>
  <si>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</si>
  <si>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</si>
  <si>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</si>
  <si>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</si>
  <si>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</si>
  <si>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</si>
  <si>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</si>
  <si>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</si>
  <si>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</si>
  <si>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</si>
  <si>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</si>
  <si>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</si>
  <si>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</si>
  <si>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</si>
  <si>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</si>
  <si>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</si>
  <si>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</si>
  <si>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</si>
  <si>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</si>
  <si>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</si>
  <si>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</si>
  <si>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</si>
  <si>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</si>
  <si>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</si>
  <si>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</si>
  <si>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</si>
  <si>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</si>
  <si>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</si>
  <si>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</si>
  <si>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</si>
  <si>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</si>
  <si>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</si>
  <si>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</si>
  <si>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</si>
  <si>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</si>
  <si>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</si>
  <si>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</si>
  <si>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</si>
  <si>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</si>
  <si>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</si>
  <si>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</si>
  <si>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</si>
  <si>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</si>
  <si>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</si>
  <si>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</si>
  <si>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</si>
  <si>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</si>
  <si>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</si>
  <si>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</si>
  <si>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</si>
  <si>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</si>
  <si>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</si>
  <si>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</si>
  <si>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</si>
  <si>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</si>
  <si>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</si>
  <si>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</si>
  <si>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</si>
  <si>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</si>
  <si>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</si>
  <si>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</si>
  <si>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</si>
  <si>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</si>
  <si>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</si>
  <si>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</si>
  <si>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</si>
  <si>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</si>
  <si>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</si>
  <si>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</si>
  <si>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</si>
  <si>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</si>
  <si>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</si>
  <si>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</si>
  <si>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</si>
  <si>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</si>
  <si>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</si>
  <si>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</si>
  <si>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</si>
  <si>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</si>
  <si>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</si>
  <si>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</si>
  <si>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</si>
  <si>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</si>
  <si>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</si>
  <si>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</si>
  <si>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</si>
  <si>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</si>
  <si>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</si>
  <si>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</si>
  <si>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</si>
  <si>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</si>
  <si>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</si>
  <si>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</si>
  <si>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</si>
  <si>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</si>
  <si>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</si>
  <si>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</si>
  <si>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</si>
  <si>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</si>
  <si>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</si>
  <si>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</si>
  <si>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</si>
  <si>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</si>
  <si>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</si>
  <si>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</si>
  <si>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</si>
  <si>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</si>
  <si>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</si>
  <si>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</si>
  <si>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</si>
  <si>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</si>
  <si>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</si>
  <si>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</si>
  <si>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</si>
  <si>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</si>
  <si>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</si>
  <si>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</si>
  <si>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</si>
  <si>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</si>
  <si>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</si>
  <si>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</si>
  <si>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</si>
  <si>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</si>
  <si>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</si>
  <si>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</si>
  <si>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</si>
  <si>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</si>
  <si>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</si>
  <si>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</si>
  <si>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</si>
  <si>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</si>
  <si>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</si>
  <si>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</si>
  <si>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</si>
  <si>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</si>
  <si>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</si>
  <si>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</si>
  <si>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</si>
  <si>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</si>
  <si>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</si>
  <si>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</si>
  <si>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</si>
  <si>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</si>
  <si>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</si>
  <si>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</si>
  <si>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</si>
  <si>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</si>
  <si>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</si>
  <si>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</si>
  <si>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</si>
  <si>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</si>
  <si>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</si>
  <si>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</si>
  <si>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</si>
  <si>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</si>
  <si>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</si>
  <si>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</si>
  <si>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</si>
  <si>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</si>
  <si>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</si>
  <si>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</si>
  <si>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</si>
  <si>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</si>
  <si>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</si>
  <si>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</si>
  <si>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</si>
  <si>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</si>
  <si>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</si>
  <si>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</si>
  <si>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</si>
  <si>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</si>
  <si>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</si>
  <si>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</si>
  <si>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</si>
  <si>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</si>
  <si>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</si>
  <si>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</si>
  <si>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</si>
  <si>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</si>
  <si>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</si>
  <si>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</si>
  <si>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</si>
  <si>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</si>
  <si>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</si>
  <si>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</si>
  <si>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</si>
  <si>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</si>
  <si>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</si>
  <si>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</si>
  <si>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</si>
  <si>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</si>
  <si>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</si>
  <si>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</si>
  <si>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</si>
  <si>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</si>
  <si>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</si>
  <si>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</si>
  <si>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</si>
  <si>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</si>
  <si>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</si>
  <si>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</si>
  <si>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</si>
  <si>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</si>
  <si>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</si>
  <si>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</si>
  <si>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</si>
  <si>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</si>
  <si>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</si>
  <si>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</si>
  <si>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</si>
  <si>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</si>
  <si>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</si>
  <si>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</si>
  <si>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</si>
  <si>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</si>
  <si>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</si>
  <si>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</si>
  <si>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</si>
  <si>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</si>
  <si>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</si>
  <si>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</si>
  <si>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</si>
  <si>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</si>
  <si>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</si>
  <si>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</si>
  <si>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</si>
  <si>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</si>
  <si>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</si>
  <si>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</si>
  <si>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</si>
  <si>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</si>
  <si>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</si>
  <si>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</si>
  <si>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</si>
  <si>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</si>
  <si>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</si>
  <si>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</si>
  <si>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</si>
  <si>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</si>
  <si>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</si>
  <si>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</si>
  <si>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</si>
  <si>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</si>
  <si>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</si>
  <si>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</si>
  <si>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</si>
  <si>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</si>
  <si>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</si>
  <si>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</si>
  <si>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</si>
  <si>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</si>
  <si>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</si>
  <si>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</si>
  <si>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</si>
  <si>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</si>
  <si>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</si>
  <si>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</si>
  <si>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</si>
  <si>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</si>
  <si>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</si>
  <si>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</si>
  <si>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</si>
  <si>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</si>
  <si>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</si>
  <si>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</si>
  <si>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</si>
  <si>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</si>
  <si>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</si>
  <si>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</si>
  <si>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</si>
  <si>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</si>
  <si>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</si>
  <si>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</si>
  <si>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</si>
  <si>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</si>
  <si>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</si>
  <si>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</si>
  <si>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</si>
  <si>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</si>
  <si>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</si>
  <si>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</si>
  <si>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</si>
  <si>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</si>
  <si>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</si>
  <si>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</si>
  <si>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</si>
  <si>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</si>
  <si>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</si>
  <si>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</si>
  <si>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</si>
  <si>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</si>
  <si>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</si>
  <si>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</si>
  <si>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</si>
  <si>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</si>
  <si>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</si>
  <si>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</si>
  <si>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</si>
  <si>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</si>
  <si>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</si>
  <si>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</si>
  <si>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</si>
  <si>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</si>
  <si>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</si>
  <si>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</si>
  <si>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</si>
  <si>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</si>
  <si>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</si>
  <si>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</si>
  <si>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</si>
  <si>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</si>
  <si>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</si>
  <si>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</si>
  <si>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</si>
  <si>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</si>
  <si>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</si>
  <si>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</si>
  <si>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</si>
  <si>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</si>
  <si>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</si>
  <si>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</si>
  <si>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</si>
  <si>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</si>
  <si>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</si>
  <si>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</si>
  <si>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</si>
  <si>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</si>
  <si>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</si>
  <si>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</si>
  <si>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</si>
  <si>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</si>
  <si>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</si>
  <si>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</si>
  <si>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</si>
  <si>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</si>
  <si>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</si>
  <si>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</si>
  <si>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</si>
  <si>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</si>
  <si>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</si>
  <si>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</si>
  <si>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</si>
  <si>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</si>
  <si>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</si>
  <si>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</si>
  <si>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</si>
  <si>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</si>
  <si>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</si>
  <si>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</si>
  <si>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</si>
  <si>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</si>
  <si>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</si>
  <si>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</si>
  <si>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</si>
  <si>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</si>
  <si>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</si>
  <si>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</si>
  <si>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</si>
  <si>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</si>
  <si>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</si>
  <si>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</si>
  <si>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</si>
  <si>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</si>
  <si>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</si>
  <si>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</si>
  <si>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</si>
  <si>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</si>
  <si>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</si>
  <si>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</si>
  <si>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</si>
  <si>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</si>
  <si>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</si>
  <si>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</si>
  <si>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</si>
  <si>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</si>
  <si>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</si>
  <si>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</si>
  <si>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</si>
  <si>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</si>
  <si>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</si>
  <si>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</si>
  <si>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</si>
  <si>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</si>
  <si>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</si>
  <si>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</si>
  <si>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</si>
  <si>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</si>
  <si>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</si>
  <si>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</si>
  <si>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</si>
  <si>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</si>
  <si>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</si>
  <si>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</si>
  <si>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</si>
  <si>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</si>
  <si>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</si>
  <si>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</si>
  <si>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</si>
  <si>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</si>
  <si>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</si>
  <si>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</si>
  <si>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</si>
  <si>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</si>
  <si>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</si>
  <si>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</si>
  <si>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</si>
  <si>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</si>
  <si>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</si>
  <si>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</si>
  <si>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</si>
  <si>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</si>
  <si>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</si>
  <si>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</si>
  <si>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</si>
  <si>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</si>
  <si>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</si>
  <si>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</si>
  <si>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</si>
  <si>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</si>
  <si>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</si>
  <si>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</si>
  <si>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</si>
  <si>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</si>
  <si>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</si>
  <si>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</si>
  <si>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</si>
  <si>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</si>
  <si>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</si>
  <si>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</si>
  <si>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</si>
  <si>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</si>
  <si>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</si>
  <si>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</si>
  <si>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</si>
  <si>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</si>
  <si>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</si>
  <si>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</si>
  <si>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</si>
  <si>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</si>
  <si>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</si>
  <si>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</si>
  <si>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</si>
  <si>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</si>
  <si>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</si>
  <si>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</si>
  <si>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</si>
  <si>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</si>
  <si>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</si>
  <si>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</si>
  <si>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</si>
  <si>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</si>
  <si>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</si>
  <si>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</si>
  <si>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</si>
  <si>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</si>
  <si>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</si>
  <si>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</si>
  <si>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</si>
  <si>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</si>
  <si>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</si>
  <si>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</si>
  <si>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</si>
  <si>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</si>
  <si>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</si>
  <si>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</si>
  <si>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</si>
  <si>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</si>
  <si>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</si>
  <si>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</si>
  <si>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</si>
  <si>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</si>
  <si>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</si>
  <si>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</si>
  <si>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</si>
  <si>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</si>
  <si>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</si>
  <si>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</si>
  <si>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</si>
  <si>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</si>
  <si>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</si>
  <si>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</si>
  <si>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</si>
  <si>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</si>
  <si>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</si>
  <si>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</si>
  <si>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</si>
  <si>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</si>
  <si>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</si>
  <si>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</si>
  <si>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</si>
  <si>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</si>
  <si>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</si>
  <si>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</si>
  <si>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</si>
  <si>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</si>
  <si>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</si>
  <si>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</si>
  <si>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</si>
  <si>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</si>
  <si>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</si>
  <si>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</si>
  <si>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</si>
  <si>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</si>
  <si>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</si>
  <si>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</si>
  <si>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</si>
  <si>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</si>
  <si>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</si>
  <si>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</si>
  <si>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</si>
  <si>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</si>
  <si>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</si>
  <si>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</si>
  <si>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</si>
  <si>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</si>
  <si>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</si>
  <si>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</si>
  <si>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</si>
  <si>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</si>
  <si>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</si>
  <si>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</si>
  <si>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</si>
  <si>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</si>
  <si>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</si>
  <si>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</si>
  <si>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</si>
  <si>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</si>
  <si>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</si>
  <si>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</si>
  <si>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</si>
  <si>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</si>
  <si>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</si>
  <si>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</si>
  <si>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</si>
  <si>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</si>
  <si>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</si>
  <si>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</si>
  <si>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</si>
  <si>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</si>
  <si>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</si>
  <si>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</si>
  <si>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</si>
  <si>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</si>
  <si>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</si>
  <si>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</si>
  <si>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</si>
  <si>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</si>
  <si>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</si>
  <si>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</si>
  <si>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</si>
  <si>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</si>
  <si>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</si>
  <si>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</si>
  <si>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</si>
  <si>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</si>
  <si>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</si>
  <si>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</si>
  <si>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</si>
  <si>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</si>
  <si>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</si>
  <si>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</si>
  <si>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</si>
  <si>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</si>
  <si>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</si>
  <si>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</si>
  <si>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</si>
  <si>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</si>
  <si>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</si>
  <si>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</si>
  <si>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</si>
  <si>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</si>
  <si>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</si>
  <si>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</si>
  <si>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</si>
  <si>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</si>
  <si>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</si>
  <si>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</si>
  <si>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</si>
  <si>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</si>
  <si>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</si>
  <si>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</si>
  <si>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</si>
  <si>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</si>
  <si>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</si>
  <si>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</si>
  <si>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</si>
  <si>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</si>
  <si>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</si>
  <si>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</si>
  <si>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</si>
  <si>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</si>
  <si>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</si>
  <si>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</si>
  <si>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</si>
  <si>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</si>
  <si>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</si>
  <si>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</si>
  <si>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</si>
  <si>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</si>
  <si>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</si>
  <si>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</si>
  <si>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</si>
  <si>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</si>
  <si>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</si>
  <si>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</si>
  <si>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</si>
  <si>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</si>
  <si>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</si>
  <si>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</si>
  <si>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</si>
  <si>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</si>
  <si>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</si>
  <si>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</si>
  <si>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</si>
  <si>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</si>
  <si>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</si>
  <si>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</si>
  <si>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</si>
  <si>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</si>
  <si>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</si>
  <si>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</si>
  <si>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</si>
  <si>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</si>
  <si>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</si>
  <si>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</si>
  <si>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</si>
  <si>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</si>
  <si>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</si>
  <si>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</si>
  <si>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</si>
  <si>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</si>
  <si>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</si>
  <si>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</si>
  <si>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</si>
  <si>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</si>
  <si>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</si>
  <si>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</si>
  <si>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</si>
  <si>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</si>
  <si>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</si>
  <si>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</si>
  <si>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</si>
  <si>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</si>
  <si>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</si>
  <si>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</si>
  <si>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</si>
  <si>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</si>
  <si>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</si>
  <si>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</si>
  <si>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</si>
  <si>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</si>
  <si>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</si>
  <si>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</si>
  <si>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</si>
  <si>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</si>
  <si>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</si>
  <si>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</si>
  <si>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</si>
  <si>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</si>
  <si>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</si>
  <si>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</si>
  <si>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</si>
  <si>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</si>
  <si>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</si>
  <si>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</si>
  <si>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</si>
  <si>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</si>
  <si>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</si>
  <si>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</si>
  <si>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</si>
  <si>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</si>
  <si>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</si>
  <si>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</si>
  <si>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</si>
  <si>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</si>
  <si>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</si>
  <si>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</si>
  <si>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</si>
  <si>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</si>
  <si>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</si>
  <si>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</si>
  <si>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</si>
  <si>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</si>
  <si>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</si>
  <si>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</si>
  <si>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</si>
  <si>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</si>
  <si>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</si>
  <si>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</si>
  <si>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</si>
  <si>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</si>
  <si>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</si>
  <si>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</si>
  <si>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</si>
  <si>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</si>
  <si>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</si>
  <si>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</si>
  <si>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</si>
  <si>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</si>
  <si>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</si>
  <si>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</si>
  <si>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</si>
  <si>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</si>
  <si>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</si>
  <si>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</si>
  <si>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</si>
  <si>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</si>
  <si>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</si>
  <si>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</si>
  <si>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</si>
  <si>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</si>
  <si>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</si>
  <si>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</si>
  <si>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</si>
  <si>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</si>
  <si>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</si>
  <si>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</si>
  <si>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</si>
  <si>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</si>
  <si>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</si>
  <si>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</si>
  <si>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</si>
  <si>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</si>
  <si>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</si>
  <si>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</si>
  <si>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</si>
  <si>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</si>
  <si>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</si>
  <si>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</si>
  <si>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</si>
  <si>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</si>
  <si>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</si>
  <si>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</si>
  <si>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</si>
  <si>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</si>
  <si>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</si>
  <si>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</si>
  <si>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</si>
  <si>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</si>
  <si>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</si>
  <si>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</si>
  <si>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</si>
  <si>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</si>
  <si>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</si>
  <si>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</si>
  <si>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</si>
  <si>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</si>
  <si>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</si>
  <si>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წყალსადენის პოლიეთილენის მილის PE 100 SDR 11 PN16 d=225 მმ, ჰიდრავლიკური გამოცდა</t>
  </si>
  <si>
    <t>წყალსადენის პოლიეთილენის მილის PE 100 SDR 11 PN16 d=110 მმ ჰიდრავლიკური გამოცდა</t>
  </si>
  <si>
    <t>თუჯის ჩარჩო ხუფი 65 სმ</t>
  </si>
  <si>
    <t>პოლიეთილენის ადაპტორი d=110 მმ</t>
  </si>
  <si>
    <t>არსებული ფოლადის d=150 მმ-იანი მილის ჩაჭრა</t>
  </si>
  <si>
    <t>წყალსადენის პოლიეთილენის მილის PE 100 SDR 11 PN16 d=90 მმ ჰიდრავლიკური გამოცდა</t>
  </si>
  <si>
    <t>პოლიეთილენის ადაპტორი d=90 მმ</t>
  </si>
  <si>
    <t>ზედნადები ხარჯები</t>
  </si>
  <si>
    <t>დ.ღ.გ.</t>
  </si>
  <si>
    <t>gwp</t>
  </si>
  <si>
    <t>ერწოს ქუჩაზე წყალსადენის ქსელის რეაბილიტაცია</t>
  </si>
  <si>
    <t>1</t>
  </si>
  <si>
    <t>არსებული ა/ბეტონისჩახერხვა ორ ზოლად, მოხსნა, დატვირთვა და გატანა 15კმ-ზე</t>
  </si>
  <si>
    <t>თხრილის შევსება ქვიშით ფრაქცია (0.5-5) მმ და დატკეპვნა</t>
  </si>
  <si>
    <t>ხრეშის (0-56 მმ) ფრაქცია ბალიშის მომზადება ჭის ქვეშ სისქით 10 სმ. (კ=0.98-1.25)</t>
  </si>
  <si>
    <t>პოლიეთილენის მილის PE 100 SDR11 PN16 d=250 მმ (პირაპირა შედუღებით) შეძენა-მონტაჟი</t>
  </si>
  <si>
    <t>გრძ. მ</t>
  </si>
  <si>
    <t>6-1</t>
  </si>
  <si>
    <t>მილი PE 100 SDR11 PN16 d=250 მმ</t>
  </si>
  <si>
    <t>პოლიეთილენის მილის PE 100 SDR11 PN16 d=225 მმ (პირაპირა შედუღებით) შეძენა-მონტაჟი</t>
  </si>
  <si>
    <t>9-1</t>
  </si>
  <si>
    <t>მილი PE 100 SDR11 PN16 d=225 მმ</t>
  </si>
  <si>
    <t>12</t>
  </si>
  <si>
    <t>12-1</t>
  </si>
  <si>
    <t>13</t>
  </si>
  <si>
    <t>14</t>
  </si>
  <si>
    <t>15-1</t>
  </si>
  <si>
    <t>16</t>
  </si>
  <si>
    <t>19</t>
  </si>
  <si>
    <t>29</t>
  </si>
  <si>
    <t>ფოლადის მილის d=273/5.5 მმ დეზინფექცია ქლორიანი წყლით და გამორეცხვა</t>
  </si>
  <si>
    <t>31</t>
  </si>
  <si>
    <t>ჰიდროსაიზოლაციო მასალა პენებარი</t>
  </si>
  <si>
    <t>ჭაში მეტალის ელემენტების შეღებვა ანტიკოროზიული ლაქით</t>
  </si>
  <si>
    <t>ურდული d=250 მმ PN16</t>
  </si>
  <si>
    <t>45-2</t>
  </si>
  <si>
    <t>პოლიეთილენის ადაპტორის მილტუჩი d=250მმ</t>
  </si>
  <si>
    <t>46-2</t>
  </si>
  <si>
    <t>პოლიეთილენის ადაპტორის მილტუჩი d=225მმ</t>
  </si>
  <si>
    <t>47-2</t>
  </si>
  <si>
    <t>პოლიეთილენის მილტუჩი d=110მმ</t>
  </si>
  <si>
    <t>48</t>
  </si>
  <si>
    <t>49</t>
  </si>
  <si>
    <t>პოლიეთილენის დამხშობის d=250 მმ შეძენა და მოწყობა</t>
  </si>
  <si>
    <t>პოლიეთილენის სამკაპის d=250/200 მმ შეძენა და მოწყობა</t>
  </si>
  <si>
    <t>პოლიეთილენის სამკაპის d=250/110 მმ შეძენა და მოწყობა</t>
  </si>
  <si>
    <t>პოლიეთილენის სამკაპის d=250/90 მმ შეძენა და მოწყობა</t>
  </si>
  <si>
    <t>პოლიეთილენის სამკაპის d=110/75 მმ შეძენა და მოწყობა</t>
  </si>
  <si>
    <t>პოლიეთილენის სამკაპის d=110/75 მმ</t>
  </si>
  <si>
    <t>პოლიეთილენის სამკაპის d=110/63 მმ შეძენა და მოწყობა</t>
  </si>
  <si>
    <t>პოლიეთილენის ქურო-უნაგირი d=250/63 მმ შეძენა და მოწყობა</t>
  </si>
  <si>
    <t>პოლიეთილენის ქურო-უნაგირი d=250/32 მმ შეძენა და მოწყობა</t>
  </si>
  <si>
    <t>პოლიეთილენის ქურო-უნაგირი d=110/32 მმ შეძენა და მოწყობა</t>
  </si>
  <si>
    <t>ჩობალის d=273 მმ შეძენა-მოწყობა (4ცალი)</t>
  </si>
  <si>
    <t>ჩობალი d=273 მმ</t>
  </si>
  <si>
    <t>ჩობალის d=165 მმ შეძენა-მოწყობა (4ცალი)</t>
  </si>
  <si>
    <t>61</t>
  </si>
  <si>
    <t>ბეტონის საყრდენი ბალიში 0.1x0.1x0.3 მმ (8 ცალი)
ბეტონის მარკა B-22.5</t>
  </si>
  <si>
    <t>62</t>
  </si>
  <si>
    <t>63</t>
  </si>
  <si>
    <t>არსებული პოლიეთლენის d=75 მმ-იანი მილის ჩაჭრა</t>
  </si>
  <si>
    <t>64</t>
  </si>
  <si>
    <t>არსებული პოლიეთლენის d=63 მმ-იანი მილის ჩაჭრა</t>
  </si>
  <si>
    <t>არსებული პოლიეთლენის d=32 მმ-იანი მილის ჩაჭრა</t>
  </si>
  <si>
    <t>66</t>
  </si>
  <si>
    <t>საპროექტო პოლიეთილენის d=32 მმ-იანი მილის არსებულ პოლიეთილენის d=32 მმ-იანი მილზე გადაერთება</t>
  </si>
  <si>
    <t>მილი პოლიეთილენის d=32მმ</t>
  </si>
  <si>
    <t>საპროექტო პოლიეთილენის d=63 მმ-იანი მილის არსებულ პოლიეთილენის d=63 მმ-იანი მილზე გადაერთება</t>
  </si>
  <si>
    <t>მილი პოლიეთილენის d=63მმ</t>
  </si>
  <si>
    <t>საპროექტო პოლიეთილენის d=75 მმ-იანი მილის არსებულ პოლიეთილენის d=75 მმ-იანი მილზე გადაერთება</t>
  </si>
  <si>
    <t>მილი პოლიეთილენის d=75მმ</t>
  </si>
  <si>
    <t>პოლიეთილენის მილის პირაპირა შედუღების ადგილების შემოწმება d=110 მმ</t>
  </si>
  <si>
    <t>70</t>
  </si>
  <si>
    <t>პოლიეთილენის მილის პირაპირა შედუღების ადგილების შემოწმება d=220 მმ</t>
  </si>
  <si>
    <t>მიწისზედა სახანძრო ჰიდრანტის მოწყობა d=90 მმ მილზე (2-კომპლექტი)</t>
  </si>
  <si>
    <t>IV კატ. გრუნტის დამუშავება ხელით გვერდზე დაყრით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</si>
  <si>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</si>
  <si>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>IV კატ. გვერდზე დაყრილი ხელით დამუშავებული გრუნტის დატვირთვა ხელით ა/თვითმცლელებზე</t>
  </si>
  <si>
    <t>თხრილის შევსება ქვიშით ფრაქცია (0.5-5) მმ მსუბუქი დატკეპნით (K=0.98-1.25) მილის ქვეშ 15სმ და მილის ზემოდან 30სმ</t>
  </si>
  <si>
    <t>85</t>
  </si>
  <si>
    <t>ჭის ქვაბულის გამაგრება ხის ფარებით</t>
  </si>
  <si>
    <t>86</t>
  </si>
  <si>
    <t>87</t>
  </si>
  <si>
    <t>88</t>
  </si>
  <si>
    <t>89</t>
  </si>
  <si>
    <t>სახანძრო მიწისზედა ჰიდრანტის (კომპლექტი) d=80 მმ შეძენა და მოწყობა</t>
  </si>
  <si>
    <t>91-2</t>
  </si>
  <si>
    <t>93</t>
  </si>
  <si>
    <t>ტნ</t>
  </si>
  <si>
    <t>ფოლადის მილტუჩი d=80 მმ PN16 მოწყობა</t>
  </si>
  <si>
    <t>პოლიეთილენის სამკაპის d=160/90 მმ შეძენა და მოწყობა</t>
  </si>
  <si>
    <t>97-2</t>
  </si>
  <si>
    <t>პოლიეთილენის ადაპტორის მილტუჩი d=90მმ</t>
  </si>
  <si>
    <t>ურდული d=80 მმ PN16</t>
  </si>
  <si>
    <t>ჩობალის d=140 მმ შეძენა-მოწყობა (4ცალი)</t>
  </si>
  <si>
    <t>ბეტონის საყრდენი ბალიში 0.4x0.4x0.2 მმ (2 ცალი)
ბეტონის მარკა B-22.5</t>
  </si>
  <si>
    <t>ბეტონის საყრდენი ბალიში 0.1x0.1x0.3მმ (2 ცალი)
ბეტონის მარკა B-22.5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</si>
  <si>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</si>
  <si>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15კმ-ზე</t>
  </si>
  <si>
    <t>თხრილის შევსება ქვიშა-ხრეშოვა- ნი ნარევით (ფრაქცია 0-80, 0-120 მმ) და დატკეპვნა</t>
  </si>
  <si>
    <t>წყალსადენის პოლიეთილენის მილის PE 100 SDR 11 PN16 d=250 მმ, ჰიდრავლიკური გამოცდა</t>
  </si>
  <si>
    <t>პოლიეთილენის მილის PE 100 SDR11 PN16 d=250 მმ მილის დეზინფექცია ქლორიანი წყლით და გამორეცხვა</t>
  </si>
  <si>
    <t>პოლიეთილენის მილის PE 100 SDR11 PN16 d=225 მმ მილის დეზინფექცია ქლორიანი წყლით და გამორეცხვა</t>
  </si>
  <si>
    <t>პოლიეთილენის მილის PE 100 SDR11 PN16 d=110 მმ (პირაპირა შედუღებით) შეძენა-მონტაჟი,</t>
  </si>
  <si>
    <t>მილი PE 100 SDR11 PN16 d=110 მმ</t>
  </si>
  <si>
    <t>პოლიეთილენის მილის PE 100 SDR11 PN16 d=110 მმ მილის დეზინფექცია ქლორიანი წყლით და გამორეცხვა</t>
  </si>
  <si>
    <t>პოლიეთილენის მილის PE 100 SDR11 PN16 d=90 მმ (პირაპირა შედუღებით) შეძენა-მონტაჟი,</t>
  </si>
  <si>
    <t>მილი PE 100 SDR11 PN16 d=90 მმ</t>
  </si>
  <si>
    <t>პოლიეთილენის მილის PE 100 SDR11 PN16 d=90 მმ მილის დეზინფექცია ქლორიანი წყლით და გამორეცხვა</t>
  </si>
  <si>
    <t>პოლიეთილენის მილის PE 100 SDR11 PN16 d=75 მმ (პირაპირა შედუღებით) შეძენა-მონტაჟი</t>
  </si>
  <si>
    <t>მილი PE 100 SDR11 PN16 d=75 მმ</t>
  </si>
  <si>
    <t>წყალსადენის პოლიეთილენის მილის PE 100 SDR 11 PN16 დ=75 მმ ჰიდრავლიკური გამოცდა</t>
  </si>
  <si>
    <t>პოლიეთილენის მილის PE 100 SDR11 PN16 d=75 მმ მილის დეზინფექცია ქლორიანი წყლით და გამორეცხვა</t>
  </si>
  <si>
    <t>პოლიეთილენის მილის PE 100 SDR11 PN16 d=63 მმ (პირაპირა შედუღებით) შეძენა-მონტაჟი</t>
  </si>
  <si>
    <t>მილი PE 100 SDR11 PN16 d=63 მმ</t>
  </si>
  <si>
    <t>წყალსადენის პოლიეთილენის მილის PE 100 SDR 11 PN16 d=63 მმ ჰიდრავლიკური გამოცდა</t>
  </si>
  <si>
    <t>პოლიეთილენის მილის PE 100 SDR11 PN16 d=63 მმ მილის დეზინფექცია ქლორიანი წყლით და გამორეცხვა</t>
  </si>
  <si>
    <t>პოლიეთილენის მილის PE 100 SDR11 PN16 d=32 მმ (პირაპირა შედუღებით) შეძენა-მონტაჟი,</t>
  </si>
  <si>
    <t>მილი PE 100 SDR11 PN16 d=32 მმ</t>
  </si>
  <si>
    <t>წყალსადენის პოლიეთილენის მილის PE 100 SDR 11 PN16 დ=32 მმ ჰიდრავლიკური გამოცდა</t>
  </si>
  <si>
    <t>პოლიეთილენის მილის PE 100 SDR11 PN16 d=32 მმ მილის დეზინფექცია ქლორიანი წყლით და გამორეცხვა</t>
  </si>
  <si>
    <t>ფოლადის მილის d=273/5.5 მმ ქარხნული ჰიდროიზოლაციით შეძენა-მონტაჟი,</t>
  </si>
  <si>
    <t>ფოლადის მილი d=273/5.5 მმ</t>
  </si>
  <si>
    <t>ფოლადის მილის d=273/5.5 მმ ჰიდრავლიკური გამოცდა</t>
  </si>
  <si>
    <t>რკ/ბეტონის ანაკრები წრიული ჭის 4-კომპლექტის შეძენა-მონტაჟი d=1.5 მ, hსრ=1.80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(იხ. პროექტი)</t>
  </si>
  <si>
    <t>სასიგნალო ლენტის შეძენა და მოწყობა თხრილში</t>
  </si>
  <si>
    <t>ურდული d=250 მმ PN16 შეძენა-მოწყობა</t>
  </si>
  <si>
    <t>ურდული d=200 მმ PN16 შეძენა-მოწყობა</t>
  </si>
  <si>
    <t>ურდული d=200 მმ PN16</t>
  </si>
  <si>
    <t>ურდული d=100 მმ PN16 შეძენა-მოწყობა</t>
  </si>
  <si>
    <t>ურდული d=100 მმ PN16</t>
  </si>
  <si>
    <t>პოლიეთილენის ელ. შემაერთებელი ქუროს d=32 მმ PN16 შეძენა და მონტაჟი</t>
  </si>
  <si>
    <t>პოლიეთილენის ელ. შესადუღებელი ქურო d=32მმ PN16</t>
  </si>
  <si>
    <t>პოლიეთილენის ელ. შემაერთებელი ქუროს d=250 მმ PN16 შეძენა და მონტაჟი</t>
  </si>
  <si>
    <t>პოლიეთილენის ელ. შესადუღებელი ქურო d=250 მმ PN16</t>
  </si>
  <si>
    <t>პოლიეთილენის ელ. შემაერთებელი ქუროს d=200 მმ PN16 შეძენა და მონტაჟი</t>
  </si>
  <si>
    <t>პოლიეთილენის ელ. შესადუღებელი ქურო d=200 მმ PN16</t>
  </si>
  <si>
    <t>პოლიეთილენის ელ. შემაერთებელი ქუროს d=110 მმ PN16 შეძენა და მონტაჟი</t>
  </si>
  <si>
    <t>პოლიეთილენის ელ. შესადუღებელი ქურო d=110 მმ PN16</t>
  </si>
  <si>
    <t>პოლიეთილენის ელ. შემაერთებელი ქუროს d=90 მმ PN16 შეძენა და მონტაჟი</t>
  </si>
  <si>
    <t>პოლიეთილენის ელ. შესადუღებელი ქურო d=90 მმ PN16</t>
  </si>
  <si>
    <t>პოლიეთილენის ელ. შემაერთებელი ქუროს d=75 მმ PN16 შეძენა და მონტაჟი</t>
  </si>
  <si>
    <t>პოლიეთილენის ელ. შესადუღებელი ქურო d=75მმ PN16</t>
  </si>
  <si>
    <t>პოლიეთილენის ელ. შემაერთებელი ქუროს d=63 მმ PN16 შეძენა და მონტაჟი</t>
  </si>
  <si>
    <t>პოლიეთილენის ელ. შესადუღებელი ქურო d=63მმ PN16</t>
  </si>
  <si>
    <t>პოლიეთილენის ადაპტორის მილტუჩით d=250 მმ შეძენა-მოწყობა</t>
  </si>
  <si>
    <t>პოლიეთილენის ადაპტორი d=250</t>
  </si>
  <si>
    <t>პოლიეთილენის ადაპტორის მილტუჩით d=225 მმ შეძენა-მოწყობა</t>
  </si>
  <si>
    <t>პოლიეთილენის ადაპტორი d=225</t>
  </si>
  <si>
    <t>პოლიეთილენის ადაპტორის მილტუჩით d=110 მმ შეძენა-მოწყობა</t>
  </si>
  <si>
    <t>პოლიეთილენის მუხლის d=110მმ α=45° შეძენა-მოწყობა</t>
  </si>
  <si>
    <t>პოლიეთილენის მუხლის d=110 მმ α=45°</t>
  </si>
  <si>
    <t>დამხშობის d=250 მმ.</t>
  </si>
  <si>
    <t>პოლიეთილენის სამკაპის d=250/200 მმ</t>
  </si>
  <si>
    <t>პოლიეთილენის სამკაპის d=250/110 მმ</t>
  </si>
  <si>
    <t>პოლიეთილენის სამკაპის d=250/90 მმ</t>
  </si>
  <si>
    <t>პოლიეთილენის სამკაპის d=110/63 მმ</t>
  </si>
  <si>
    <t>პოლიეთილენის ქურო-უნაგირი d=250/63 მმ</t>
  </si>
  <si>
    <t>ფოლადის მილტუჩის d=250 მმ PN16 შეძენა-მოწყობა</t>
  </si>
  <si>
    <t>ფოლადის მილტუჩის d=250 მმ</t>
  </si>
  <si>
    <t>გაზინთული (გაპოხილი) ძენძი 13.72 მეტრი ჩობალებისთვის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</si>
  <si>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</si>
  <si>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</si>
  <si>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ფოლადის d=150 მმ მილის დემონტაჟი და დასაწყობება</t>
  </si>
  <si>
    <t>დამუშავებული გრუნტის ა/თვითმცლელებით და გატანა 15კმ</t>
  </si>
  <si>
    <t>თხრილის შევსება ქვიშა-ხრეშოვა- ნი ნარევით (ფრაქცია 0-80, 0-120 მმ) მექანიზმის გამოყენებით, 50 მ-ზე გადაადგილებით, 10 ტ-იანი პნევმოსვლიანი სატკეპნით (k=0.98-1.25)</t>
  </si>
  <si>
    <t>რკ/ბეტონის ანაკრები წრიული ჭის 2-კომპლექტის შეძენა-მონტაჟი d=1.0 მ, hსრ=1.8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(იხ. პროექტი)</t>
  </si>
  <si>
    <t>სახანძრო მიწისზედა ჰიდრანტი</t>
  </si>
  <si>
    <t>ფოლადის სწორ ერთ ნაკერიანი გარე ქარხნული იზოლაციით, შიდა იზოლაციის გარეშე, d=89/4.5 მმ მილის შეძენა-მონტაჟი, გარეცხვითა და გამოცდით</t>
  </si>
  <si>
    <t>ფოლადის მილი d=89/4.5 მმ</t>
  </si>
  <si>
    <t>ფოლადის მილის d=89/4.5 მმ ჰიდრავლიკური გამოცდა</t>
  </si>
  <si>
    <t>ფოლადის მუხლი მილტუჩებით d=80 მმ α=90˚ (ქვესადგამით) მოწყობა</t>
  </si>
  <si>
    <t>ფოლადის მუხლის დ=80 მმ α=90º</t>
  </si>
  <si>
    <t>ფოლადის მილტუჩი d=80 მმ PN16</t>
  </si>
  <si>
    <t>პოლიეთილენის ელ. სამკაპის d=160X90 მმ</t>
  </si>
  <si>
    <t>პოლიეთილენის ადაპტორის მილტუჩით d=90 მმ შეძენა-მოწყობა</t>
  </si>
  <si>
    <t>ურდული d=80 მმ PN16 შეძენა-მოწყობა</t>
  </si>
  <si>
    <t>საპროექტო ფოლადის საყრდენი მილის d=51/3 მმ L=300 მმ, ფოლადის ფურცლით შეძენა-მოწყობა (2-ცალი)</t>
  </si>
  <si>
    <t>გაზინთული (გაპოხილი) ძენძი 6.75 მეტრი ჩობალებისთვის</t>
  </si>
  <si>
    <t>ბეტონის B-22.5 M-300 მოწყობა სახანძრო ჰიდრანტის გარშემო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</si>
</sst>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7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49" fontId="5" fillId="0" borderId="17" xfId="1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2" fontId="10" fillId="0" borderId="17" xfId="0" applyNumberFormat="1" applyFont="1" applyFill="1" applyBorder="1" applyAlignment="1">
      <alignment horizontal="center" vertical="center"/>
    </xf>
    <xf numFmtId="168" fontId="5" fillId="0" borderId="17" xfId="1" applyNumberFormat="1" applyFont="1" applyFill="1" applyBorder="1" applyAlignment="1">
      <alignment horizontal="center" vertical="center"/>
    </xf>
    <xf numFmtId="165" fontId="5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>
      <alignment horizontal="left" vertical="center"/>
    </xf>
    <xf numFmtId="0" fontId="11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49" fontId="5" fillId="0" borderId="17" xfId="2" applyNumberFormat="1" applyFont="1" applyFill="1" applyBorder="1" applyAlignment="1" applyProtection="1">
      <alignment horizontal="center" vertical="center"/>
      <protection locked="0"/>
    </xf>
    <xf numFmtId="0" fontId="5" fillId="0" borderId="17" xfId="2" applyFont="1" applyFill="1" applyBorder="1" applyAlignment="1">
      <alignment horizontal="left" vertical="center"/>
    </xf>
    <xf numFmtId="49" fontId="5" fillId="0" borderId="17" xfId="2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/>
    </xf>
    <xf numFmtId="0" fontId="6" fillId="0" borderId="17" xfId="0" applyFont="1" applyFill="1" applyBorder="1" applyAlignment="1">
      <alignment horizontal="center" vertical="center"/>
    </xf>
    <xf numFmtId="0" fontId="5" fillId="0" borderId="17" xfId="0" applyNumberFormat="1" applyFont="1" applyFill="1" applyBorder="1" applyAlignment="1">
      <alignment horizontal="left" vertical="center"/>
    </xf>
    <xf numFmtId="2" fontId="11" fillId="0" borderId="17" xfId="0" applyNumberFormat="1" applyFont="1" applyFill="1" applyBorder="1" applyAlignment="1">
      <alignment horizontal="center" vertical="center"/>
    </xf>
    <xf numFmtId="43" fontId="5" fillId="2" borderId="0" xfId="1" applyNumberFormat="1" applyFont="1" applyFill="1" applyAlignment="1">
      <alignment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31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10" t="s">
        <v>0</v>
      </c>
      <c r="B5" s="312" t="s">
        <v>1</v>
      </c>
      <c r="C5" s="308" t="s">
        <v>2</v>
      </c>
      <c r="D5" s="308" t="s">
        <v>3</v>
      </c>
      <c r="E5" s="308" t="s">
        <v>4</v>
      </c>
      <c r="F5" s="308" t="s">
        <v>5</v>
      </c>
      <c r="G5" s="307" t="s">
        <v>6</v>
      </c>
      <c r="H5" s="307"/>
      <c r="I5" s="307" t="s">
        <v>7</v>
      </c>
      <c r="J5" s="307"/>
      <c r="K5" s="308" t="s">
        <v>8</v>
      </c>
      <c r="L5" s="308"/>
      <c r="M5" s="244" t="s">
        <v>9</v>
      </c>
    </row>
    <row r="6" spans="1:26" ht="16.5" thickBot="1" x14ac:dyDescent="0.4">
      <c r="A6" s="311"/>
      <c r="B6" s="313"/>
      <c r="C6" s="314"/>
      <c r="D6" s="314"/>
      <c r="E6" s="314"/>
      <c r="F6" s="31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9"/>
      <c r="O6" s="309"/>
      <c r="P6" s="309"/>
      <c r="Q6" s="309"/>
      <c r="R6" s="309"/>
      <c r="S6" s="309"/>
      <c r="T6" s="309"/>
      <c r="U6" s="309"/>
      <c r="V6" s="309"/>
      <c r="W6" s="309"/>
      <c r="X6" s="309"/>
      <c r="Y6" s="309"/>
      <c r="Z6" s="309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170"/>
  <sheetViews>
    <sheetView showGridLines="0" tabSelected="1" zoomScale="80" zoomScaleNormal="80" workbookViewId="0">
      <pane xSplit="2" ySplit="6" topLeftCell="C149" activePane="bottomRight" state="frozen"/>
      <selection pane="topRight" activeCell="C1" sqref="C1"/>
      <selection pane="bottomLeft" activeCell="A7" sqref="A7"/>
      <selection pane="bottomRight" activeCell="G164" sqref="G164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817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4"/>
    </row>
    <row r="3" spans="1:10" ht="21.75" customHeight="1" thickBot="1" x14ac:dyDescent="0.4">
      <c r="A3" s="28"/>
      <c r="C3" s="29"/>
      <c r="D3" s="29"/>
      <c r="E3" s="29"/>
      <c r="F3" s="29"/>
      <c r="G3" s="265"/>
    </row>
    <row r="4" spans="1:10" ht="18" customHeight="1" thickBot="1" x14ac:dyDescent="0.4">
      <c r="A4" s="310" t="s">
        <v>0</v>
      </c>
      <c r="B4" s="308" t="s">
        <v>2</v>
      </c>
      <c r="C4" s="308" t="s">
        <v>3</v>
      </c>
      <c r="D4" s="308" t="s">
        <v>767</v>
      </c>
      <c r="E4" s="315" t="s">
        <v>10</v>
      </c>
      <c r="F4" s="312" t="s">
        <v>768</v>
      </c>
      <c r="G4" s="266"/>
    </row>
    <row r="5" spans="1:10" ht="16.5" thickBot="1" x14ac:dyDescent="0.4">
      <c r="A5" s="311"/>
      <c r="B5" s="314"/>
      <c r="C5" s="314"/>
      <c r="D5" s="314"/>
      <c r="E5" s="316"/>
      <c r="F5" s="313"/>
      <c r="G5" s="267"/>
      <c r="H5" s="263"/>
      <c r="I5" s="263"/>
      <c r="J5" s="263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73" t="s">
        <v>818</v>
      </c>
      <c r="B7" s="293" t="s">
        <v>819</v>
      </c>
      <c r="C7" s="274" t="s">
        <v>773</v>
      </c>
      <c r="D7" s="275">
        <v>51.5</v>
      </c>
      <c r="E7" s="306"/>
      <c r="F7" s="306">
        <f>D7*E7</f>
        <v>0</v>
      </c>
      <c r="G7" s="252" t="s">
        <v>805</v>
      </c>
    </row>
    <row r="8" spans="1:10" s="67" customFormat="1" ht="16.5" x14ac:dyDescent="0.35">
      <c r="A8" s="277" t="s">
        <v>117</v>
      </c>
      <c r="B8" s="293" t="s">
        <v>905</v>
      </c>
      <c r="C8" s="278" t="s">
        <v>773</v>
      </c>
      <c r="D8" s="276">
        <v>758.79</v>
      </c>
      <c r="E8" s="306"/>
      <c r="F8" s="306">
        <f t="shared" ref="F8:F71" si="0">D8*E8</f>
        <v>0</v>
      </c>
      <c r="G8" s="252" t="s">
        <v>805</v>
      </c>
    </row>
    <row r="9" spans="1:10" s="67" customFormat="1" ht="16.5" x14ac:dyDescent="0.35">
      <c r="A9" s="279" t="s">
        <v>118</v>
      </c>
      <c r="B9" s="294" t="s">
        <v>820</v>
      </c>
      <c r="C9" s="280" t="s">
        <v>773</v>
      </c>
      <c r="D9" s="281">
        <v>303.8</v>
      </c>
      <c r="E9" s="306"/>
      <c r="F9" s="306">
        <f t="shared" si="0"/>
        <v>0</v>
      </c>
      <c r="G9" s="252" t="s">
        <v>805</v>
      </c>
    </row>
    <row r="10" spans="1:10" s="67" customFormat="1" ht="16.5" x14ac:dyDescent="0.35">
      <c r="A10" s="279" t="s">
        <v>248</v>
      </c>
      <c r="B10" s="294" t="s">
        <v>906</v>
      </c>
      <c r="C10" s="278" t="s">
        <v>773</v>
      </c>
      <c r="D10" s="281">
        <v>411.4</v>
      </c>
      <c r="E10" s="306"/>
      <c r="F10" s="306">
        <f t="shared" si="0"/>
        <v>0</v>
      </c>
      <c r="G10" s="252" t="s">
        <v>805</v>
      </c>
    </row>
    <row r="11" spans="1:10" ht="16.5" x14ac:dyDescent="0.35">
      <c r="A11" s="279" t="s">
        <v>119</v>
      </c>
      <c r="B11" s="295" t="s">
        <v>821</v>
      </c>
      <c r="C11" s="296" t="s">
        <v>904</v>
      </c>
      <c r="D11" s="174">
        <v>2.92</v>
      </c>
      <c r="E11" s="306"/>
      <c r="F11" s="306">
        <f t="shared" si="0"/>
        <v>0</v>
      </c>
      <c r="G11" s="252" t="s">
        <v>805</v>
      </c>
    </row>
    <row r="12" spans="1:10" x14ac:dyDescent="0.35">
      <c r="A12" s="273" t="s">
        <v>251</v>
      </c>
      <c r="B12" s="297" t="s">
        <v>822</v>
      </c>
      <c r="C12" s="172" t="s">
        <v>823</v>
      </c>
      <c r="D12" s="174">
        <v>330</v>
      </c>
      <c r="E12" s="306"/>
      <c r="F12" s="306">
        <f t="shared" si="0"/>
        <v>0</v>
      </c>
      <c r="G12" s="252" t="s">
        <v>805</v>
      </c>
    </row>
    <row r="13" spans="1:10" x14ac:dyDescent="0.35">
      <c r="A13" s="298" t="s">
        <v>824</v>
      </c>
      <c r="B13" s="299" t="s">
        <v>825</v>
      </c>
      <c r="C13" s="172" t="s">
        <v>823</v>
      </c>
      <c r="D13" s="174">
        <v>333.3</v>
      </c>
      <c r="E13" s="306"/>
      <c r="F13" s="306">
        <f t="shared" si="0"/>
        <v>0</v>
      </c>
      <c r="G13" s="252" t="s">
        <v>816</v>
      </c>
    </row>
    <row r="14" spans="1:10" x14ac:dyDescent="0.35">
      <c r="A14" s="277" t="s">
        <v>252</v>
      </c>
      <c r="B14" s="297" t="s">
        <v>907</v>
      </c>
      <c r="C14" s="172" t="s">
        <v>27</v>
      </c>
      <c r="D14" s="174">
        <v>330</v>
      </c>
      <c r="E14" s="306"/>
      <c r="F14" s="306">
        <f t="shared" si="0"/>
        <v>0</v>
      </c>
      <c r="G14" s="252" t="s">
        <v>805</v>
      </c>
    </row>
    <row r="15" spans="1:10" s="67" customFormat="1" x14ac:dyDescent="0.35">
      <c r="A15" s="298" t="s">
        <v>260</v>
      </c>
      <c r="B15" s="297" t="s">
        <v>908</v>
      </c>
      <c r="C15" s="172" t="s">
        <v>823</v>
      </c>
      <c r="D15" s="174">
        <v>330</v>
      </c>
      <c r="E15" s="306"/>
      <c r="F15" s="306">
        <f t="shared" si="0"/>
        <v>0</v>
      </c>
      <c r="G15" s="252" t="s">
        <v>805</v>
      </c>
    </row>
    <row r="16" spans="1:10" s="67" customFormat="1" x14ac:dyDescent="0.35">
      <c r="A16" s="273" t="s">
        <v>261</v>
      </c>
      <c r="B16" s="297" t="s">
        <v>826</v>
      </c>
      <c r="C16" s="172" t="s">
        <v>823</v>
      </c>
      <c r="D16" s="174">
        <v>10</v>
      </c>
      <c r="E16" s="306"/>
      <c r="F16" s="306">
        <f t="shared" si="0"/>
        <v>0</v>
      </c>
      <c r="G16" s="252" t="s">
        <v>805</v>
      </c>
    </row>
    <row r="17" spans="1:218" x14ac:dyDescent="0.35">
      <c r="A17" s="298" t="s">
        <v>827</v>
      </c>
      <c r="B17" s="299" t="s">
        <v>828</v>
      </c>
      <c r="C17" s="172" t="s">
        <v>823</v>
      </c>
      <c r="D17" s="174">
        <v>10.1</v>
      </c>
      <c r="E17" s="306"/>
      <c r="F17" s="306">
        <f t="shared" si="0"/>
        <v>0</v>
      </c>
      <c r="G17" s="252" t="s">
        <v>816</v>
      </c>
    </row>
    <row r="18" spans="1:218" x14ac:dyDescent="0.35">
      <c r="A18" s="277" t="s">
        <v>155</v>
      </c>
      <c r="B18" s="297" t="s">
        <v>807</v>
      </c>
      <c r="C18" s="172" t="s">
        <v>27</v>
      </c>
      <c r="D18" s="174">
        <v>10</v>
      </c>
      <c r="E18" s="306"/>
      <c r="F18" s="306">
        <f t="shared" si="0"/>
        <v>0</v>
      </c>
      <c r="G18" s="252" t="s">
        <v>805</v>
      </c>
    </row>
    <row r="19" spans="1:218" s="67" customFormat="1" x14ac:dyDescent="0.35">
      <c r="A19" s="298" t="s">
        <v>305</v>
      </c>
      <c r="B19" s="297" t="s">
        <v>909</v>
      </c>
      <c r="C19" s="172" t="s">
        <v>823</v>
      </c>
      <c r="D19" s="174">
        <v>10</v>
      </c>
      <c r="E19" s="306"/>
      <c r="F19" s="306">
        <f t="shared" si="0"/>
        <v>0</v>
      </c>
      <c r="G19" s="252" t="s">
        <v>805</v>
      </c>
    </row>
    <row r="20" spans="1:218" x14ac:dyDescent="0.35">
      <c r="A20" s="279" t="s">
        <v>829</v>
      </c>
      <c r="B20" s="297" t="s">
        <v>910</v>
      </c>
      <c r="C20" s="172" t="s">
        <v>823</v>
      </c>
      <c r="D20" s="174">
        <v>140</v>
      </c>
      <c r="E20" s="306"/>
      <c r="F20" s="306">
        <f t="shared" si="0"/>
        <v>0</v>
      </c>
      <c r="G20" s="252" t="s">
        <v>805</v>
      </c>
    </row>
    <row r="21" spans="1:218" x14ac:dyDescent="0.35">
      <c r="A21" s="279" t="s">
        <v>830</v>
      </c>
      <c r="B21" s="299" t="s">
        <v>911</v>
      </c>
      <c r="C21" s="172" t="s">
        <v>823</v>
      </c>
      <c r="D21" s="174">
        <v>141.4</v>
      </c>
      <c r="E21" s="306"/>
      <c r="F21" s="306">
        <f t="shared" si="0"/>
        <v>0</v>
      </c>
      <c r="G21" s="252" t="s">
        <v>816</v>
      </c>
    </row>
    <row r="22" spans="1:218" x14ac:dyDescent="0.35">
      <c r="A22" s="279" t="s">
        <v>831</v>
      </c>
      <c r="B22" s="297" t="s">
        <v>808</v>
      </c>
      <c r="C22" s="172" t="s">
        <v>27</v>
      </c>
      <c r="D22" s="174">
        <v>140</v>
      </c>
      <c r="E22" s="306"/>
      <c r="F22" s="306">
        <f t="shared" si="0"/>
        <v>0</v>
      </c>
      <c r="G22" s="252" t="s">
        <v>805</v>
      </c>
    </row>
    <row r="23" spans="1:218" x14ac:dyDescent="0.35">
      <c r="A23" s="279" t="s">
        <v>832</v>
      </c>
      <c r="B23" s="297" t="s">
        <v>912</v>
      </c>
      <c r="C23" s="172" t="s">
        <v>823</v>
      </c>
      <c r="D23" s="174">
        <v>140</v>
      </c>
      <c r="E23" s="306"/>
      <c r="F23" s="306">
        <f t="shared" si="0"/>
        <v>0</v>
      </c>
      <c r="G23" s="252" t="s">
        <v>805</v>
      </c>
    </row>
    <row r="24" spans="1:218" s="67" customFormat="1" x14ac:dyDescent="0.35">
      <c r="A24" s="300" t="s">
        <v>547</v>
      </c>
      <c r="B24" s="297" t="s">
        <v>913</v>
      </c>
      <c r="C24" s="172" t="s">
        <v>823</v>
      </c>
      <c r="D24" s="174">
        <v>50</v>
      </c>
      <c r="E24" s="306"/>
      <c r="F24" s="306">
        <f t="shared" si="0"/>
        <v>0</v>
      </c>
      <c r="G24" s="252" t="s">
        <v>805</v>
      </c>
    </row>
    <row r="25" spans="1:218" x14ac:dyDescent="0.35">
      <c r="A25" s="279" t="s">
        <v>833</v>
      </c>
      <c r="B25" s="299" t="s">
        <v>914</v>
      </c>
      <c r="C25" s="172" t="s">
        <v>823</v>
      </c>
      <c r="D25" s="174">
        <v>50.5</v>
      </c>
      <c r="E25" s="306"/>
      <c r="F25" s="306">
        <f t="shared" si="0"/>
        <v>0</v>
      </c>
      <c r="G25" s="252" t="s">
        <v>816</v>
      </c>
      <c r="H25" s="90"/>
    </row>
    <row r="26" spans="1:218" x14ac:dyDescent="0.35">
      <c r="A26" s="279" t="s">
        <v>834</v>
      </c>
      <c r="B26" s="297" t="s">
        <v>812</v>
      </c>
      <c r="C26" s="172" t="s">
        <v>27</v>
      </c>
      <c r="D26" s="177">
        <v>50</v>
      </c>
      <c r="E26" s="306"/>
      <c r="F26" s="306">
        <f t="shared" si="0"/>
        <v>0</v>
      </c>
      <c r="G26" s="252" t="s">
        <v>805</v>
      </c>
      <c r="H26" s="90"/>
    </row>
    <row r="27" spans="1:218" x14ac:dyDescent="0.45">
      <c r="A27" s="279" t="s">
        <v>467</v>
      </c>
      <c r="B27" s="297" t="s">
        <v>915</v>
      </c>
      <c r="C27" s="172" t="s">
        <v>823</v>
      </c>
      <c r="D27" s="174">
        <v>50</v>
      </c>
      <c r="E27" s="306"/>
      <c r="F27" s="306">
        <f t="shared" si="0"/>
        <v>0</v>
      </c>
      <c r="G27" s="252" t="s">
        <v>805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82" t="s">
        <v>548</v>
      </c>
      <c r="B28" s="297" t="s">
        <v>916</v>
      </c>
      <c r="C28" s="172" t="s">
        <v>823</v>
      </c>
      <c r="D28" s="174">
        <v>10</v>
      </c>
      <c r="E28" s="306"/>
      <c r="F28" s="306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82" t="s">
        <v>549</v>
      </c>
      <c r="B29" s="299" t="s">
        <v>917</v>
      </c>
      <c r="C29" s="172" t="s">
        <v>823</v>
      </c>
      <c r="D29" s="174">
        <v>10.1</v>
      </c>
      <c r="E29" s="306"/>
      <c r="F29" s="306">
        <f t="shared" si="0"/>
        <v>0</v>
      </c>
      <c r="G29" s="252" t="s">
        <v>816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82" t="s">
        <v>835</v>
      </c>
      <c r="B30" s="297" t="s">
        <v>918</v>
      </c>
      <c r="C30" s="172" t="s">
        <v>27</v>
      </c>
      <c r="D30" s="174">
        <v>10</v>
      </c>
      <c r="E30" s="306"/>
      <c r="F30" s="306">
        <f t="shared" si="0"/>
        <v>0</v>
      </c>
      <c r="G30" s="252" t="s">
        <v>805</v>
      </c>
      <c r="H30" s="90"/>
    </row>
    <row r="31" spans="1:218" s="55" customFormat="1" x14ac:dyDescent="0.35">
      <c r="A31" s="282" t="s">
        <v>554</v>
      </c>
      <c r="B31" s="297" t="s">
        <v>919</v>
      </c>
      <c r="C31" s="172" t="s">
        <v>823</v>
      </c>
      <c r="D31" s="174">
        <v>10</v>
      </c>
      <c r="E31" s="306"/>
      <c r="F31" s="306">
        <f t="shared" si="0"/>
        <v>0</v>
      </c>
      <c r="G31" s="252" t="s">
        <v>805</v>
      </c>
    </row>
    <row r="32" spans="1:218" s="55" customFormat="1" x14ac:dyDescent="0.35">
      <c r="A32" s="279" t="s">
        <v>555</v>
      </c>
      <c r="B32" s="297" t="s">
        <v>920</v>
      </c>
      <c r="C32" s="172" t="s">
        <v>823</v>
      </c>
      <c r="D32" s="174">
        <v>35</v>
      </c>
      <c r="E32" s="306"/>
      <c r="F32" s="306">
        <f t="shared" si="0"/>
        <v>0</v>
      </c>
      <c r="G32" s="252" t="s">
        <v>805</v>
      </c>
    </row>
    <row r="33" spans="1:8" s="254" customFormat="1" x14ac:dyDescent="0.45">
      <c r="A33" s="279" t="s">
        <v>556</v>
      </c>
      <c r="B33" s="299" t="s">
        <v>921</v>
      </c>
      <c r="C33" s="172" t="s">
        <v>823</v>
      </c>
      <c r="D33" s="174">
        <v>35.35</v>
      </c>
      <c r="E33" s="306"/>
      <c r="F33" s="306">
        <f t="shared" si="0"/>
        <v>0</v>
      </c>
      <c r="G33" s="252" t="s">
        <v>816</v>
      </c>
      <c r="H33" s="90"/>
    </row>
    <row r="34" spans="1:8" s="253" customFormat="1" x14ac:dyDescent="0.45">
      <c r="A34" s="279" t="s">
        <v>557</v>
      </c>
      <c r="B34" s="297" t="s">
        <v>922</v>
      </c>
      <c r="C34" s="172" t="s">
        <v>27</v>
      </c>
      <c r="D34" s="174">
        <v>35</v>
      </c>
      <c r="E34" s="306"/>
      <c r="F34" s="306">
        <f t="shared" si="0"/>
        <v>0</v>
      </c>
      <c r="G34" s="252" t="s">
        <v>805</v>
      </c>
    </row>
    <row r="35" spans="1:8" s="253" customFormat="1" x14ac:dyDescent="0.45">
      <c r="A35" s="279" t="s">
        <v>559</v>
      </c>
      <c r="B35" s="297" t="s">
        <v>923</v>
      </c>
      <c r="C35" s="172" t="s">
        <v>823</v>
      </c>
      <c r="D35" s="174">
        <v>35</v>
      </c>
      <c r="E35" s="306"/>
      <c r="F35" s="306">
        <f t="shared" si="0"/>
        <v>0</v>
      </c>
      <c r="G35" s="252" t="s">
        <v>805</v>
      </c>
      <c r="H35" s="90"/>
    </row>
    <row r="36" spans="1:8" s="253" customFormat="1" x14ac:dyDescent="0.45">
      <c r="A36" s="279" t="s">
        <v>561</v>
      </c>
      <c r="B36" s="297" t="s">
        <v>924</v>
      </c>
      <c r="C36" s="172" t="s">
        <v>823</v>
      </c>
      <c r="D36" s="174">
        <v>50</v>
      </c>
      <c r="E36" s="306"/>
      <c r="F36" s="306">
        <f t="shared" si="0"/>
        <v>0</v>
      </c>
      <c r="G36" s="252" t="s">
        <v>805</v>
      </c>
    </row>
    <row r="37" spans="1:8" s="253" customFormat="1" x14ac:dyDescent="0.45">
      <c r="A37" s="279" t="s">
        <v>562</v>
      </c>
      <c r="B37" s="299" t="s">
        <v>925</v>
      </c>
      <c r="C37" s="172" t="s">
        <v>823</v>
      </c>
      <c r="D37" s="174">
        <v>50.5</v>
      </c>
      <c r="E37" s="306"/>
      <c r="F37" s="306">
        <f t="shared" si="0"/>
        <v>0</v>
      </c>
      <c r="G37" s="252" t="s">
        <v>816</v>
      </c>
      <c r="H37" s="90"/>
    </row>
    <row r="38" spans="1:8" s="253" customFormat="1" x14ac:dyDescent="0.45">
      <c r="A38" s="279" t="s">
        <v>456</v>
      </c>
      <c r="B38" s="297" t="s">
        <v>926</v>
      </c>
      <c r="C38" s="172" t="s">
        <v>27</v>
      </c>
      <c r="D38" s="174">
        <v>50</v>
      </c>
      <c r="E38" s="306"/>
      <c r="F38" s="306">
        <f t="shared" si="0"/>
        <v>0</v>
      </c>
      <c r="G38" s="252" t="s">
        <v>805</v>
      </c>
    </row>
    <row r="39" spans="1:8" s="253" customFormat="1" x14ac:dyDescent="0.45">
      <c r="A39" s="279" t="s">
        <v>564</v>
      </c>
      <c r="B39" s="297" t="s">
        <v>927</v>
      </c>
      <c r="C39" s="172" t="s">
        <v>823</v>
      </c>
      <c r="D39" s="174">
        <v>50</v>
      </c>
      <c r="E39" s="306"/>
      <c r="F39" s="306">
        <f t="shared" si="0"/>
        <v>0</v>
      </c>
      <c r="G39" s="252" t="s">
        <v>805</v>
      </c>
      <c r="H39" s="90"/>
    </row>
    <row r="40" spans="1:8" x14ac:dyDescent="0.35">
      <c r="A40" s="279" t="s">
        <v>566</v>
      </c>
      <c r="B40" s="297" t="s">
        <v>928</v>
      </c>
      <c r="C40" s="172" t="s">
        <v>823</v>
      </c>
      <c r="D40" s="174">
        <v>2</v>
      </c>
      <c r="E40" s="306"/>
      <c r="F40" s="306">
        <f t="shared" si="0"/>
        <v>0</v>
      </c>
      <c r="G40" s="252" t="s">
        <v>805</v>
      </c>
    </row>
    <row r="41" spans="1:8" x14ac:dyDescent="0.35">
      <c r="A41" s="279" t="s">
        <v>567</v>
      </c>
      <c r="B41" s="299" t="s">
        <v>929</v>
      </c>
      <c r="C41" s="172" t="s">
        <v>823</v>
      </c>
      <c r="D41" s="174">
        <v>1.998</v>
      </c>
      <c r="E41" s="306"/>
      <c r="F41" s="306">
        <f t="shared" si="0"/>
        <v>0</v>
      </c>
      <c r="G41" s="252" t="s">
        <v>804</v>
      </c>
      <c r="H41" s="90"/>
    </row>
    <row r="42" spans="1:8" x14ac:dyDescent="0.35">
      <c r="A42" s="279" t="s">
        <v>306</v>
      </c>
      <c r="B42" s="297" t="s">
        <v>930</v>
      </c>
      <c r="C42" s="172" t="s">
        <v>27</v>
      </c>
      <c r="D42" s="174">
        <v>2</v>
      </c>
      <c r="E42" s="306"/>
      <c r="F42" s="306">
        <f t="shared" si="0"/>
        <v>0</v>
      </c>
      <c r="G42" s="252" t="s">
        <v>805</v>
      </c>
    </row>
    <row r="43" spans="1:8" x14ac:dyDescent="0.35">
      <c r="A43" s="279" t="s">
        <v>836</v>
      </c>
      <c r="B43" s="297" t="s">
        <v>837</v>
      </c>
      <c r="C43" s="172" t="s">
        <v>823</v>
      </c>
      <c r="D43" s="174">
        <v>2</v>
      </c>
      <c r="E43" s="306"/>
      <c r="F43" s="306">
        <f t="shared" si="0"/>
        <v>0</v>
      </c>
      <c r="G43" s="252" t="s">
        <v>805</v>
      </c>
      <c r="H43" s="90"/>
    </row>
    <row r="44" spans="1:8" s="55" customFormat="1" ht="16.5" x14ac:dyDescent="0.35">
      <c r="A44" s="279" t="s">
        <v>838</v>
      </c>
      <c r="B44" s="297" t="s">
        <v>931</v>
      </c>
      <c r="C44" s="274" t="s">
        <v>773</v>
      </c>
      <c r="D44" s="283">
        <v>6.88</v>
      </c>
      <c r="E44" s="306"/>
      <c r="F44" s="306">
        <f t="shared" si="0"/>
        <v>0</v>
      </c>
      <c r="G44" s="252" t="s">
        <v>805</v>
      </c>
    </row>
    <row r="45" spans="1:8" s="55" customFormat="1" x14ac:dyDescent="0.35">
      <c r="A45" s="279" t="s">
        <v>571</v>
      </c>
      <c r="B45" s="297" t="s">
        <v>809</v>
      </c>
      <c r="C45" s="172" t="s">
        <v>28</v>
      </c>
      <c r="D45" s="177">
        <v>4</v>
      </c>
      <c r="E45" s="306"/>
      <c r="F45" s="306">
        <f t="shared" si="0"/>
        <v>0</v>
      </c>
      <c r="G45" s="252" t="s">
        <v>816</v>
      </c>
      <c r="H45" s="90"/>
    </row>
    <row r="46" spans="1:8" x14ac:dyDescent="0.35">
      <c r="A46" s="279" t="s">
        <v>572</v>
      </c>
      <c r="B46" s="297" t="s">
        <v>839</v>
      </c>
      <c r="C46" s="172" t="s">
        <v>27</v>
      </c>
      <c r="D46" s="284">
        <v>195.9</v>
      </c>
      <c r="E46" s="306"/>
      <c r="F46" s="306">
        <f t="shared" si="0"/>
        <v>0</v>
      </c>
      <c r="G46" s="252" t="s">
        <v>805</v>
      </c>
    </row>
    <row r="47" spans="1:8" x14ac:dyDescent="0.35">
      <c r="A47" s="277" t="s">
        <v>574</v>
      </c>
      <c r="B47" s="301" t="s">
        <v>932</v>
      </c>
      <c r="C47" s="278" t="s">
        <v>27</v>
      </c>
      <c r="D47" s="174">
        <v>625</v>
      </c>
      <c r="E47" s="306"/>
      <c r="F47" s="306">
        <f t="shared" si="0"/>
        <v>0</v>
      </c>
      <c r="G47" s="252" t="s">
        <v>805</v>
      </c>
      <c r="H47" s="90"/>
    </row>
    <row r="48" spans="1:8" x14ac:dyDescent="0.35">
      <c r="A48" s="279" t="s">
        <v>576</v>
      </c>
      <c r="B48" s="301" t="s">
        <v>840</v>
      </c>
      <c r="C48" s="278" t="s">
        <v>52</v>
      </c>
      <c r="D48" s="285">
        <v>5</v>
      </c>
      <c r="E48" s="306"/>
      <c r="F48" s="306">
        <f t="shared" si="0"/>
        <v>0</v>
      </c>
      <c r="G48" s="252" t="s">
        <v>805</v>
      </c>
    </row>
    <row r="49" spans="1:8" x14ac:dyDescent="0.35">
      <c r="A49" s="172">
        <v>35</v>
      </c>
      <c r="B49" s="301" t="s">
        <v>933</v>
      </c>
      <c r="C49" s="278" t="s">
        <v>28</v>
      </c>
      <c r="D49" s="286">
        <v>2</v>
      </c>
      <c r="E49" s="306"/>
      <c r="F49" s="306">
        <f t="shared" si="0"/>
        <v>0</v>
      </c>
      <c r="G49" s="252" t="s">
        <v>805</v>
      </c>
      <c r="H49" s="90"/>
    </row>
    <row r="50" spans="1:8" x14ac:dyDescent="0.35">
      <c r="A50" s="172" t="s">
        <v>350</v>
      </c>
      <c r="B50" s="301" t="s">
        <v>841</v>
      </c>
      <c r="C50" s="278" t="s">
        <v>28</v>
      </c>
      <c r="D50" s="174">
        <v>2</v>
      </c>
      <c r="E50" s="306"/>
      <c r="F50" s="306">
        <f t="shared" si="0"/>
        <v>0</v>
      </c>
      <c r="G50" s="252" t="s">
        <v>816</v>
      </c>
    </row>
    <row r="51" spans="1:8" x14ac:dyDescent="0.35">
      <c r="A51" s="172">
        <v>36</v>
      </c>
      <c r="B51" s="301" t="s">
        <v>934</v>
      </c>
      <c r="C51" s="278" t="s">
        <v>28</v>
      </c>
      <c r="D51" s="286">
        <v>1</v>
      </c>
      <c r="E51" s="306"/>
      <c r="F51" s="306">
        <f t="shared" si="0"/>
        <v>0</v>
      </c>
      <c r="G51" s="252" t="s">
        <v>805</v>
      </c>
      <c r="H51" s="90"/>
    </row>
    <row r="52" spans="1:8" s="55" customFormat="1" x14ac:dyDescent="0.35">
      <c r="A52" s="172" t="s">
        <v>352</v>
      </c>
      <c r="B52" s="301" t="s">
        <v>935</v>
      </c>
      <c r="C52" s="278" t="s">
        <v>28</v>
      </c>
      <c r="D52" s="174">
        <v>1</v>
      </c>
      <c r="E52" s="306"/>
      <c r="F52" s="306">
        <f t="shared" si="0"/>
        <v>0</v>
      </c>
      <c r="G52" s="252" t="s">
        <v>816</v>
      </c>
    </row>
    <row r="53" spans="1:8" s="55" customFormat="1" x14ac:dyDescent="0.35">
      <c r="A53" s="279" t="s">
        <v>353</v>
      </c>
      <c r="B53" s="301" t="s">
        <v>936</v>
      </c>
      <c r="C53" s="278" t="s">
        <v>28</v>
      </c>
      <c r="D53" s="286">
        <v>2</v>
      </c>
      <c r="E53" s="306"/>
      <c r="F53" s="306">
        <f t="shared" si="0"/>
        <v>0</v>
      </c>
      <c r="G53" s="252" t="s">
        <v>805</v>
      </c>
      <c r="H53" s="90"/>
    </row>
    <row r="54" spans="1:8" x14ac:dyDescent="0.35">
      <c r="A54" s="279" t="s">
        <v>354</v>
      </c>
      <c r="B54" s="301" t="s">
        <v>937</v>
      </c>
      <c r="C54" s="278" t="s">
        <v>28</v>
      </c>
      <c r="D54" s="174">
        <v>2</v>
      </c>
      <c r="E54" s="306"/>
      <c r="F54" s="306">
        <f t="shared" si="0"/>
        <v>0</v>
      </c>
      <c r="G54" s="252" t="s">
        <v>816</v>
      </c>
    </row>
    <row r="55" spans="1:8" x14ac:dyDescent="0.35">
      <c r="A55" s="277" t="s">
        <v>307</v>
      </c>
      <c r="B55" s="297" t="s">
        <v>938</v>
      </c>
      <c r="C55" s="172" t="s">
        <v>28</v>
      </c>
      <c r="D55" s="174">
        <v>15</v>
      </c>
      <c r="E55" s="306"/>
      <c r="F55" s="306">
        <f t="shared" si="0"/>
        <v>0</v>
      </c>
      <c r="G55" s="252" t="s">
        <v>805</v>
      </c>
      <c r="H55" s="90"/>
    </row>
    <row r="56" spans="1:8" s="55" customFormat="1" x14ac:dyDescent="0.35">
      <c r="A56" s="277" t="s">
        <v>579</v>
      </c>
      <c r="B56" s="297" t="s">
        <v>939</v>
      </c>
      <c r="C56" s="172" t="s">
        <v>28</v>
      </c>
      <c r="D56" s="174">
        <v>15</v>
      </c>
      <c r="E56" s="306"/>
      <c r="F56" s="306">
        <f t="shared" si="0"/>
        <v>0</v>
      </c>
      <c r="G56" s="252" t="s">
        <v>816</v>
      </c>
    </row>
    <row r="57" spans="1:8" s="55" customFormat="1" x14ac:dyDescent="0.35">
      <c r="A57" s="279" t="s">
        <v>262</v>
      </c>
      <c r="B57" s="297" t="s">
        <v>940</v>
      </c>
      <c r="C57" s="172" t="s">
        <v>28</v>
      </c>
      <c r="D57" s="174">
        <v>60</v>
      </c>
      <c r="E57" s="306"/>
      <c r="F57" s="306">
        <f t="shared" si="0"/>
        <v>0</v>
      </c>
      <c r="G57" s="252" t="s">
        <v>805</v>
      </c>
      <c r="H57" s="90"/>
    </row>
    <row r="58" spans="1:8" s="55" customFormat="1" x14ac:dyDescent="0.35">
      <c r="A58" s="279" t="s">
        <v>580</v>
      </c>
      <c r="B58" s="297" t="s">
        <v>941</v>
      </c>
      <c r="C58" s="172" t="s">
        <v>28</v>
      </c>
      <c r="D58" s="174">
        <v>60</v>
      </c>
      <c r="E58" s="306"/>
      <c r="F58" s="306">
        <f t="shared" si="0"/>
        <v>0</v>
      </c>
      <c r="G58" s="252" t="s">
        <v>816</v>
      </c>
    </row>
    <row r="59" spans="1:8" s="55" customFormat="1" x14ac:dyDescent="0.35">
      <c r="A59" s="279" t="s">
        <v>263</v>
      </c>
      <c r="B59" s="297" t="s">
        <v>942</v>
      </c>
      <c r="C59" s="172" t="s">
        <v>28</v>
      </c>
      <c r="D59" s="174">
        <v>4</v>
      </c>
      <c r="E59" s="306"/>
      <c r="F59" s="306">
        <f t="shared" si="0"/>
        <v>0</v>
      </c>
      <c r="G59" s="252" t="s">
        <v>805</v>
      </c>
      <c r="H59" s="90"/>
    </row>
    <row r="60" spans="1:8" s="55" customFormat="1" x14ac:dyDescent="0.35">
      <c r="A60" s="279" t="s">
        <v>581</v>
      </c>
      <c r="B60" s="297" t="s">
        <v>943</v>
      </c>
      <c r="C60" s="172" t="s">
        <v>28</v>
      </c>
      <c r="D60" s="174">
        <v>4</v>
      </c>
      <c r="E60" s="306"/>
      <c r="F60" s="306">
        <f t="shared" si="0"/>
        <v>0</v>
      </c>
      <c r="G60" s="252" t="s">
        <v>816</v>
      </c>
    </row>
    <row r="61" spans="1:8" s="55" customFormat="1" x14ac:dyDescent="0.35">
      <c r="A61" s="279" t="s">
        <v>264</v>
      </c>
      <c r="B61" s="297" t="s">
        <v>944</v>
      </c>
      <c r="C61" s="172" t="s">
        <v>28</v>
      </c>
      <c r="D61" s="174">
        <v>25</v>
      </c>
      <c r="E61" s="306"/>
      <c r="F61" s="306">
        <f t="shared" si="0"/>
        <v>0</v>
      </c>
      <c r="G61" s="252" t="s">
        <v>805</v>
      </c>
      <c r="H61" s="90"/>
    </row>
    <row r="62" spans="1:8" s="55" customFormat="1" x14ac:dyDescent="0.35">
      <c r="A62" s="279" t="s">
        <v>582</v>
      </c>
      <c r="B62" s="297" t="s">
        <v>945</v>
      </c>
      <c r="C62" s="172" t="s">
        <v>28</v>
      </c>
      <c r="D62" s="174">
        <v>25</v>
      </c>
      <c r="E62" s="306"/>
      <c r="F62" s="306">
        <f t="shared" si="0"/>
        <v>0</v>
      </c>
      <c r="G62" s="252" t="s">
        <v>816</v>
      </c>
      <c r="H62" s="90"/>
    </row>
    <row r="63" spans="1:8" s="55" customFormat="1" x14ac:dyDescent="0.35">
      <c r="A63" s="279" t="s">
        <v>265</v>
      </c>
      <c r="B63" s="297" t="s">
        <v>946</v>
      </c>
      <c r="C63" s="172" t="s">
        <v>28</v>
      </c>
      <c r="D63" s="174">
        <v>10</v>
      </c>
      <c r="E63" s="306"/>
      <c r="F63" s="306">
        <f t="shared" si="0"/>
        <v>0</v>
      </c>
      <c r="G63" s="252" t="s">
        <v>805</v>
      </c>
    </row>
    <row r="64" spans="1:8" s="55" customFormat="1" x14ac:dyDescent="0.35">
      <c r="A64" s="279" t="s">
        <v>583</v>
      </c>
      <c r="B64" s="297" t="s">
        <v>947</v>
      </c>
      <c r="C64" s="172" t="s">
        <v>28</v>
      </c>
      <c r="D64" s="174">
        <v>10</v>
      </c>
      <c r="E64" s="306"/>
      <c r="F64" s="306">
        <f t="shared" si="0"/>
        <v>0</v>
      </c>
      <c r="G64" s="252" t="s">
        <v>816</v>
      </c>
      <c r="H64" s="90"/>
    </row>
    <row r="65" spans="1:8" s="55" customFormat="1" x14ac:dyDescent="0.35">
      <c r="A65" s="277" t="s">
        <v>266</v>
      </c>
      <c r="B65" s="297" t="s">
        <v>948</v>
      </c>
      <c r="C65" s="172" t="s">
        <v>28</v>
      </c>
      <c r="D65" s="174">
        <v>3</v>
      </c>
      <c r="E65" s="306"/>
      <c r="F65" s="306">
        <f t="shared" si="0"/>
        <v>0</v>
      </c>
      <c r="G65" s="252" t="s">
        <v>805</v>
      </c>
    </row>
    <row r="66" spans="1:8" s="55" customFormat="1" x14ac:dyDescent="0.35">
      <c r="A66" s="277" t="s">
        <v>584</v>
      </c>
      <c r="B66" s="297" t="s">
        <v>949</v>
      </c>
      <c r="C66" s="172" t="s">
        <v>28</v>
      </c>
      <c r="D66" s="174">
        <v>3</v>
      </c>
      <c r="E66" s="306"/>
      <c r="F66" s="306">
        <f t="shared" si="0"/>
        <v>0</v>
      </c>
      <c r="G66" s="252" t="s">
        <v>816</v>
      </c>
      <c r="H66" s="90"/>
    </row>
    <row r="67" spans="1:8" s="55" customFormat="1" x14ac:dyDescent="0.35">
      <c r="A67" s="277" t="s">
        <v>267</v>
      </c>
      <c r="B67" s="297" t="s">
        <v>950</v>
      </c>
      <c r="C67" s="172" t="s">
        <v>28</v>
      </c>
      <c r="D67" s="174">
        <v>10</v>
      </c>
      <c r="E67" s="306"/>
      <c r="F67" s="306">
        <f t="shared" si="0"/>
        <v>0</v>
      </c>
      <c r="G67" s="252" t="s">
        <v>805</v>
      </c>
    </row>
    <row r="68" spans="1:8" s="55" customFormat="1" x14ac:dyDescent="0.35">
      <c r="A68" s="277" t="s">
        <v>585</v>
      </c>
      <c r="B68" s="297" t="s">
        <v>951</v>
      </c>
      <c r="C68" s="172" t="s">
        <v>28</v>
      </c>
      <c r="D68" s="174">
        <v>10</v>
      </c>
      <c r="E68" s="306"/>
      <c r="F68" s="306">
        <f t="shared" si="0"/>
        <v>0</v>
      </c>
      <c r="G68" s="252" t="s">
        <v>816</v>
      </c>
      <c r="H68" s="90"/>
    </row>
    <row r="69" spans="1:8" s="55" customFormat="1" x14ac:dyDescent="0.35">
      <c r="A69" s="273" t="s">
        <v>268</v>
      </c>
      <c r="B69" s="297" t="s">
        <v>952</v>
      </c>
      <c r="C69" s="172" t="s">
        <v>68</v>
      </c>
      <c r="D69" s="286">
        <v>3</v>
      </c>
      <c r="E69" s="306"/>
      <c r="F69" s="306">
        <f t="shared" si="0"/>
        <v>0</v>
      </c>
      <c r="G69" s="252" t="s">
        <v>805</v>
      </c>
    </row>
    <row r="70" spans="1:8" s="55" customFormat="1" x14ac:dyDescent="0.35">
      <c r="A70" s="273" t="s">
        <v>586</v>
      </c>
      <c r="B70" s="297" t="s">
        <v>953</v>
      </c>
      <c r="C70" s="172" t="s">
        <v>68</v>
      </c>
      <c r="D70" s="177">
        <v>3</v>
      </c>
      <c r="E70" s="306"/>
      <c r="F70" s="306">
        <f t="shared" si="0"/>
        <v>0</v>
      </c>
      <c r="G70" s="252" t="s">
        <v>816</v>
      </c>
      <c r="H70" s="90"/>
    </row>
    <row r="71" spans="1:8" s="55" customFormat="1" x14ac:dyDescent="0.35">
      <c r="A71" s="273" t="s">
        <v>842</v>
      </c>
      <c r="B71" s="297" t="s">
        <v>843</v>
      </c>
      <c r="C71" s="172" t="s">
        <v>68</v>
      </c>
      <c r="D71" s="177">
        <v>3</v>
      </c>
      <c r="E71" s="306"/>
      <c r="F71" s="306">
        <f t="shared" si="0"/>
        <v>0</v>
      </c>
      <c r="G71" s="252" t="s">
        <v>804</v>
      </c>
    </row>
    <row r="72" spans="1:8" s="55" customFormat="1" x14ac:dyDescent="0.35">
      <c r="A72" s="273" t="s">
        <v>269</v>
      </c>
      <c r="B72" s="297" t="s">
        <v>954</v>
      </c>
      <c r="C72" s="172" t="s">
        <v>68</v>
      </c>
      <c r="D72" s="286">
        <v>2</v>
      </c>
      <c r="E72" s="306"/>
      <c r="F72" s="306">
        <f t="shared" ref="F72:F135" si="1">D72*E72</f>
        <v>0</v>
      </c>
      <c r="G72" s="252" t="s">
        <v>805</v>
      </c>
      <c r="H72" s="90"/>
    </row>
    <row r="73" spans="1:8" s="55" customFormat="1" x14ac:dyDescent="0.35">
      <c r="A73" s="273" t="s">
        <v>587</v>
      </c>
      <c r="B73" s="297" t="s">
        <v>955</v>
      </c>
      <c r="C73" s="172" t="s">
        <v>68</v>
      </c>
      <c r="D73" s="177">
        <v>2</v>
      </c>
      <c r="E73" s="306"/>
      <c r="F73" s="306">
        <f t="shared" si="1"/>
        <v>0</v>
      </c>
      <c r="G73" s="252" t="s">
        <v>816</v>
      </c>
    </row>
    <row r="74" spans="1:8" s="55" customFormat="1" x14ac:dyDescent="0.35">
      <c r="A74" s="273" t="s">
        <v>844</v>
      </c>
      <c r="B74" s="297" t="s">
        <v>845</v>
      </c>
      <c r="C74" s="172" t="s">
        <v>68</v>
      </c>
      <c r="D74" s="177">
        <v>2</v>
      </c>
      <c r="E74" s="306"/>
      <c r="F74" s="306">
        <f t="shared" si="1"/>
        <v>0</v>
      </c>
      <c r="G74" s="252" t="s">
        <v>804</v>
      </c>
      <c r="H74" s="90"/>
    </row>
    <row r="75" spans="1:8" s="55" customFormat="1" x14ac:dyDescent="0.35">
      <c r="A75" s="273" t="s">
        <v>270</v>
      </c>
      <c r="B75" s="297" t="s">
        <v>956</v>
      </c>
      <c r="C75" s="172" t="s">
        <v>68</v>
      </c>
      <c r="D75" s="286">
        <v>4</v>
      </c>
      <c r="E75" s="306"/>
      <c r="F75" s="306">
        <f t="shared" si="1"/>
        <v>0</v>
      </c>
      <c r="G75" s="252" t="s">
        <v>805</v>
      </c>
    </row>
    <row r="76" spans="1:8" s="55" customFormat="1" x14ac:dyDescent="0.35">
      <c r="A76" s="273" t="s">
        <v>588</v>
      </c>
      <c r="B76" s="297" t="s">
        <v>810</v>
      </c>
      <c r="C76" s="172" t="s">
        <v>68</v>
      </c>
      <c r="D76" s="177">
        <v>4</v>
      </c>
      <c r="E76" s="306"/>
      <c r="F76" s="306">
        <f t="shared" si="1"/>
        <v>0</v>
      </c>
      <c r="G76" s="252" t="s">
        <v>816</v>
      </c>
      <c r="H76" s="90"/>
    </row>
    <row r="77" spans="1:8" s="55" customFormat="1" x14ac:dyDescent="0.35">
      <c r="A77" s="273" t="s">
        <v>846</v>
      </c>
      <c r="B77" s="297" t="s">
        <v>847</v>
      </c>
      <c r="C77" s="172" t="s">
        <v>68</v>
      </c>
      <c r="D77" s="177">
        <v>4</v>
      </c>
      <c r="E77" s="306"/>
      <c r="F77" s="306">
        <f t="shared" si="1"/>
        <v>0</v>
      </c>
      <c r="G77" s="252" t="s">
        <v>816</v>
      </c>
    </row>
    <row r="78" spans="1:8" s="55" customFormat="1" x14ac:dyDescent="0.35">
      <c r="A78" s="279" t="s">
        <v>848</v>
      </c>
      <c r="B78" s="297" t="s">
        <v>957</v>
      </c>
      <c r="C78" s="172" t="s">
        <v>28</v>
      </c>
      <c r="D78" s="174">
        <v>2</v>
      </c>
      <c r="E78" s="306"/>
      <c r="F78" s="306">
        <f t="shared" si="1"/>
        <v>0</v>
      </c>
      <c r="G78" s="252" t="s">
        <v>805</v>
      </c>
      <c r="H78" s="90"/>
    </row>
    <row r="79" spans="1:8" s="55" customFormat="1" x14ac:dyDescent="0.35">
      <c r="A79" s="279" t="s">
        <v>589</v>
      </c>
      <c r="B79" s="297" t="s">
        <v>958</v>
      </c>
      <c r="C79" s="172" t="s">
        <v>28</v>
      </c>
      <c r="D79" s="174">
        <v>2</v>
      </c>
      <c r="E79" s="306"/>
      <c r="F79" s="306">
        <f t="shared" si="1"/>
        <v>0</v>
      </c>
      <c r="G79" s="252" t="s">
        <v>816</v>
      </c>
    </row>
    <row r="80" spans="1:8" s="55" customFormat="1" x14ac:dyDescent="0.35">
      <c r="A80" s="279" t="s">
        <v>849</v>
      </c>
      <c r="B80" s="297" t="s">
        <v>850</v>
      </c>
      <c r="C80" s="172" t="s">
        <v>28</v>
      </c>
      <c r="D80" s="174">
        <v>1</v>
      </c>
      <c r="E80" s="306"/>
      <c r="F80" s="306">
        <f t="shared" si="1"/>
        <v>0</v>
      </c>
      <c r="G80" s="252" t="s">
        <v>805</v>
      </c>
      <c r="H80" s="90"/>
    </row>
    <row r="81" spans="1:8" s="55" customFormat="1" x14ac:dyDescent="0.35">
      <c r="A81" s="279" t="s">
        <v>590</v>
      </c>
      <c r="B81" s="297" t="s">
        <v>959</v>
      </c>
      <c r="C81" s="172" t="s">
        <v>28</v>
      </c>
      <c r="D81" s="174">
        <v>1</v>
      </c>
      <c r="E81" s="306"/>
      <c r="F81" s="306">
        <f t="shared" si="1"/>
        <v>0</v>
      </c>
      <c r="G81" s="252" t="s">
        <v>804</v>
      </c>
    </row>
    <row r="82" spans="1:8" s="55" customFormat="1" x14ac:dyDescent="0.35">
      <c r="A82" s="172">
        <v>50</v>
      </c>
      <c r="B82" s="297" t="s">
        <v>851</v>
      </c>
      <c r="C82" s="172" t="s">
        <v>28</v>
      </c>
      <c r="D82" s="174">
        <v>1</v>
      </c>
      <c r="E82" s="306"/>
      <c r="F82" s="306">
        <f t="shared" si="1"/>
        <v>0</v>
      </c>
      <c r="G82" s="252" t="s">
        <v>805</v>
      </c>
      <c r="H82" s="90"/>
    </row>
    <row r="83" spans="1:8" s="55" customFormat="1" x14ac:dyDescent="0.35">
      <c r="A83" s="172" t="s">
        <v>591</v>
      </c>
      <c r="B83" s="297" t="s">
        <v>960</v>
      </c>
      <c r="C83" s="172" t="s">
        <v>28</v>
      </c>
      <c r="D83" s="174">
        <v>1</v>
      </c>
      <c r="E83" s="306"/>
      <c r="F83" s="306">
        <f t="shared" si="1"/>
        <v>0</v>
      </c>
      <c r="G83" s="252" t="s">
        <v>816</v>
      </c>
    </row>
    <row r="84" spans="1:8" s="55" customFormat="1" x14ac:dyDescent="0.35">
      <c r="A84" s="172">
        <v>51</v>
      </c>
      <c r="B84" s="297" t="s">
        <v>852</v>
      </c>
      <c r="C84" s="172" t="s">
        <v>28</v>
      </c>
      <c r="D84" s="174">
        <v>3</v>
      </c>
      <c r="E84" s="306"/>
      <c r="F84" s="306">
        <f t="shared" si="1"/>
        <v>0</v>
      </c>
      <c r="G84" s="252" t="s">
        <v>805</v>
      </c>
    </row>
    <row r="85" spans="1:8" s="55" customFormat="1" x14ac:dyDescent="0.35">
      <c r="A85" s="172" t="s">
        <v>593</v>
      </c>
      <c r="B85" s="297" t="s">
        <v>961</v>
      </c>
      <c r="C85" s="172" t="s">
        <v>28</v>
      </c>
      <c r="D85" s="174">
        <v>3</v>
      </c>
      <c r="E85" s="306"/>
      <c r="F85" s="306">
        <f t="shared" si="1"/>
        <v>0</v>
      </c>
      <c r="G85" s="252" t="s">
        <v>816</v>
      </c>
      <c r="H85" s="90"/>
    </row>
    <row r="86" spans="1:8" s="55" customFormat="1" x14ac:dyDescent="0.35">
      <c r="A86" s="172">
        <v>52</v>
      </c>
      <c r="B86" s="297" t="s">
        <v>853</v>
      </c>
      <c r="C86" s="172" t="s">
        <v>28</v>
      </c>
      <c r="D86" s="174">
        <v>6</v>
      </c>
      <c r="E86" s="306"/>
      <c r="F86" s="306">
        <f t="shared" si="1"/>
        <v>0</v>
      </c>
      <c r="G86" s="252" t="s">
        <v>805</v>
      </c>
    </row>
    <row r="87" spans="1:8" s="55" customFormat="1" x14ac:dyDescent="0.35">
      <c r="A87" s="172" t="s">
        <v>600</v>
      </c>
      <c r="B87" s="297" t="s">
        <v>962</v>
      </c>
      <c r="C87" s="172" t="s">
        <v>28</v>
      </c>
      <c r="D87" s="174">
        <v>6</v>
      </c>
      <c r="E87" s="306"/>
      <c r="F87" s="306">
        <f t="shared" si="1"/>
        <v>0</v>
      </c>
      <c r="G87" s="252" t="s">
        <v>816</v>
      </c>
      <c r="H87" s="90"/>
    </row>
    <row r="88" spans="1:8" s="55" customFormat="1" x14ac:dyDescent="0.35">
      <c r="A88" s="172">
        <v>53</v>
      </c>
      <c r="B88" s="297" t="s">
        <v>854</v>
      </c>
      <c r="C88" s="172" t="s">
        <v>28</v>
      </c>
      <c r="D88" s="174">
        <v>1</v>
      </c>
      <c r="E88" s="306"/>
      <c r="F88" s="306">
        <f t="shared" si="1"/>
        <v>0</v>
      </c>
      <c r="G88" s="252" t="s">
        <v>805</v>
      </c>
    </row>
    <row r="89" spans="1:8" s="55" customFormat="1" x14ac:dyDescent="0.35">
      <c r="A89" s="172" t="s">
        <v>606</v>
      </c>
      <c r="B89" s="297" t="s">
        <v>855</v>
      </c>
      <c r="C89" s="172" t="s">
        <v>28</v>
      </c>
      <c r="D89" s="174">
        <v>1</v>
      </c>
      <c r="E89" s="306"/>
      <c r="F89" s="306">
        <f t="shared" si="1"/>
        <v>0</v>
      </c>
      <c r="G89" s="252" t="s">
        <v>816</v>
      </c>
    </row>
    <row r="90" spans="1:8" s="55" customFormat="1" x14ac:dyDescent="0.35">
      <c r="A90" s="172">
        <v>54</v>
      </c>
      <c r="B90" s="297" t="s">
        <v>856</v>
      </c>
      <c r="C90" s="172" t="s">
        <v>28</v>
      </c>
      <c r="D90" s="174">
        <v>1</v>
      </c>
      <c r="E90" s="306"/>
      <c r="F90" s="306">
        <f t="shared" si="1"/>
        <v>0</v>
      </c>
      <c r="G90" s="252" t="s">
        <v>805</v>
      </c>
    </row>
    <row r="91" spans="1:8" s="55" customFormat="1" x14ac:dyDescent="0.35">
      <c r="A91" s="172" t="s">
        <v>608</v>
      </c>
      <c r="B91" s="297" t="s">
        <v>963</v>
      </c>
      <c r="C91" s="172" t="s">
        <v>28</v>
      </c>
      <c r="D91" s="174">
        <v>1</v>
      </c>
      <c r="E91" s="306"/>
      <c r="F91" s="306">
        <f t="shared" si="1"/>
        <v>0</v>
      </c>
      <c r="G91" s="252" t="s">
        <v>816</v>
      </c>
      <c r="H91" s="90"/>
    </row>
    <row r="92" spans="1:8" s="55" customFormat="1" x14ac:dyDescent="0.35">
      <c r="A92" s="277" t="s">
        <v>273</v>
      </c>
      <c r="B92" s="297" t="s">
        <v>857</v>
      </c>
      <c r="C92" s="172" t="s">
        <v>28</v>
      </c>
      <c r="D92" s="174">
        <v>3</v>
      </c>
      <c r="E92" s="306"/>
      <c r="F92" s="306">
        <f t="shared" si="1"/>
        <v>0</v>
      </c>
      <c r="G92" s="252" t="s">
        <v>805</v>
      </c>
      <c r="H92" s="90"/>
    </row>
    <row r="93" spans="1:8" s="55" customFormat="1" x14ac:dyDescent="0.35">
      <c r="A93" s="277" t="s">
        <v>363</v>
      </c>
      <c r="B93" s="297" t="s">
        <v>964</v>
      </c>
      <c r="C93" s="172" t="s">
        <v>28</v>
      </c>
      <c r="D93" s="174">
        <v>3</v>
      </c>
      <c r="E93" s="306"/>
      <c r="F93" s="306">
        <f t="shared" si="1"/>
        <v>0</v>
      </c>
      <c r="G93" s="252" t="s">
        <v>816</v>
      </c>
      <c r="H93" s="90"/>
    </row>
    <row r="94" spans="1:8" s="55" customFormat="1" x14ac:dyDescent="0.35">
      <c r="A94" s="277" t="s">
        <v>610</v>
      </c>
      <c r="B94" s="297" t="s">
        <v>858</v>
      </c>
      <c r="C94" s="172" t="s">
        <v>28</v>
      </c>
      <c r="D94" s="174">
        <v>5</v>
      </c>
      <c r="E94" s="306"/>
      <c r="F94" s="306">
        <f t="shared" si="1"/>
        <v>0</v>
      </c>
      <c r="G94" s="252" t="s">
        <v>805</v>
      </c>
      <c r="H94" s="90"/>
    </row>
    <row r="95" spans="1:8" s="55" customFormat="1" x14ac:dyDescent="0.35">
      <c r="A95" s="277" t="s">
        <v>366</v>
      </c>
      <c r="B95" s="297" t="s">
        <v>964</v>
      </c>
      <c r="C95" s="172" t="s">
        <v>28</v>
      </c>
      <c r="D95" s="174">
        <v>5</v>
      </c>
      <c r="E95" s="306"/>
      <c r="F95" s="306">
        <f t="shared" si="1"/>
        <v>0</v>
      </c>
      <c r="G95" s="252" t="s">
        <v>816</v>
      </c>
      <c r="H95" s="90"/>
    </row>
    <row r="96" spans="1:8" s="55" customFormat="1" x14ac:dyDescent="0.35">
      <c r="A96" s="277" t="s">
        <v>611</v>
      </c>
      <c r="B96" s="297" t="s">
        <v>859</v>
      </c>
      <c r="C96" s="172" t="s">
        <v>28</v>
      </c>
      <c r="D96" s="174">
        <v>4</v>
      </c>
      <c r="E96" s="306"/>
      <c r="F96" s="306">
        <f t="shared" si="1"/>
        <v>0</v>
      </c>
      <c r="G96" s="252" t="s">
        <v>805</v>
      </c>
      <c r="H96" s="90"/>
    </row>
    <row r="97" spans="1:8" s="55" customFormat="1" x14ac:dyDescent="0.35">
      <c r="A97" s="277" t="s">
        <v>368</v>
      </c>
      <c r="B97" s="297" t="s">
        <v>859</v>
      </c>
      <c r="C97" s="172" t="s">
        <v>28</v>
      </c>
      <c r="D97" s="174">
        <v>4</v>
      </c>
      <c r="E97" s="306"/>
      <c r="F97" s="306">
        <f t="shared" si="1"/>
        <v>0</v>
      </c>
      <c r="G97" s="252" t="s">
        <v>816</v>
      </c>
    </row>
    <row r="98" spans="1:8" s="55" customFormat="1" x14ac:dyDescent="0.35">
      <c r="A98" s="279" t="s">
        <v>612</v>
      </c>
      <c r="B98" s="297" t="s">
        <v>965</v>
      </c>
      <c r="C98" s="172" t="s">
        <v>28</v>
      </c>
      <c r="D98" s="286">
        <v>1</v>
      </c>
      <c r="E98" s="306"/>
      <c r="F98" s="306">
        <f t="shared" si="1"/>
        <v>0</v>
      </c>
      <c r="G98" s="252" t="s">
        <v>805</v>
      </c>
      <c r="H98" s="90"/>
    </row>
    <row r="99" spans="1:8" s="55" customFormat="1" x14ac:dyDescent="0.35">
      <c r="A99" s="279" t="s">
        <v>613</v>
      </c>
      <c r="B99" s="297" t="s">
        <v>966</v>
      </c>
      <c r="C99" s="172" t="s">
        <v>28</v>
      </c>
      <c r="D99" s="174">
        <v>1</v>
      </c>
      <c r="E99" s="306"/>
      <c r="F99" s="306">
        <f t="shared" si="1"/>
        <v>0</v>
      </c>
      <c r="G99" s="252" t="s">
        <v>804</v>
      </c>
      <c r="H99" s="90"/>
    </row>
    <row r="100" spans="1:8" s="55" customFormat="1" x14ac:dyDescent="0.35">
      <c r="A100" s="300" t="s">
        <v>614</v>
      </c>
      <c r="B100" s="297" t="s">
        <v>860</v>
      </c>
      <c r="C100" s="172" t="s">
        <v>19</v>
      </c>
      <c r="D100" s="287">
        <v>6.4000000000000001E-2</v>
      </c>
      <c r="E100" s="306"/>
      <c r="F100" s="306">
        <f t="shared" si="1"/>
        <v>0</v>
      </c>
      <c r="G100" s="252" t="s">
        <v>805</v>
      </c>
      <c r="H100" s="90"/>
    </row>
    <row r="101" spans="1:8" s="55" customFormat="1" x14ac:dyDescent="0.35">
      <c r="A101" s="273" t="s">
        <v>615</v>
      </c>
      <c r="B101" s="297" t="s">
        <v>861</v>
      </c>
      <c r="C101" s="172" t="s">
        <v>28</v>
      </c>
      <c r="D101" s="288">
        <v>4</v>
      </c>
      <c r="E101" s="306"/>
      <c r="F101" s="306">
        <f t="shared" si="1"/>
        <v>0</v>
      </c>
      <c r="G101" s="252" t="s">
        <v>804</v>
      </c>
      <c r="H101" s="90"/>
    </row>
    <row r="102" spans="1:8" s="55" customFormat="1" x14ac:dyDescent="0.35">
      <c r="A102" s="273" t="s">
        <v>616</v>
      </c>
      <c r="B102" s="297" t="s">
        <v>862</v>
      </c>
      <c r="C102" s="172" t="s">
        <v>19</v>
      </c>
      <c r="D102" s="287">
        <v>2.7600000000000003E-2</v>
      </c>
      <c r="E102" s="306"/>
      <c r="F102" s="306">
        <f t="shared" si="1"/>
        <v>0</v>
      </c>
      <c r="G102" s="252" t="s">
        <v>805</v>
      </c>
      <c r="H102" s="90"/>
    </row>
    <row r="103" spans="1:8" s="55" customFormat="1" x14ac:dyDescent="0.35">
      <c r="A103" s="172" t="s">
        <v>617</v>
      </c>
      <c r="B103" s="297" t="s">
        <v>111</v>
      </c>
      <c r="C103" s="172" t="s">
        <v>28</v>
      </c>
      <c r="D103" s="288">
        <v>4</v>
      </c>
      <c r="E103" s="306"/>
      <c r="F103" s="306">
        <f t="shared" si="1"/>
        <v>0</v>
      </c>
      <c r="G103" s="252" t="s">
        <v>804</v>
      </c>
      <c r="H103" s="90"/>
    </row>
    <row r="104" spans="1:8" s="55" customFormat="1" x14ac:dyDescent="0.35">
      <c r="A104" s="279" t="s">
        <v>863</v>
      </c>
      <c r="B104" s="297" t="s">
        <v>967</v>
      </c>
      <c r="C104" s="172" t="s">
        <v>69</v>
      </c>
      <c r="D104" s="288">
        <v>2.0579999999999998</v>
      </c>
      <c r="E104" s="306"/>
      <c r="F104" s="306">
        <f t="shared" si="1"/>
        <v>0</v>
      </c>
      <c r="G104" s="252" t="s">
        <v>805</v>
      </c>
    </row>
    <row r="105" spans="1:8" s="55" customFormat="1" x14ac:dyDescent="0.35">
      <c r="A105" s="273" t="s">
        <v>618</v>
      </c>
      <c r="B105" s="297" t="s">
        <v>864</v>
      </c>
      <c r="C105" s="172" t="s">
        <v>23</v>
      </c>
      <c r="D105" s="287">
        <v>2.4000000000000004E-2</v>
      </c>
      <c r="E105" s="306"/>
      <c r="F105" s="306">
        <f t="shared" si="1"/>
        <v>0</v>
      </c>
      <c r="G105" s="252" t="s">
        <v>804</v>
      </c>
      <c r="H105" s="90"/>
    </row>
    <row r="106" spans="1:8" s="55" customFormat="1" x14ac:dyDescent="0.35">
      <c r="A106" s="273" t="s">
        <v>865</v>
      </c>
      <c r="B106" s="295" t="s">
        <v>811</v>
      </c>
      <c r="C106" s="172" t="s">
        <v>211</v>
      </c>
      <c r="D106" s="286">
        <v>1</v>
      </c>
      <c r="E106" s="306"/>
      <c r="F106" s="306">
        <f t="shared" si="1"/>
        <v>0</v>
      </c>
      <c r="G106" s="252" t="s">
        <v>805</v>
      </c>
      <c r="H106" s="90"/>
    </row>
    <row r="107" spans="1:8" s="55" customFormat="1" x14ac:dyDescent="0.35">
      <c r="A107" s="273" t="s">
        <v>866</v>
      </c>
      <c r="B107" s="295" t="s">
        <v>867</v>
      </c>
      <c r="C107" s="172" t="s">
        <v>211</v>
      </c>
      <c r="D107" s="286">
        <v>1</v>
      </c>
      <c r="E107" s="306"/>
      <c r="F107" s="306">
        <f t="shared" si="1"/>
        <v>0</v>
      </c>
      <c r="G107" s="252" t="s">
        <v>805</v>
      </c>
    </row>
    <row r="108" spans="1:8" s="55" customFormat="1" x14ac:dyDescent="0.35">
      <c r="A108" s="273" t="s">
        <v>868</v>
      </c>
      <c r="B108" s="295" t="s">
        <v>869</v>
      </c>
      <c r="C108" s="172" t="s">
        <v>211</v>
      </c>
      <c r="D108" s="286">
        <v>5</v>
      </c>
      <c r="E108" s="306"/>
      <c r="F108" s="306">
        <f t="shared" si="1"/>
        <v>0</v>
      </c>
      <c r="G108" s="252" t="s">
        <v>805</v>
      </c>
      <c r="H108" s="90"/>
    </row>
    <row r="109" spans="1:8" s="55" customFormat="1" x14ac:dyDescent="0.35">
      <c r="A109" s="273" t="s">
        <v>622</v>
      </c>
      <c r="B109" s="295" t="s">
        <v>870</v>
      </c>
      <c r="C109" s="172" t="s">
        <v>211</v>
      </c>
      <c r="D109" s="286">
        <v>5</v>
      </c>
      <c r="E109" s="306"/>
      <c r="F109" s="306">
        <f t="shared" si="1"/>
        <v>0</v>
      </c>
      <c r="G109" s="252" t="s">
        <v>805</v>
      </c>
      <c r="H109" s="90"/>
    </row>
    <row r="110" spans="1:8" s="55" customFormat="1" x14ac:dyDescent="0.35">
      <c r="A110" s="273" t="s">
        <v>871</v>
      </c>
      <c r="B110" s="301" t="s">
        <v>872</v>
      </c>
      <c r="C110" s="278" t="s">
        <v>211</v>
      </c>
      <c r="D110" s="117">
        <v>8</v>
      </c>
      <c r="E110" s="306"/>
      <c r="F110" s="306">
        <f t="shared" si="1"/>
        <v>0</v>
      </c>
      <c r="G110" s="252" t="s">
        <v>805</v>
      </c>
    </row>
    <row r="111" spans="1:8" s="55" customFormat="1" x14ac:dyDescent="0.35">
      <c r="A111" s="279" t="s">
        <v>625</v>
      </c>
      <c r="B111" s="301" t="s">
        <v>873</v>
      </c>
      <c r="C111" s="278" t="s">
        <v>27</v>
      </c>
      <c r="D111" s="289">
        <v>3.2</v>
      </c>
      <c r="E111" s="306"/>
      <c r="F111" s="306">
        <f t="shared" si="1"/>
        <v>0</v>
      </c>
      <c r="G111" s="252" t="s">
        <v>816</v>
      </c>
      <c r="H111" s="90"/>
    </row>
    <row r="112" spans="1:8" s="55" customFormat="1" x14ac:dyDescent="0.35">
      <c r="A112" s="279" t="s">
        <v>627</v>
      </c>
      <c r="B112" s="301" t="s">
        <v>874</v>
      </c>
      <c r="C112" s="278" t="s">
        <v>211</v>
      </c>
      <c r="D112" s="117">
        <v>4</v>
      </c>
      <c r="E112" s="306"/>
      <c r="F112" s="306">
        <f t="shared" si="1"/>
        <v>0</v>
      </c>
      <c r="G112" s="252" t="s">
        <v>805</v>
      </c>
    </row>
    <row r="113" spans="1:8" s="55" customFormat="1" x14ac:dyDescent="0.35">
      <c r="A113" s="279" t="s">
        <v>628</v>
      </c>
      <c r="B113" s="301" t="s">
        <v>875</v>
      </c>
      <c r="C113" s="278" t="s">
        <v>27</v>
      </c>
      <c r="D113" s="289">
        <v>1.6</v>
      </c>
      <c r="E113" s="306"/>
      <c r="F113" s="306">
        <f t="shared" si="1"/>
        <v>0</v>
      </c>
      <c r="G113" s="252" t="s">
        <v>816</v>
      </c>
      <c r="H113" s="90"/>
    </row>
    <row r="114" spans="1:8" x14ac:dyDescent="0.35">
      <c r="A114" s="279" t="s">
        <v>630</v>
      </c>
      <c r="B114" s="301" t="s">
        <v>876</v>
      </c>
      <c r="C114" s="278" t="s">
        <v>211</v>
      </c>
      <c r="D114" s="117">
        <v>1</v>
      </c>
      <c r="E114" s="306"/>
      <c r="F114" s="306">
        <f t="shared" si="1"/>
        <v>0</v>
      </c>
      <c r="G114" s="252" t="s">
        <v>805</v>
      </c>
    </row>
    <row r="115" spans="1:8" x14ac:dyDescent="0.35">
      <c r="A115" s="279" t="s">
        <v>632</v>
      </c>
      <c r="B115" s="301" t="s">
        <v>877</v>
      </c>
      <c r="C115" s="278" t="s">
        <v>27</v>
      </c>
      <c r="D115" s="289">
        <v>0.4</v>
      </c>
      <c r="E115" s="306"/>
      <c r="F115" s="306">
        <f t="shared" si="1"/>
        <v>0</v>
      </c>
      <c r="G115" s="252" t="s">
        <v>816</v>
      </c>
      <c r="H115" s="90"/>
    </row>
    <row r="116" spans="1:8" x14ac:dyDescent="0.35">
      <c r="A116" s="277" t="s">
        <v>631</v>
      </c>
      <c r="B116" s="297" t="s">
        <v>878</v>
      </c>
      <c r="C116" s="172" t="s">
        <v>211</v>
      </c>
      <c r="D116" s="290">
        <v>2</v>
      </c>
      <c r="E116" s="306"/>
      <c r="F116" s="306">
        <f t="shared" si="1"/>
        <v>0</v>
      </c>
      <c r="G116" s="252" t="s">
        <v>805</v>
      </c>
    </row>
    <row r="117" spans="1:8" x14ac:dyDescent="0.35">
      <c r="A117" s="277" t="s">
        <v>879</v>
      </c>
      <c r="B117" s="297" t="s">
        <v>880</v>
      </c>
      <c r="C117" s="172" t="s">
        <v>211</v>
      </c>
      <c r="D117" s="290">
        <v>1</v>
      </c>
      <c r="E117" s="306"/>
      <c r="F117" s="306">
        <f t="shared" si="1"/>
        <v>0</v>
      </c>
      <c r="G117" s="252" t="s">
        <v>805</v>
      </c>
      <c r="H117" s="90"/>
    </row>
    <row r="118" spans="1:8" x14ac:dyDescent="0.35">
      <c r="A118" s="172">
        <v>71</v>
      </c>
      <c r="B118" s="295" t="s">
        <v>968</v>
      </c>
      <c r="C118" s="172" t="s">
        <v>27</v>
      </c>
      <c r="D118" s="286">
        <v>20</v>
      </c>
      <c r="E118" s="306"/>
      <c r="F118" s="306">
        <f t="shared" si="1"/>
        <v>0</v>
      </c>
      <c r="G118" s="252" t="s">
        <v>805</v>
      </c>
    </row>
    <row r="119" spans="1:8" x14ac:dyDescent="0.35">
      <c r="A119" s="172">
        <v>72</v>
      </c>
      <c r="B119" s="295" t="s">
        <v>969</v>
      </c>
      <c r="C119" s="172" t="s">
        <v>27</v>
      </c>
      <c r="D119" s="286">
        <v>30</v>
      </c>
      <c r="E119" s="306"/>
      <c r="F119" s="306">
        <f t="shared" si="1"/>
        <v>0</v>
      </c>
      <c r="G119" s="252" t="s">
        <v>805</v>
      </c>
      <c r="H119" s="90"/>
    </row>
    <row r="120" spans="1:8" x14ac:dyDescent="0.35">
      <c r="A120" s="279" t="s">
        <v>274</v>
      </c>
      <c r="B120" s="297" t="s">
        <v>970</v>
      </c>
      <c r="C120" s="172" t="s">
        <v>823</v>
      </c>
      <c r="D120" s="174">
        <v>330</v>
      </c>
      <c r="E120" s="306"/>
      <c r="F120" s="306">
        <f t="shared" si="1"/>
        <v>0</v>
      </c>
      <c r="G120" s="252" t="s">
        <v>805</v>
      </c>
    </row>
    <row r="121" spans="1:8" x14ac:dyDescent="0.35">
      <c r="A121" s="273"/>
      <c r="B121" s="302" t="s">
        <v>881</v>
      </c>
      <c r="C121" s="172"/>
      <c r="D121" s="288"/>
      <c r="E121" s="306"/>
      <c r="F121" s="306"/>
      <c r="G121" s="252" t="s">
        <v>805</v>
      </c>
      <c r="H121" s="90"/>
    </row>
    <row r="122" spans="1:8" ht="16.5" x14ac:dyDescent="0.35">
      <c r="A122" s="277" t="s">
        <v>643</v>
      </c>
      <c r="B122" s="293" t="s">
        <v>806</v>
      </c>
      <c r="C122" s="278" t="s">
        <v>773</v>
      </c>
      <c r="D122" s="276">
        <v>33.19</v>
      </c>
      <c r="E122" s="306"/>
      <c r="F122" s="306">
        <f t="shared" si="1"/>
        <v>0</v>
      </c>
      <c r="G122" s="252" t="s">
        <v>805</v>
      </c>
    </row>
    <row r="123" spans="1:8" ht="16.5" x14ac:dyDescent="0.35">
      <c r="A123" s="277" t="s">
        <v>275</v>
      </c>
      <c r="B123" s="293" t="s">
        <v>882</v>
      </c>
      <c r="C123" s="278" t="s">
        <v>773</v>
      </c>
      <c r="D123" s="281">
        <v>8.2899999999999991</v>
      </c>
      <c r="E123" s="306"/>
      <c r="F123" s="306">
        <f t="shared" si="1"/>
        <v>0</v>
      </c>
      <c r="G123" s="252" t="s">
        <v>805</v>
      </c>
      <c r="H123" s="90"/>
    </row>
    <row r="124" spans="1:8" ht="16.5" x14ac:dyDescent="0.35">
      <c r="A124" s="277" t="s">
        <v>276</v>
      </c>
      <c r="B124" s="303" t="s">
        <v>883</v>
      </c>
      <c r="C124" s="274" t="s">
        <v>773</v>
      </c>
      <c r="D124" s="276">
        <v>7.4609999999999994</v>
      </c>
      <c r="E124" s="306"/>
      <c r="F124" s="306">
        <f t="shared" si="1"/>
        <v>0</v>
      </c>
      <c r="G124" s="252" t="s">
        <v>805</v>
      </c>
    </row>
    <row r="125" spans="1:8" ht="16.5" x14ac:dyDescent="0.35">
      <c r="A125" s="277" t="s">
        <v>277</v>
      </c>
      <c r="B125" s="293" t="s">
        <v>884</v>
      </c>
      <c r="C125" s="278" t="s">
        <v>773</v>
      </c>
      <c r="D125" s="281">
        <v>0.82899999999999996</v>
      </c>
      <c r="E125" s="306"/>
      <c r="F125" s="306">
        <f t="shared" si="1"/>
        <v>0</v>
      </c>
      <c r="G125" s="252" t="s">
        <v>805</v>
      </c>
      <c r="H125" s="90"/>
    </row>
    <row r="126" spans="1:8" x14ac:dyDescent="0.35">
      <c r="A126" s="277" t="s">
        <v>308</v>
      </c>
      <c r="B126" s="293" t="s">
        <v>971</v>
      </c>
      <c r="C126" s="278" t="s">
        <v>19</v>
      </c>
      <c r="D126" s="276">
        <v>80.885999999999996</v>
      </c>
      <c r="E126" s="306"/>
      <c r="F126" s="306">
        <f t="shared" si="1"/>
        <v>0</v>
      </c>
      <c r="G126" s="252" t="s">
        <v>805</v>
      </c>
    </row>
    <row r="127" spans="1:8" ht="16.5" x14ac:dyDescent="0.35">
      <c r="A127" s="277" t="s">
        <v>649</v>
      </c>
      <c r="B127" s="294" t="s">
        <v>885</v>
      </c>
      <c r="C127" s="280" t="s">
        <v>773</v>
      </c>
      <c r="D127" s="281">
        <v>13.34</v>
      </c>
      <c r="E127" s="306"/>
      <c r="F127" s="306">
        <f t="shared" si="1"/>
        <v>0</v>
      </c>
      <c r="G127" s="252" t="s">
        <v>805</v>
      </c>
      <c r="H127" s="90"/>
    </row>
    <row r="128" spans="1:8" ht="16.5" x14ac:dyDescent="0.35">
      <c r="A128" s="277" t="s">
        <v>309</v>
      </c>
      <c r="B128" s="294" t="s">
        <v>972</v>
      </c>
      <c r="C128" s="278" t="s">
        <v>773</v>
      </c>
      <c r="D128" s="304">
        <v>22.8</v>
      </c>
      <c r="E128" s="306"/>
      <c r="F128" s="306">
        <f t="shared" si="1"/>
        <v>0</v>
      </c>
      <c r="G128" s="252" t="s">
        <v>805</v>
      </c>
    </row>
    <row r="129" spans="1:8" ht="16.5" x14ac:dyDescent="0.35">
      <c r="A129" s="277" t="s">
        <v>652</v>
      </c>
      <c r="B129" s="294" t="s">
        <v>821</v>
      </c>
      <c r="C129" s="296" t="s">
        <v>904</v>
      </c>
      <c r="D129" s="174">
        <v>0.97</v>
      </c>
      <c r="E129" s="306"/>
      <c r="F129" s="306">
        <f t="shared" si="1"/>
        <v>0</v>
      </c>
      <c r="G129" s="252" t="s">
        <v>805</v>
      </c>
      <c r="H129" s="90"/>
    </row>
    <row r="130" spans="1:8" ht="16.5" x14ac:dyDescent="0.35">
      <c r="A130" s="277" t="s">
        <v>654</v>
      </c>
      <c r="B130" s="297" t="s">
        <v>973</v>
      </c>
      <c r="C130" s="274" t="s">
        <v>773</v>
      </c>
      <c r="D130" s="283">
        <v>1.62</v>
      </c>
      <c r="E130" s="306"/>
      <c r="F130" s="306">
        <f t="shared" si="1"/>
        <v>0</v>
      </c>
      <c r="G130" s="252" t="s">
        <v>805</v>
      </c>
    </row>
    <row r="131" spans="1:8" x14ac:dyDescent="0.35">
      <c r="A131" s="277" t="s">
        <v>656</v>
      </c>
      <c r="B131" s="297" t="s">
        <v>809</v>
      </c>
      <c r="C131" s="172" t="s">
        <v>28</v>
      </c>
      <c r="D131" s="177">
        <v>2</v>
      </c>
      <c r="E131" s="306"/>
      <c r="F131" s="306">
        <f t="shared" si="1"/>
        <v>0</v>
      </c>
      <c r="G131" s="252" t="s">
        <v>805</v>
      </c>
      <c r="H131" s="90"/>
    </row>
    <row r="132" spans="1:8" x14ac:dyDescent="0.35">
      <c r="A132" s="277" t="s">
        <v>658</v>
      </c>
      <c r="B132" s="297" t="s">
        <v>839</v>
      </c>
      <c r="C132" s="172" t="s">
        <v>27</v>
      </c>
      <c r="D132" s="284">
        <v>9.6999999999999993</v>
      </c>
      <c r="E132" s="306"/>
      <c r="F132" s="306">
        <f t="shared" si="1"/>
        <v>0</v>
      </c>
      <c r="G132" s="252" t="s">
        <v>805</v>
      </c>
      <c r="H132" s="90"/>
    </row>
    <row r="133" spans="1:8" x14ac:dyDescent="0.35">
      <c r="A133" s="277" t="s">
        <v>886</v>
      </c>
      <c r="B133" s="297" t="s">
        <v>887</v>
      </c>
      <c r="C133" s="172" t="s">
        <v>52</v>
      </c>
      <c r="D133" s="174">
        <v>15.5</v>
      </c>
      <c r="E133" s="306"/>
      <c r="F133" s="306">
        <f t="shared" si="1"/>
        <v>0</v>
      </c>
      <c r="G133" s="252" t="s">
        <v>805</v>
      </c>
    </row>
    <row r="134" spans="1:8" s="55" customFormat="1" x14ac:dyDescent="0.35">
      <c r="A134" s="277" t="s">
        <v>888</v>
      </c>
      <c r="B134" s="297" t="s">
        <v>913</v>
      </c>
      <c r="C134" s="172" t="s">
        <v>823</v>
      </c>
      <c r="D134" s="174">
        <v>10</v>
      </c>
      <c r="E134" s="306"/>
      <c r="F134" s="306">
        <f t="shared" si="1"/>
        <v>0</v>
      </c>
      <c r="G134" s="252" t="s">
        <v>805</v>
      </c>
      <c r="H134" s="90"/>
    </row>
    <row r="135" spans="1:8" s="55" customFormat="1" x14ac:dyDescent="0.35">
      <c r="A135" s="277" t="s">
        <v>889</v>
      </c>
      <c r="B135" s="299" t="s">
        <v>914</v>
      </c>
      <c r="C135" s="172" t="s">
        <v>823</v>
      </c>
      <c r="D135" s="174">
        <v>10.1</v>
      </c>
      <c r="E135" s="306"/>
      <c r="F135" s="306">
        <f t="shared" si="1"/>
        <v>0</v>
      </c>
      <c r="G135" s="252" t="s">
        <v>805</v>
      </c>
      <c r="H135" s="90"/>
    </row>
    <row r="136" spans="1:8" s="55" customFormat="1" x14ac:dyDescent="0.35">
      <c r="A136" s="277" t="s">
        <v>890</v>
      </c>
      <c r="B136" s="297" t="s">
        <v>812</v>
      </c>
      <c r="C136" s="172" t="s">
        <v>27</v>
      </c>
      <c r="D136" s="177">
        <v>10</v>
      </c>
      <c r="E136" s="306"/>
      <c r="F136" s="306">
        <f t="shared" ref="F136:F161" si="2">D136*E136</f>
        <v>0</v>
      </c>
      <c r="G136" s="252" t="s">
        <v>805</v>
      </c>
    </row>
    <row r="137" spans="1:8" x14ac:dyDescent="0.35">
      <c r="A137" s="277" t="s">
        <v>891</v>
      </c>
      <c r="B137" s="297" t="s">
        <v>915</v>
      </c>
      <c r="C137" s="172" t="s">
        <v>823</v>
      </c>
      <c r="D137" s="174">
        <v>10</v>
      </c>
      <c r="E137" s="306"/>
      <c r="F137" s="306">
        <f t="shared" si="2"/>
        <v>0</v>
      </c>
      <c r="G137" s="252" t="s">
        <v>805</v>
      </c>
      <c r="H137" s="90"/>
    </row>
    <row r="138" spans="1:8" x14ac:dyDescent="0.35">
      <c r="A138" s="277" t="s">
        <v>661</v>
      </c>
      <c r="B138" s="301" t="s">
        <v>932</v>
      </c>
      <c r="C138" s="278" t="s">
        <v>27</v>
      </c>
      <c r="D138" s="174">
        <v>10</v>
      </c>
      <c r="E138" s="306"/>
      <c r="F138" s="306">
        <f t="shared" si="2"/>
        <v>0</v>
      </c>
      <c r="G138" s="252" t="s">
        <v>805</v>
      </c>
      <c r="H138" s="90"/>
    </row>
    <row r="139" spans="1:8" x14ac:dyDescent="0.35">
      <c r="A139" s="172">
        <v>91</v>
      </c>
      <c r="B139" s="297" t="s">
        <v>892</v>
      </c>
      <c r="C139" s="172" t="s">
        <v>78</v>
      </c>
      <c r="D139" s="174">
        <v>2</v>
      </c>
      <c r="E139" s="306"/>
      <c r="F139" s="306">
        <f t="shared" si="2"/>
        <v>0</v>
      </c>
      <c r="G139" s="252" t="s">
        <v>805</v>
      </c>
    </row>
    <row r="140" spans="1:8" s="55" customFormat="1" x14ac:dyDescent="0.35">
      <c r="A140" s="172" t="s">
        <v>893</v>
      </c>
      <c r="B140" s="297" t="s">
        <v>974</v>
      </c>
      <c r="C140" s="172" t="s">
        <v>78</v>
      </c>
      <c r="D140" s="177">
        <v>2</v>
      </c>
      <c r="E140" s="306"/>
      <c r="F140" s="306">
        <f t="shared" si="2"/>
        <v>0</v>
      </c>
      <c r="G140" s="252" t="s">
        <v>816</v>
      </c>
      <c r="H140" s="90"/>
    </row>
    <row r="141" spans="1:8" s="55" customFormat="1" x14ac:dyDescent="0.35">
      <c r="A141" s="279" t="s">
        <v>278</v>
      </c>
      <c r="B141" s="297" t="s">
        <v>975</v>
      </c>
      <c r="C141" s="172" t="s">
        <v>823</v>
      </c>
      <c r="D141" s="290">
        <v>3</v>
      </c>
      <c r="E141" s="306"/>
      <c r="F141" s="306">
        <f t="shared" si="2"/>
        <v>0</v>
      </c>
      <c r="G141" s="252" t="s">
        <v>805</v>
      </c>
      <c r="H141" s="90"/>
    </row>
    <row r="142" spans="1:8" s="55" customFormat="1" x14ac:dyDescent="0.35">
      <c r="A142" s="279" t="s">
        <v>663</v>
      </c>
      <c r="B142" s="299" t="s">
        <v>976</v>
      </c>
      <c r="C142" s="172" t="s">
        <v>823</v>
      </c>
      <c r="D142" s="174">
        <v>2.9939999999999998</v>
      </c>
      <c r="E142" s="306"/>
      <c r="F142" s="306">
        <f t="shared" si="2"/>
        <v>0</v>
      </c>
      <c r="G142" s="252" t="s">
        <v>804</v>
      </c>
    </row>
    <row r="143" spans="1:8" s="55" customFormat="1" x14ac:dyDescent="0.35">
      <c r="A143" s="279" t="s">
        <v>894</v>
      </c>
      <c r="B143" s="297" t="s">
        <v>977</v>
      </c>
      <c r="C143" s="172" t="s">
        <v>27</v>
      </c>
      <c r="D143" s="174">
        <v>3</v>
      </c>
      <c r="E143" s="306"/>
      <c r="F143" s="306">
        <f t="shared" si="2"/>
        <v>0</v>
      </c>
      <c r="G143" s="252" t="s">
        <v>805</v>
      </c>
      <c r="H143" s="90"/>
    </row>
    <row r="144" spans="1:8" s="55" customFormat="1" x14ac:dyDescent="0.35">
      <c r="A144" s="279" t="s">
        <v>279</v>
      </c>
      <c r="B144" s="301" t="s">
        <v>978</v>
      </c>
      <c r="C144" s="278" t="s">
        <v>895</v>
      </c>
      <c r="D144" s="291">
        <v>1.7000000000000001E-2</v>
      </c>
      <c r="E144" s="306"/>
      <c r="F144" s="306">
        <f t="shared" si="2"/>
        <v>0</v>
      </c>
      <c r="G144" s="252" t="s">
        <v>805</v>
      </c>
      <c r="H144" s="90"/>
    </row>
    <row r="145" spans="1:1020 1264:2044 2288:3068 3312:4092 4336:5116 5360:6140 6384:7164 7408:8188 8432:9212 9456:10236 10480:11260 11504:12284 12528:13308 13552:14332 14576:15356 15600:16124" x14ac:dyDescent="0.35">
      <c r="A145" s="279" t="s">
        <v>665</v>
      </c>
      <c r="B145" s="301" t="s">
        <v>979</v>
      </c>
      <c r="C145" s="278" t="s">
        <v>28</v>
      </c>
      <c r="D145" s="288">
        <v>2</v>
      </c>
      <c r="E145" s="306"/>
      <c r="F145" s="306">
        <f t="shared" si="2"/>
        <v>0</v>
      </c>
      <c r="G145" s="252" t="s">
        <v>804</v>
      </c>
    </row>
    <row r="146" spans="1:1020 1264:2044 2288:3068 3312:4092 4336:5116 5360:6140 6384:7164 7408:8188 8432:9212 9456:10236 10480:11260 11504:12284 12528:13308 13552:14332 14576:15356 15600:16124" s="55" customFormat="1" x14ac:dyDescent="0.35">
      <c r="A146" s="277" t="s">
        <v>666</v>
      </c>
      <c r="B146" s="297" t="s">
        <v>896</v>
      </c>
      <c r="C146" s="172" t="s">
        <v>19</v>
      </c>
      <c r="D146" s="174">
        <v>4.4200000000000003E-2</v>
      </c>
      <c r="E146" s="306"/>
      <c r="F146" s="306">
        <f t="shared" si="2"/>
        <v>0</v>
      </c>
      <c r="G146" s="252" t="s">
        <v>805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35">
      <c r="A147" s="277" t="s">
        <v>667</v>
      </c>
      <c r="B147" s="297" t="s">
        <v>980</v>
      </c>
      <c r="C147" s="172" t="s">
        <v>28</v>
      </c>
      <c r="D147" s="174">
        <v>2</v>
      </c>
      <c r="E147" s="306"/>
      <c r="F147" s="306">
        <f t="shared" si="2"/>
        <v>0</v>
      </c>
      <c r="G147" s="252" t="s">
        <v>804</v>
      </c>
      <c r="H147" s="90"/>
    </row>
    <row r="148" spans="1:1020 1264:2044 2288:3068 3312:4092 4336:5116 5360:6140 6384:7164 7408:8188 8432:9212 9456:10236 10480:11260 11504:12284 12528:13308 13552:14332 14576:15356 15600:16124" x14ac:dyDescent="0.35">
      <c r="A148" s="172">
        <v>96</v>
      </c>
      <c r="B148" s="297" t="s">
        <v>897</v>
      </c>
      <c r="C148" s="172" t="s">
        <v>28</v>
      </c>
      <c r="D148" s="174">
        <v>2</v>
      </c>
      <c r="E148" s="306"/>
      <c r="F148" s="306">
        <f t="shared" si="2"/>
        <v>0</v>
      </c>
      <c r="G148" s="252" t="s">
        <v>805</v>
      </c>
    </row>
    <row r="149" spans="1:1020 1264:2044 2288:3068 3312:4092 4336:5116 5360:6140 6384:7164 7408:8188 8432:9212 9456:10236 10480:11260 11504:12284 12528:13308 13552:14332 14576:15356 15600:16124" s="255" customFormat="1" x14ac:dyDescent="0.45">
      <c r="A149" s="172" t="s">
        <v>669</v>
      </c>
      <c r="B149" s="297" t="s">
        <v>981</v>
      </c>
      <c r="C149" s="172" t="s">
        <v>28</v>
      </c>
      <c r="D149" s="174">
        <v>2</v>
      </c>
      <c r="E149" s="306"/>
      <c r="F149" s="306">
        <f t="shared" si="2"/>
        <v>0</v>
      </c>
      <c r="G149" s="252" t="s">
        <v>816</v>
      </c>
      <c r="H149" s="90"/>
    </row>
    <row r="150" spans="1:1020 1264:2044 2288:3068 3312:4092 4336:5116 5360:6140 6384:7164 7408:8188 8432:9212 9456:10236 10480:11260 11504:12284 12528:13308 13552:14332 14576:15356 15600:16124" s="255" customFormat="1" x14ac:dyDescent="0.45">
      <c r="A150" s="279" t="s">
        <v>670</v>
      </c>
      <c r="B150" s="297" t="s">
        <v>982</v>
      </c>
      <c r="C150" s="172" t="s">
        <v>68</v>
      </c>
      <c r="D150" s="286">
        <v>2</v>
      </c>
      <c r="E150" s="306"/>
      <c r="F150" s="306">
        <f t="shared" si="2"/>
        <v>0</v>
      </c>
      <c r="G150" s="252" t="s">
        <v>805</v>
      </c>
    </row>
    <row r="151" spans="1:1020 1264:2044 2288:3068 3312:4092 4336:5116 5360:6140 6384:7164 7408:8188 8432:9212 9456:10236 10480:11260 11504:12284 12528:13308 13552:14332 14576:15356 15600:16124" x14ac:dyDescent="0.35">
      <c r="A151" s="279" t="s">
        <v>671</v>
      </c>
      <c r="B151" s="297" t="s">
        <v>813</v>
      </c>
      <c r="C151" s="172" t="s">
        <v>68</v>
      </c>
      <c r="D151" s="177">
        <v>2</v>
      </c>
      <c r="E151" s="306"/>
      <c r="F151" s="306">
        <f t="shared" si="2"/>
        <v>0</v>
      </c>
      <c r="G151" s="252" t="s">
        <v>816</v>
      </c>
      <c r="H151" s="90"/>
    </row>
    <row r="152" spans="1:1020 1264:2044 2288:3068 3312:4092 4336:5116 5360:6140 6384:7164 7408:8188 8432:9212 9456:10236 10480:11260 11504:12284 12528:13308 13552:14332 14576:15356 15600:16124" x14ac:dyDescent="0.35">
      <c r="A152" s="279" t="s">
        <v>898</v>
      </c>
      <c r="B152" s="297" t="s">
        <v>899</v>
      </c>
      <c r="C152" s="172" t="s">
        <v>68</v>
      </c>
      <c r="D152" s="177">
        <v>2</v>
      </c>
      <c r="E152" s="306"/>
      <c r="F152" s="306">
        <f t="shared" si="2"/>
        <v>0</v>
      </c>
      <c r="G152" s="252" t="s">
        <v>804</v>
      </c>
      <c r="IF152" s="113">
        <v>18</v>
      </c>
      <c r="IG152" s="256" t="s">
        <v>74</v>
      </c>
      <c r="IH152" s="257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56" t="s">
        <v>74</v>
      </c>
      <c r="SD152" s="257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56" t="s">
        <v>74</v>
      </c>
      <c r="ABZ152" s="257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56" t="s">
        <v>74</v>
      </c>
      <c r="ALV152" s="257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56" t="s">
        <v>74</v>
      </c>
      <c r="AVR152" s="257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56" t="s">
        <v>74</v>
      </c>
      <c r="BFN152" s="257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56" t="s">
        <v>74</v>
      </c>
      <c r="BPJ152" s="257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56" t="s">
        <v>74</v>
      </c>
      <c r="BZF152" s="257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56" t="s">
        <v>74</v>
      </c>
      <c r="CJB152" s="257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56" t="s">
        <v>74</v>
      </c>
      <c r="CSX152" s="257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56" t="s">
        <v>74</v>
      </c>
      <c r="DCT152" s="257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56" t="s">
        <v>74</v>
      </c>
      <c r="DMP152" s="257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56" t="s">
        <v>74</v>
      </c>
      <c r="DWL152" s="257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56" t="s">
        <v>74</v>
      </c>
      <c r="EGH152" s="257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56" t="s">
        <v>74</v>
      </c>
      <c r="EQD152" s="257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56" t="s">
        <v>74</v>
      </c>
      <c r="EZZ152" s="257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56" t="s">
        <v>74</v>
      </c>
      <c r="FJV152" s="257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56" t="s">
        <v>74</v>
      </c>
      <c r="FTR152" s="257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56" t="s">
        <v>74</v>
      </c>
      <c r="GDN152" s="257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56" t="s">
        <v>74</v>
      </c>
      <c r="GNJ152" s="257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56" t="s">
        <v>74</v>
      </c>
      <c r="GXF152" s="257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56" t="s">
        <v>74</v>
      </c>
      <c r="HHB152" s="257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56" t="s">
        <v>74</v>
      </c>
      <c r="HQX152" s="257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56" t="s">
        <v>74</v>
      </c>
      <c r="IAT152" s="257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56" t="s">
        <v>74</v>
      </c>
      <c r="IKP152" s="257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56" t="s">
        <v>74</v>
      </c>
      <c r="IUL152" s="257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56" t="s">
        <v>74</v>
      </c>
      <c r="JEH152" s="257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56" t="s">
        <v>74</v>
      </c>
      <c r="JOD152" s="257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56" t="s">
        <v>74</v>
      </c>
      <c r="JXZ152" s="257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56" t="s">
        <v>74</v>
      </c>
      <c r="KHV152" s="257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56" t="s">
        <v>74</v>
      </c>
      <c r="KRR152" s="257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56" t="s">
        <v>74</v>
      </c>
      <c r="LBN152" s="257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56" t="s">
        <v>74</v>
      </c>
      <c r="LLJ152" s="257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56" t="s">
        <v>74</v>
      </c>
      <c r="LVF152" s="257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56" t="s">
        <v>74</v>
      </c>
      <c r="MFB152" s="257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56" t="s">
        <v>74</v>
      </c>
      <c r="MOX152" s="257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56" t="s">
        <v>74</v>
      </c>
      <c r="MYT152" s="257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56" t="s">
        <v>74</v>
      </c>
      <c r="NIP152" s="257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56" t="s">
        <v>74</v>
      </c>
      <c r="NSL152" s="257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56" t="s">
        <v>74</v>
      </c>
      <c r="OCH152" s="257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56" t="s">
        <v>74</v>
      </c>
      <c r="OMD152" s="257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56" t="s">
        <v>74</v>
      </c>
      <c r="OVZ152" s="257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56" t="s">
        <v>74</v>
      </c>
      <c r="PFV152" s="257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56" t="s">
        <v>74</v>
      </c>
      <c r="PPR152" s="257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56" t="s">
        <v>74</v>
      </c>
      <c r="PZN152" s="257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56" t="s">
        <v>74</v>
      </c>
      <c r="QJJ152" s="257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56" t="s">
        <v>74</v>
      </c>
      <c r="QTF152" s="257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56" t="s">
        <v>74</v>
      </c>
      <c r="RDB152" s="257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56" t="s">
        <v>74</v>
      </c>
      <c r="RMX152" s="257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56" t="s">
        <v>74</v>
      </c>
      <c r="RWT152" s="257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56" t="s">
        <v>74</v>
      </c>
      <c r="SGP152" s="257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56" t="s">
        <v>74</v>
      </c>
      <c r="SQL152" s="257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56" t="s">
        <v>74</v>
      </c>
      <c r="TAH152" s="257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56" t="s">
        <v>74</v>
      </c>
      <c r="TKD152" s="257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56" t="s">
        <v>74</v>
      </c>
      <c r="TTZ152" s="257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56" t="s">
        <v>74</v>
      </c>
      <c r="UDV152" s="257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56" t="s">
        <v>74</v>
      </c>
      <c r="UNR152" s="257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56" t="s">
        <v>74</v>
      </c>
      <c r="UXN152" s="257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56" t="s">
        <v>74</v>
      </c>
      <c r="VHJ152" s="257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56" t="s">
        <v>74</v>
      </c>
      <c r="VRF152" s="257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56" t="s">
        <v>74</v>
      </c>
      <c r="WBB152" s="257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56" t="s">
        <v>74</v>
      </c>
      <c r="WKX152" s="257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56" t="s">
        <v>74</v>
      </c>
      <c r="WUT152" s="257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x14ac:dyDescent="0.35">
      <c r="A153" s="279" t="s">
        <v>280</v>
      </c>
      <c r="B153" s="301" t="s">
        <v>983</v>
      </c>
      <c r="C153" s="278" t="s">
        <v>28</v>
      </c>
      <c r="D153" s="286">
        <v>2</v>
      </c>
      <c r="E153" s="306"/>
      <c r="F153" s="306">
        <f t="shared" si="2"/>
        <v>0</v>
      </c>
      <c r="G153" s="252" t="s">
        <v>805</v>
      </c>
      <c r="H153" s="90"/>
    </row>
    <row r="154" spans="1:1020 1264:2044 2288:3068 3312:4092 4336:5116 5360:6140 6384:7164 7408:8188 8432:9212 9456:10236 10480:11260 11504:12284 12528:13308 13552:14332 14576:15356 15600:16124" x14ac:dyDescent="0.35">
      <c r="A154" s="279" t="s">
        <v>672</v>
      </c>
      <c r="B154" s="301" t="s">
        <v>900</v>
      </c>
      <c r="C154" s="278" t="s">
        <v>28</v>
      </c>
      <c r="D154" s="174">
        <v>2</v>
      </c>
      <c r="E154" s="306"/>
      <c r="F154" s="306">
        <f t="shared" si="2"/>
        <v>0</v>
      </c>
      <c r="G154" s="252" t="s">
        <v>816</v>
      </c>
      <c r="IF154" s="113">
        <v>18</v>
      </c>
      <c r="IG154" s="256" t="s">
        <v>74</v>
      </c>
      <c r="IH154" s="257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56" t="s">
        <v>74</v>
      </c>
      <c r="SD154" s="257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56" t="s">
        <v>74</v>
      </c>
      <c r="ABZ154" s="257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56" t="s">
        <v>74</v>
      </c>
      <c r="ALV154" s="257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56" t="s">
        <v>74</v>
      </c>
      <c r="AVR154" s="257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56" t="s">
        <v>74</v>
      </c>
      <c r="BFN154" s="257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56" t="s">
        <v>74</v>
      </c>
      <c r="BPJ154" s="257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56" t="s">
        <v>74</v>
      </c>
      <c r="BZF154" s="257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56" t="s">
        <v>74</v>
      </c>
      <c r="CJB154" s="257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56" t="s">
        <v>74</v>
      </c>
      <c r="CSX154" s="257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56" t="s">
        <v>74</v>
      </c>
      <c r="DCT154" s="257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56" t="s">
        <v>74</v>
      </c>
      <c r="DMP154" s="257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56" t="s">
        <v>74</v>
      </c>
      <c r="DWL154" s="257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56" t="s">
        <v>74</v>
      </c>
      <c r="EGH154" s="257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56" t="s">
        <v>74</v>
      </c>
      <c r="EQD154" s="257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56" t="s">
        <v>74</v>
      </c>
      <c r="EZZ154" s="257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56" t="s">
        <v>74</v>
      </c>
      <c r="FJV154" s="257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56" t="s">
        <v>74</v>
      </c>
      <c r="FTR154" s="257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56" t="s">
        <v>74</v>
      </c>
      <c r="GDN154" s="257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56" t="s">
        <v>74</v>
      </c>
      <c r="GNJ154" s="257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56" t="s">
        <v>74</v>
      </c>
      <c r="GXF154" s="257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56" t="s">
        <v>74</v>
      </c>
      <c r="HHB154" s="257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56" t="s">
        <v>74</v>
      </c>
      <c r="HQX154" s="257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56" t="s">
        <v>74</v>
      </c>
      <c r="IAT154" s="257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56" t="s">
        <v>74</v>
      </c>
      <c r="IKP154" s="257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56" t="s">
        <v>74</v>
      </c>
      <c r="IUL154" s="257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56" t="s">
        <v>74</v>
      </c>
      <c r="JEH154" s="257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56" t="s">
        <v>74</v>
      </c>
      <c r="JOD154" s="257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56" t="s">
        <v>74</v>
      </c>
      <c r="JXZ154" s="257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56" t="s">
        <v>74</v>
      </c>
      <c r="KHV154" s="257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56" t="s">
        <v>74</v>
      </c>
      <c r="KRR154" s="257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56" t="s">
        <v>74</v>
      </c>
      <c r="LBN154" s="257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56" t="s">
        <v>74</v>
      </c>
      <c r="LLJ154" s="257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56" t="s">
        <v>74</v>
      </c>
      <c r="LVF154" s="257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56" t="s">
        <v>74</v>
      </c>
      <c r="MFB154" s="257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56" t="s">
        <v>74</v>
      </c>
      <c r="MOX154" s="257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56" t="s">
        <v>74</v>
      </c>
      <c r="MYT154" s="257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56" t="s">
        <v>74</v>
      </c>
      <c r="NIP154" s="257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56" t="s">
        <v>74</v>
      </c>
      <c r="NSL154" s="257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56" t="s">
        <v>74</v>
      </c>
      <c r="OCH154" s="257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56" t="s">
        <v>74</v>
      </c>
      <c r="OMD154" s="257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56" t="s">
        <v>74</v>
      </c>
      <c r="OVZ154" s="257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56" t="s">
        <v>74</v>
      </c>
      <c r="PFV154" s="257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56" t="s">
        <v>74</v>
      </c>
      <c r="PPR154" s="257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56" t="s">
        <v>74</v>
      </c>
      <c r="PZN154" s="257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56" t="s">
        <v>74</v>
      </c>
      <c r="QJJ154" s="257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56" t="s">
        <v>74</v>
      </c>
      <c r="QTF154" s="257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56" t="s">
        <v>74</v>
      </c>
      <c r="RDB154" s="257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56" t="s">
        <v>74</v>
      </c>
      <c r="RMX154" s="257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56" t="s">
        <v>74</v>
      </c>
      <c r="RWT154" s="257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56" t="s">
        <v>74</v>
      </c>
      <c r="SGP154" s="257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56" t="s">
        <v>74</v>
      </c>
      <c r="SQL154" s="257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56" t="s">
        <v>74</v>
      </c>
      <c r="TAH154" s="257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56" t="s">
        <v>74</v>
      </c>
      <c r="TKD154" s="257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56" t="s">
        <v>74</v>
      </c>
      <c r="TTZ154" s="257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56" t="s">
        <v>74</v>
      </c>
      <c r="UDV154" s="257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56" t="s">
        <v>74</v>
      </c>
      <c r="UNR154" s="257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56" t="s">
        <v>74</v>
      </c>
      <c r="UXN154" s="257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56" t="s">
        <v>74</v>
      </c>
      <c r="VHJ154" s="257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56" t="s">
        <v>74</v>
      </c>
      <c r="VRF154" s="257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56" t="s">
        <v>74</v>
      </c>
      <c r="WBB154" s="257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56" t="s">
        <v>74</v>
      </c>
      <c r="WKX154" s="257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56" t="s">
        <v>74</v>
      </c>
      <c r="WUT154" s="257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 x14ac:dyDescent="0.35">
      <c r="A155" s="279" t="s">
        <v>673</v>
      </c>
      <c r="B155" s="297" t="s">
        <v>984</v>
      </c>
      <c r="C155" s="172" t="s">
        <v>895</v>
      </c>
      <c r="D155" s="292">
        <v>3.0720000000000001E-3</v>
      </c>
      <c r="E155" s="306"/>
      <c r="F155" s="306">
        <f t="shared" si="2"/>
        <v>0</v>
      </c>
      <c r="G155" s="252" t="s">
        <v>805</v>
      </c>
      <c r="H155" s="90"/>
    </row>
    <row r="156" spans="1:1020 1264:2044 2288:3068 3312:4092 4336:5116 5360:6140 6384:7164 7408:8188 8432:9212 9456:10236 10480:11260 11504:12284 12528:13308 13552:14332 14576:15356 15600:16124" x14ac:dyDescent="0.35">
      <c r="A156" s="273" t="s">
        <v>675</v>
      </c>
      <c r="B156" s="297" t="s">
        <v>901</v>
      </c>
      <c r="C156" s="172" t="s">
        <v>19</v>
      </c>
      <c r="D156" s="287">
        <v>2.7600000000000003E-2</v>
      </c>
      <c r="E156" s="306"/>
      <c r="F156" s="306">
        <f t="shared" si="2"/>
        <v>0</v>
      </c>
      <c r="G156" s="252" t="s">
        <v>805</v>
      </c>
      <c r="IF156" s="113">
        <v>18</v>
      </c>
      <c r="IG156" s="256" t="s">
        <v>74</v>
      </c>
      <c r="IH156" s="257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56" t="s">
        <v>74</v>
      </c>
      <c r="SD156" s="257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56" t="s">
        <v>74</v>
      </c>
      <c r="ABZ156" s="257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56" t="s">
        <v>74</v>
      </c>
      <c r="ALV156" s="257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56" t="s">
        <v>74</v>
      </c>
      <c r="AVR156" s="257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56" t="s">
        <v>74</v>
      </c>
      <c r="BFN156" s="257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56" t="s">
        <v>74</v>
      </c>
      <c r="BPJ156" s="257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56" t="s">
        <v>74</v>
      </c>
      <c r="BZF156" s="257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56" t="s">
        <v>74</v>
      </c>
      <c r="CJB156" s="257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56" t="s">
        <v>74</v>
      </c>
      <c r="CSX156" s="257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56" t="s">
        <v>74</v>
      </c>
      <c r="DCT156" s="257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56" t="s">
        <v>74</v>
      </c>
      <c r="DMP156" s="257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56" t="s">
        <v>74</v>
      </c>
      <c r="DWL156" s="257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56" t="s">
        <v>74</v>
      </c>
      <c r="EGH156" s="257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56" t="s">
        <v>74</v>
      </c>
      <c r="EQD156" s="257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56" t="s">
        <v>74</v>
      </c>
      <c r="EZZ156" s="257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56" t="s">
        <v>74</v>
      </c>
      <c r="FJV156" s="257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56" t="s">
        <v>74</v>
      </c>
      <c r="FTR156" s="257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56" t="s">
        <v>74</v>
      </c>
      <c r="GDN156" s="257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56" t="s">
        <v>74</v>
      </c>
      <c r="GNJ156" s="257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56" t="s">
        <v>74</v>
      </c>
      <c r="GXF156" s="257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56" t="s">
        <v>74</v>
      </c>
      <c r="HHB156" s="257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56" t="s">
        <v>74</v>
      </c>
      <c r="HQX156" s="257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56" t="s">
        <v>74</v>
      </c>
      <c r="IAT156" s="257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56" t="s">
        <v>74</v>
      </c>
      <c r="IKP156" s="257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56" t="s">
        <v>74</v>
      </c>
      <c r="IUL156" s="257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56" t="s">
        <v>74</v>
      </c>
      <c r="JEH156" s="257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56" t="s">
        <v>74</v>
      </c>
      <c r="JOD156" s="257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56" t="s">
        <v>74</v>
      </c>
      <c r="JXZ156" s="257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56" t="s">
        <v>74</v>
      </c>
      <c r="KHV156" s="257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56" t="s">
        <v>74</v>
      </c>
      <c r="KRR156" s="257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56" t="s">
        <v>74</v>
      </c>
      <c r="LBN156" s="257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56" t="s">
        <v>74</v>
      </c>
      <c r="LLJ156" s="257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56" t="s">
        <v>74</v>
      </c>
      <c r="LVF156" s="257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56" t="s">
        <v>74</v>
      </c>
      <c r="MFB156" s="257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56" t="s">
        <v>74</v>
      </c>
      <c r="MOX156" s="257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56" t="s">
        <v>74</v>
      </c>
      <c r="MYT156" s="257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56" t="s">
        <v>74</v>
      </c>
      <c r="NIP156" s="257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56" t="s">
        <v>74</v>
      </c>
      <c r="NSL156" s="257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56" t="s">
        <v>74</v>
      </c>
      <c r="OCH156" s="257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56" t="s">
        <v>74</v>
      </c>
      <c r="OMD156" s="257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56" t="s">
        <v>74</v>
      </c>
      <c r="OVZ156" s="257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56" t="s">
        <v>74</v>
      </c>
      <c r="PFV156" s="257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56" t="s">
        <v>74</v>
      </c>
      <c r="PPR156" s="257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56" t="s">
        <v>74</v>
      </c>
      <c r="PZN156" s="257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56" t="s">
        <v>74</v>
      </c>
      <c r="QJJ156" s="257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56" t="s">
        <v>74</v>
      </c>
      <c r="QTF156" s="257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56" t="s">
        <v>74</v>
      </c>
      <c r="RDB156" s="257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56" t="s">
        <v>74</v>
      </c>
      <c r="RMX156" s="257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56" t="s">
        <v>74</v>
      </c>
      <c r="RWT156" s="257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56" t="s">
        <v>74</v>
      </c>
      <c r="SGP156" s="257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56" t="s">
        <v>74</v>
      </c>
      <c r="SQL156" s="257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56" t="s">
        <v>74</v>
      </c>
      <c r="TAH156" s="257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56" t="s">
        <v>74</v>
      </c>
      <c r="TKD156" s="257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56" t="s">
        <v>74</v>
      </c>
      <c r="TTZ156" s="257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56" t="s">
        <v>74</v>
      </c>
      <c r="UDV156" s="257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56" t="s">
        <v>74</v>
      </c>
      <c r="UNR156" s="257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56" t="s">
        <v>74</v>
      </c>
      <c r="UXN156" s="257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56" t="s">
        <v>74</v>
      </c>
      <c r="VHJ156" s="257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56" t="s">
        <v>74</v>
      </c>
      <c r="VRF156" s="257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56" t="s">
        <v>74</v>
      </c>
      <c r="WBB156" s="257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56" t="s">
        <v>74</v>
      </c>
      <c r="WKX156" s="257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56" t="s">
        <v>74</v>
      </c>
      <c r="WUT156" s="257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 x14ac:dyDescent="0.35">
      <c r="A157" s="172" t="s">
        <v>676</v>
      </c>
      <c r="B157" s="297" t="s">
        <v>259</v>
      </c>
      <c r="C157" s="172" t="s">
        <v>28</v>
      </c>
      <c r="D157" s="288">
        <v>4</v>
      </c>
      <c r="E157" s="306"/>
      <c r="F157" s="306">
        <f t="shared" si="2"/>
        <v>0</v>
      </c>
      <c r="G157" s="252" t="s">
        <v>804</v>
      </c>
      <c r="H157" s="90"/>
    </row>
    <row r="158" spans="1:1020 1264:2044 2288:3068 3312:4092 4336:5116 5360:6140 6384:7164 7408:8188 8432:9212 9456:10236 10480:11260 11504:12284 12528:13308 13552:14332 14576:15356 15600:16124" x14ac:dyDescent="0.35">
      <c r="A158" s="273" t="s">
        <v>281</v>
      </c>
      <c r="B158" s="297" t="s">
        <v>985</v>
      </c>
      <c r="C158" s="172" t="s">
        <v>69</v>
      </c>
      <c r="D158" s="288">
        <v>1.0125</v>
      </c>
      <c r="E158" s="306"/>
      <c r="F158" s="306">
        <f t="shared" si="2"/>
        <v>0</v>
      </c>
      <c r="G158" s="252" t="s">
        <v>805</v>
      </c>
      <c r="IF158" s="113">
        <v>18</v>
      </c>
      <c r="IG158" s="256" t="s">
        <v>74</v>
      </c>
      <c r="IH158" s="257" t="s">
        <v>75</v>
      </c>
      <c r="II158" s="84" t="s">
        <v>28</v>
      </c>
      <c r="IJ158" s="84"/>
      <c r="IK158" s="168">
        <v>22</v>
      </c>
      <c r="IL158" s="84"/>
      <c r="IM158" s="85"/>
      <c r="IN158" s="84"/>
      <c r="IO158" s="85"/>
      <c r="IP158" s="84"/>
      <c r="IQ158" s="85"/>
      <c r="IR158" s="86"/>
      <c r="SB158" s="113">
        <v>18</v>
      </c>
      <c r="SC158" s="256" t="s">
        <v>74</v>
      </c>
      <c r="SD158" s="257" t="s">
        <v>75</v>
      </c>
      <c r="SE158" s="84" t="s">
        <v>28</v>
      </c>
      <c r="SF158" s="84"/>
      <c r="SG158" s="168">
        <v>22</v>
      </c>
      <c r="SH158" s="84"/>
      <c r="SI158" s="85"/>
      <c r="SJ158" s="84"/>
      <c r="SK158" s="85"/>
      <c r="SL158" s="84"/>
      <c r="SM158" s="85"/>
      <c r="SN158" s="86"/>
      <c r="ABX158" s="113">
        <v>18</v>
      </c>
      <c r="ABY158" s="256" t="s">
        <v>74</v>
      </c>
      <c r="ABZ158" s="257" t="s">
        <v>75</v>
      </c>
      <c r="ACA158" s="84" t="s">
        <v>28</v>
      </c>
      <c r="ACB158" s="84"/>
      <c r="ACC158" s="168">
        <v>22</v>
      </c>
      <c r="ACD158" s="84"/>
      <c r="ACE158" s="85"/>
      <c r="ACF158" s="84"/>
      <c r="ACG158" s="85"/>
      <c r="ACH158" s="84"/>
      <c r="ACI158" s="85"/>
      <c r="ACJ158" s="86"/>
      <c r="ALT158" s="113">
        <v>18</v>
      </c>
      <c r="ALU158" s="256" t="s">
        <v>74</v>
      </c>
      <c r="ALV158" s="257" t="s">
        <v>75</v>
      </c>
      <c r="ALW158" s="84" t="s">
        <v>28</v>
      </c>
      <c r="ALX158" s="84"/>
      <c r="ALY158" s="168">
        <v>22</v>
      </c>
      <c r="ALZ158" s="84"/>
      <c r="AMA158" s="85"/>
      <c r="AMB158" s="84"/>
      <c r="AMC158" s="85"/>
      <c r="AMD158" s="84"/>
      <c r="AME158" s="85"/>
      <c r="AMF158" s="86"/>
      <c r="AVP158" s="113">
        <v>18</v>
      </c>
      <c r="AVQ158" s="256" t="s">
        <v>74</v>
      </c>
      <c r="AVR158" s="257" t="s">
        <v>75</v>
      </c>
      <c r="AVS158" s="84" t="s">
        <v>28</v>
      </c>
      <c r="AVT158" s="84"/>
      <c r="AVU158" s="168">
        <v>22</v>
      </c>
      <c r="AVV158" s="84"/>
      <c r="AVW158" s="85"/>
      <c r="AVX158" s="84"/>
      <c r="AVY158" s="85"/>
      <c r="AVZ158" s="84"/>
      <c r="AWA158" s="85"/>
      <c r="AWB158" s="86"/>
      <c r="BFL158" s="113">
        <v>18</v>
      </c>
      <c r="BFM158" s="256" t="s">
        <v>74</v>
      </c>
      <c r="BFN158" s="257" t="s">
        <v>75</v>
      </c>
      <c r="BFO158" s="84" t="s">
        <v>28</v>
      </c>
      <c r="BFP158" s="84"/>
      <c r="BFQ158" s="168">
        <v>22</v>
      </c>
      <c r="BFR158" s="84"/>
      <c r="BFS158" s="85"/>
      <c r="BFT158" s="84"/>
      <c r="BFU158" s="85"/>
      <c r="BFV158" s="84"/>
      <c r="BFW158" s="85"/>
      <c r="BFX158" s="86"/>
      <c r="BPH158" s="113">
        <v>18</v>
      </c>
      <c r="BPI158" s="256" t="s">
        <v>74</v>
      </c>
      <c r="BPJ158" s="257" t="s">
        <v>75</v>
      </c>
      <c r="BPK158" s="84" t="s">
        <v>28</v>
      </c>
      <c r="BPL158" s="84"/>
      <c r="BPM158" s="168">
        <v>22</v>
      </c>
      <c r="BPN158" s="84"/>
      <c r="BPO158" s="85"/>
      <c r="BPP158" s="84"/>
      <c r="BPQ158" s="85"/>
      <c r="BPR158" s="84"/>
      <c r="BPS158" s="85"/>
      <c r="BPT158" s="86"/>
      <c r="BZD158" s="113">
        <v>18</v>
      </c>
      <c r="BZE158" s="256" t="s">
        <v>74</v>
      </c>
      <c r="BZF158" s="257" t="s">
        <v>75</v>
      </c>
      <c r="BZG158" s="84" t="s">
        <v>28</v>
      </c>
      <c r="BZH158" s="84"/>
      <c r="BZI158" s="168">
        <v>22</v>
      </c>
      <c r="BZJ158" s="84"/>
      <c r="BZK158" s="85"/>
      <c r="BZL158" s="84"/>
      <c r="BZM158" s="85"/>
      <c r="BZN158" s="84"/>
      <c r="BZO158" s="85"/>
      <c r="BZP158" s="86"/>
      <c r="CIZ158" s="113">
        <v>18</v>
      </c>
      <c r="CJA158" s="256" t="s">
        <v>74</v>
      </c>
      <c r="CJB158" s="257" t="s">
        <v>75</v>
      </c>
      <c r="CJC158" s="84" t="s">
        <v>28</v>
      </c>
      <c r="CJD158" s="84"/>
      <c r="CJE158" s="168">
        <v>22</v>
      </c>
      <c r="CJF158" s="84"/>
      <c r="CJG158" s="85"/>
      <c r="CJH158" s="84"/>
      <c r="CJI158" s="85"/>
      <c r="CJJ158" s="84"/>
      <c r="CJK158" s="85"/>
      <c r="CJL158" s="86"/>
      <c r="CSV158" s="113">
        <v>18</v>
      </c>
      <c r="CSW158" s="256" t="s">
        <v>74</v>
      </c>
      <c r="CSX158" s="257" t="s">
        <v>75</v>
      </c>
      <c r="CSY158" s="84" t="s">
        <v>28</v>
      </c>
      <c r="CSZ158" s="84"/>
      <c r="CTA158" s="168">
        <v>22</v>
      </c>
      <c r="CTB158" s="84"/>
      <c r="CTC158" s="85"/>
      <c r="CTD158" s="84"/>
      <c r="CTE158" s="85"/>
      <c r="CTF158" s="84"/>
      <c r="CTG158" s="85"/>
      <c r="CTH158" s="86"/>
      <c r="DCR158" s="113">
        <v>18</v>
      </c>
      <c r="DCS158" s="256" t="s">
        <v>74</v>
      </c>
      <c r="DCT158" s="257" t="s">
        <v>75</v>
      </c>
      <c r="DCU158" s="84" t="s">
        <v>28</v>
      </c>
      <c r="DCV158" s="84"/>
      <c r="DCW158" s="168">
        <v>22</v>
      </c>
      <c r="DCX158" s="84"/>
      <c r="DCY158" s="85"/>
      <c r="DCZ158" s="84"/>
      <c r="DDA158" s="85"/>
      <c r="DDB158" s="84"/>
      <c r="DDC158" s="85"/>
      <c r="DDD158" s="86"/>
      <c r="DMN158" s="113">
        <v>18</v>
      </c>
      <c r="DMO158" s="256" t="s">
        <v>74</v>
      </c>
      <c r="DMP158" s="257" t="s">
        <v>75</v>
      </c>
      <c r="DMQ158" s="84" t="s">
        <v>28</v>
      </c>
      <c r="DMR158" s="84"/>
      <c r="DMS158" s="168">
        <v>22</v>
      </c>
      <c r="DMT158" s="84"/>
      <c r="DMU158" s="85"/>
      <c r="DMV158" s="84"/>
      <c r="DMW158" s="85"/>
      <c r="DMX158" s="84"/>
      <c r="DMY158" s="85"/>
      <c r="DMZ158" s="86"/>
      <c r="DWJ158" s="113">
        <v>18</v>
      </c>
      <c r="DWK158" s="256" t="s">
        <v>74</v>
      </c>
      <c r="DWL158" s="257" t="s">
        <v>75</v>
      </c>
      <c r="DWM158" s="84" t="s">
        <v>28</v>
      </c>
      <c r="DWN158" s="84"/>
      <c r="DWO158" s="168">
        <v>22</v>
      </c>
      <c r="DWP158" s="84"/>
      <c r="DWQ158" s="85"/>
      <c r="DWR158" s="84"/>
      <c r="DWS158" s="85"/>
      <c r="DWT158" s="84"/>
      <c r="DWU158" s="85"/>
      <c r="DWV158" s="86"/>
      <c r="EGF158" s="113">
        <v>18</v>
      </c>
      <c r="EGG158" s="256" t="s">
        <v>74</v>
      </c>
      <c r="EGH158" s="257" t="s">
        <v>75</v>
      </c>
      <c r="EGI158" s="84" t="s">
        <v>28</v>
      </c>
      <c r="EGJ158" s="84"/>
      <c r="EGK158" s="168">
        <v>22</v>
      </c>
      <c r="EGL158" s="84"/>
      <c r="EGM158" s="85"/>
      <c r="EGN158" s="84"/>
      <c r="EGO158" s="85"/>
      <c r="EGP158" s="84"/>
      <c r="EGQ158" s="85"/>
      <c r="EGR158" s="86"/>
      <c r="EQB158" s="113">
        <v>18</v>
      </c>
      <c r="EQC158" s="256" t="s">
        <v>74</v>
      </c>
      <c r="EQD158" s="257" t="s">
        <v>75</v>
      </c>
      <c r="EQE158" s="84" t="s">
        <v>28</v>
      </c>
      <c r="EQF158" s="84"/>
      <c r="EQG158" s="168">
        <v>22</v>
      </c>
      <c r="EQH158" s="84"/>
      <c r="EQI158" s="85"/>
      <c r="EQJ158" s="84"/>
      <c r="EQK158" s="85"/>
      <c r="EQL158" s="84"/>
      <c r="EQM158" s="85"/>
      <c r="EQN158" s="86"/>
      <c r="EZX158" s="113">
        <v>18</v>
      </c>
      <c r="EZY158" s="256" t="s">
        <v>74</v>
      </c>
      <c r="EZZ158" s="257" t="s">
        <v>75</v>
      </c>
      <c r="FAA158" s="84" t="s">
        <v>28</v>
      </c>
      <c r="FAB158" s="84"/>
      <c r="FAC158" s="168">
        <v>22</v>
      </c>
      <c r="FAD158" s="84"/>
      <c r="FAE158" s="85"/>
      <c r="FAF158" s="84"/>
      <c r="FAG158" s="85"/>
      <c r="FAH158" s="84"/>
      <c r="FAI158" s="85"/>
      <c r="FAJ158" s="86"/>
      <c r="FJT158" s="113">
        <v>18</v>
      </c>
      <c r="FJU158" s="256" t="s">
        <v>74</v>
      </c>
      <c r="FJV158" s="257" t="s">
        <v>75</v>
      </c>
      <c r="FJW158" s="84" t="s">
        <v>28</v>
      </c>
      <c r="FJX158" s="84"/>
      <c r="FJY158" s="168">
        <v>22</v>
      </c>
      <c r="FJZ158" s="84"/>
      <c r="FKA158" s="85"/>
      <c r="FKB158" s="84"/>
      <c r="FKC158" s="85"/>
      <c r="FKD158" s="84"/>
      <c r="FKE158" s="85"/>
      <c r="FKF158" s="86"/>
      <c r="FTP158" s="113">
        <v>18</v>
      </c>
      <c r="FTQ158" s="256" t="s">
        <v>74</v>
      </c>
      <c r="FTR158" s="257" t="s">
        <v>75</v>
      </c>
      <c r="FTS158" s="84" t="s">
        <v>28</v>
      </c>
      <c r="FTT158" s="84"/>
      <c r="FTU158" s="168">
        <v>22</v>
      </c>
      <c r="FTV158" s="84"/>
      <c r="FTW158" s="85"/>
      <c r="FTX158" s="84"/>
      <c r="FTY158" s="85"/>
      <c r="FTZ158" s="84"/>
      <c r="FUA158" s="85"/>
      <c r="FUB158" s="86"/>
      <c r="GDL158" s="113">
        <v>18</v>
      </c>
      <c r="GDM158" s="256" t="s">
        <v>74</v>
      </c>
      <c r="GDN158" s="257" t="s">
        <v>75</v>
      </c>
      <c r="GDO158" s="84" t="s">
        <v>28</v>
      </c>
      <c r="GDP158" s="84"/>
      <c r="GDQ158" s="168">
        <v>22</v>
      </c>
      <c r="GDR158" s="84"/>
      <c r="GDS158" s="85"/>
      <c r="GDT158" s="84"/>
      <c r="GDU158" s="85"/>
      <c r="GDV158" s="84"/>
      <c r="GDW158" s="85"/>
      <c r="GDX158" s="86"/>
      <c r="GNH158" s="113">
        <v>18</v>
      </c>
      <c r="GNI158" s="256" t="s">
        <v>74</v>
      </c>
      <c r="GNJ158" s="257" t="s">
        <v>75</v>
      </c>
      <c r="GNK158" s="84" t="s">
        <v>28</v>
      </c>
      <c r="GNL158" s="84"/>
      <c r="GNM158" s="168">
        <v>22</v>
      </c>
      <c r="GNN158" s="84"/>
      <c r="GNO158" s="85"/>
      <c r="GNP158" s="84"/>
      <c r="GNQ158" s="85"/>
      <c r="GNR158" s="84"/>
      <c r="GNS158" s="85"/>
      <c r="GNT158" s="86"/>
      <c r="GXD158" s="113">
        <v>18</v>
      </c>
      <c r="GXE158" s="256" t="s">
        <v>74</v>
      </c>
      <c r="GXF158" s="257" t="s">
        <v>75</v>
      </c>
      <c r="GXG158" s="84" t="s">
        <v>28</v>
      </c>
      <c r="GXH158" s="84"/>
      <c r="GXI158" s="168">
        <v>22</v>
      </c>
      <c r="GXJ158" s="84"/>
      <c r="GXK158" s="85"/>
      <c r="GXL158" s="84"/>
      <c r="GXM158" s="85"/>
      <c r="GXN158" s="84"/>
      <c r="GXO158" s="85"/>
      <c r="GXP158" s="86"/>
      <c r="HGZ158" s="113">
        <v>18</v>
      </c>
      <c r="HHA158" s="256" t="s">
        <v>74</v>
      </c>
      <c r="HHB158" s="257" t="s">
        <v>75</v>
      </c>
      <c r="HHC158" s="84" t="s">
        <v>28</v>
      </c>
      <c r="HHD158" s="84"/>
      <c r="HHE158" s="168">
        <v>22</v>
      </c>
      <c r="HHF158" s="84"/>
      <c r="HHG158" s="85"/>
      <c r="HHH158" s="84"/>
      <c r="HHI158" s="85"/>
      <c r="HHJ158" s="84"/>
      <c r="HHK158" s="85"/>
      <c r="HHL158" s="86"/>
      <c r="HQV158" s="113">
        <v>18</v>
      </c>
      <c r="HQW158" s="256" t="s">
        <v>74</v>
      </c>
      <c r="HQX158" s="257" t="s">
        <v>75</v>
      </c>
      <c r="HQY158" s="84" t="s">
        <v>28</v>
      </c>
      <c r="HQZ158" s="84"/>
      <c r="HRA158" s="168">
        <v>22</v>
      </c>
      <c r="HRB158" s="84"/>
      <c r="HRC158" s="85"/>
      <c r="HRD158" s="84"/>
      <c r="HRE158" s="85"/>
      <c r="HRF158" s="84"/>
      <c r="HRG158" s="85"/>
      <c r="HRH158" s="86"/>
      <c r="IAR158" s="113">
        <v>18</v>
      </c>
      <c r="IAS158" s="256" t="s">
        <v>74</v>
      </c>
      <c r="IAT158" s="257" t="s">
        <v>75</v>
      </c>
      <c r="IAU158" s="84" t="s">
        <v>28</v>
      </c>
      <c r="IAV158" s="84"/>
      <c r="IAW158" s="168">
        <v>22</v>
      </c>
      <c r="IAX158" s="84"/>
      <c r="IAY158" s="85"/>
      <c r="IAZ158" s="84"/>
      <c r="IBA158" s="85"/>
      <c r="IBB158" s="84"/>
      <c r="IBC158" s="85"/>
      <c r="IBD158" s="86"/>
      <c r="IKN158" s="113">
        <v>18</v>
      </c>
      <c r="IKO158" s="256" t="s">
        <v>74</v>
      </c>
      <c r="IKP158" s="257" t="s">
        <v>75</v>
      </c>
      <c r="IKQ158" s="84" t="s">
        <v>28</v>
      </c>
      <c r="IKR158" s="84"/>
      <c r="IKS158" s="168">
        <v>22</v>
      </c>
      <c r="IKT158" s="84"/>
      <c r="IKU158" s="85"/>
      <c r="IKV158" s="84"/>
      <c r="IKW158" s="85"/>
      <c r="IKX158" s="84"/>
      <c r="IKY158" s="85"/>
      <c r="IKZ158" s="86"/>
      <c r="IUJ158" s="113">
        <v>18</v>
      </c>
      <c r="IUK158" s="256" t="s">
        <v>74</v>
      </c>
      <c r="IUL158" s="257" t="s">
        <v>75</v>
      </c>
      <c r="IUM158" s="84" t="s">
        <v>28</v>
      </c>
      <c r="IUN158" s="84"/>
      <c r="IUO158" s="168">
        <v>22</v>
      </c>
      <c r="IUP158" s="84"/>
      <c r="IUQ158" s="85"/>
      <c r="IUR158" s="84"/>
      <c r="IUS158" s="85"/>
      <c r="IUT158" s="84"/>
      <c r="IUU158" s="85"/>
      <c r="IUV158" s="86"/>
      <c r="JEF158" s="113">
        <v>18</v>
      </c>
      <c r="JEG158" s="256" t="s">
        <v>74</v>
      </c>
      <c r="JEH158" s="257" t="s">
        <v>75</v>
      </c>
      <c r="JEI158" s="84" t="s">
        <v>28</v>
      </c>
      <c r="JEJ158" s="84"/>
      <c r="JEK158" s="168">
        <v>22</v>
      </c>
      <c r="JEL158" s="84"/>
      <c r="JEM158" s="85"/>
      <c r="JEN158" s="84"/>
      <c r="JEO158" s="85"/>
      <c r="JEP158" s="84"/>
      <c r="JEQ158" s="85"/>
      <c r="JER158" s="86"/>
      <c r="JOB158" s="113">
        <v>18</v>
      </c>
      <c r="JOC158" s="256" t="s">
        <v>74</v>
      </c>
      <c r="JOD158" s="257" t="s">
        <v>75</v>
      </c>
      <c r="JOE158" s="84" t="s">
        <v>28</v>
      </c>
      <c r="JOF158" s="84"/>
      <c r="JOG158" s="168">
        <v>22</v>
      </c>
      <c r="JOH158" s="84"/>
      <c r="JOI158" s="85"/>
      <c r="JOJ158" s="84"/>
      <c r="JOK158" s="85"/>
      <c r="JOL158" s="84"/>
      <c r="JOM158" s="85"/>
      <c r="JON158" s="86"/>
      <c r="JXX158" s="113">
        <v>18</v>
      </c>
      <c r="JXY158" s="256" t="s">
        <v>74</v>
      </c>
      <c r="JXZ158" s="257" t="s">
        <v>75</v>
      </c>
      <c r="JYA158" s="84" t="s">
        <v>28</v>
      </c>
      <c r="JYB158" s="84"/>
      <c r="JYC158" s="168">
        <v>22</v>
      </c>
      <c r="JYD158" s="84"/>
      <c r="JYE158" s="85"/>
      <c r="JYF158" s="84"/>
      <c r="JYG158" s="85"/>
      <c r="JYH158" s="84"/>
      <c r="JYI158" s="85"/>
      <c r="JYJ158" s="86"/>
      <c r="KHT158" s="113">
        <v>18</v>
      </c>
      <c r="KHU158" s="256" t="s">
        <v>74</v>
      </c>
      <c r="KHV158" s="257" t="s">
        <v>75</v>
      </c>
      <c r="KHW158" s="84" t="s">
        <v>28</v>
      </c>
      <c r="KHX158" s="84"/>
      <c r="KHY158" s="168">
        <v>22</v>
      </c>
      <c r="KHZ158" s="84"/>
      <c r="KIA158" s="85"/>
      <c r="KIB158" s="84"/>
      <c r="KIC158" s="85"/>
      <c r="KID158" s="84"/>
      <c r="KIE158" s="85"/>
      <c r="KIF158" s="86"/>
      <c r="KRP158" s="113">
        <v>18</v>
      </c>
      <c r="KRQ158" s="256" t="s">
        <v>74</v>
      </c>
      <c r="KRR158" s="257" t="s">
        <v>75</v>
      </c>
      <c r="KRS158" s="84" t="s">
        <v>28</v>
      </c>
      <c r="KRT158" s="84"/>
      <c r="KRU158" s="168">
        <v>22</v>
      </c>
      <c r="KRV158" s="84"/>
      <c r="KRW158" s="85"/>
      <c r="KRX158" s="84"/>
      <c r="KRY158" s="85"/>
      <c r="KRZ158" s="84"/>
      <c r="KSA158" s="85"/>
      <c r="KSB158" s="86"/>
      <c r="LBL158" s="113">
        <v>18</v>
      </c>
      <c r="LBM158" s="256" t="s">
        <v>74</v>
      </c>
      <c r="LBN158" s="257" t="s">
        <v>75</v>
      </c>
      <c r="LBO158" s="84" t="s">
        <v>28</v>
      </c>
      <c r="LBP158" s="84"/>
      <c r="LBQ158" s="168">
        <v>22</v>
      </c>
      <c r="LBR158" s="84"/>
      <c r="LBS158" s="85"/>
      <c r="LBT158" s="84"/>
      <c r="LBU158" s="85"/>
      <c r="LBV158" s="84"/>
      <c r="LBW158" s="85"/>
      <c r="LBX158" s="86"/>
      <c r="LLH158" s="113">
        <v>18</v>
      </c>
      <c r="LLI158" s="256" t="s">
        <v>74</v>
      </c>
      <c r="LLJ158" s="257" t="s">
        <v>75</v>
      </c>
      <c r="LLK158" s="84" t="s">
        <v>28</v>
      </c>
      <c r="LLL158" s="84"/>
      <c r="LLM158" s="168">
        <v>22</v>
      </c>
      <c r="LLN158" s="84"/>
      <c r="LLO158" s="85"/>
      <c r="LLP158" s="84"/>
      <c r="LLQ158" s="85"/>
      <c r="LLR158" s="84"/>
      <c r="LLS158" s="85"/>
      <c r="LLT158" s="86"/>
      <c r="LVD158" s="113">
        <v>18</v>
      </c>
      <c r="LVE158" s="256" t="s">
        <v>74</v>
      </c>
      <c r="LVF158" s="257" t="s">
        <v>75</v>
      </c>
      <c r="LVG158" s="84" t="s">
        <v>28</v>
      </c>
      <c r="LVH158" s="84"/>
      <c r="LVI158" s="168">
        <v>22</v>
      </c>
      <c r="LVJ158" s="84"/>
      <c r="LVK158" s="85"/>
      <c r="LVL158" s="84"/>
      <c r="LVM158" s="85"/>
      <c r="LVN158" s="84"/>
      <c r="LVO158" s="85"/>
      <c r="LVP158" s="86"/>
      <c r="MEZ158" s="113">
        <v>18</v>
      </c>
      <c r="MFA158" s="256" t="s">
        <v>74</v>
      </c>
      <c r="MFB158" s="257" t="s">
        <v>75</v>
      </c>
      <c r="MFC158" s="84" t="s">
        <v>28</v>
      </c>
      <c r="MFD158" s="84"/>
      <c r="MFE158" s="168">
        <v>22</v>
      </c>
      <c r="MFF158" s="84"/>
      <c r="MFG158" s="85"/>
      <c r="MFH158" s="84"/>
      <c r="MFI158" s="85"/>
      <c r="MFJ158" s="84"/>
      <c r="MFK158" s="85"/>
      <c r="MFL158" s="86"/>
      <c r="MOV158" s="113">
        <v>18</v>
      </c>
      <c r="MOW158" s="256" t="s">
        <v>74</v>
      </c>
      <c r="MOX158" s="257" t="s">
        <v>75</v>
      </c>
      <c r="MOY158" s="84" t="s">
        <v>28</v>
      </c>
      <c r="MOZ158" s="84"/>
      <c r="MPA158" s="168">
        <v>22</v>
      </c>
      <c r="MPB158" s="84"/>
      <c r="MPC158" s="85"/>
      <c r="MPD158" s="84"/>
      <c r="MPE158" s="85"/>
      <c r="MPF158" s="84"/>
      <c r="MPG158" s="85"/>
      <c r="MPH158" s="86"/>
      <c r="MYR158" s="113">
        <v>18</v>
      </c>
      <c r="MYS158" s="256" t="s">
        <v>74</v>
      </c>
      <c r="MYT158" s="257" t="s">
        <v>75</v>
      </c>
      <c r="MYU158" s="84" t="s">
        <v>28</v>
      </c>
      <c r="MYV158" s="84"/>
      <c r="MYW158" s="168">
        <v>22</v>
      </c>
      <c r="MYX158" s="84"/>
      <c r="MYY158" s="85"/>
      <c r="MYZ158" s="84"/>
      <c r="MZA158" s="85"/>
      <c r="MZB158" s="84"/>
      <c r="MZC158" s="85"/>
      <c r="MZD158" s="86"/>
      <c r="NIN158" s="113">
        <v>18</v>
      </c>
      <c r="NIO158" s="256" t="s">
        <v>74</v>
      </c>
      <c r="NIP158" s="257" t="s">
        <v>75</v>
      </c>
      <c r="NIQ158" s="84" t="s">
        <v>28</v>
      </c>
      <c r="NIR158" s="84"/>
      <c r="NIS158" s="168">
        <v>22</v>
      </c>
      <c r="NIT158" s="84"/>
      <c r="NIU158" s="85"/>
      <c r="NIV158" s="84"/>
      <c r="NIW158" s="85"/>
      <c r="NIX158" s="84"/>
      <c r="NIY158" s="85"/>
      <c r="NIZ158" s="86"/>
      <c r="NSJ158" s="113">
        <v>18</v>
      </c>
      <c r="NSK158" s="256" t="s">
        <v>74</v>
      </c>
      <c r="NSL158" s="257" t="s">
        <v>75</v>
      </c>
      <c r="NSM158" s="84" t="s">
        <v>28</v>
      </c>
      <c r="NSN158" s="84"/>
      <c r="NSO158" s="168">
        <v>22</v>
      </c>
      <c r="NSP158" s="84"/>
      <c r="NSQ158" s="85"/>
      <c r="NSR158" s="84"/>
      <c r="NSS158" s="85"/>
      <c r="NST158" s="84"/>
      <c r="NSU158" s="85"/>
      <c r="NSV158" s="86"/>
      <c r="OCF158" s="113">
        <v>18</v>
      </c>
      <c r="OCG158" s="256" t="s">
        <v>74</v>
      </c>
      <c r="OCH158" s="257" t="s">
        <v>75</v>
      </c>
      <c r="OCI158" s="84" t="s">
        <v>28</v>
      </c>
      <c r="OCJ158" s="84"/>
      <c r="OCK158" s="168">
        <v>22</v>
      </c>
      <c r="OCL158" s="84"/>
      <c r="OCM158" s="85"/>
      <c r="OCN158" s="84"/>
      <c r="OCO158" s="85"/>
      <c r="OCP158" s="84"/>
      <c r="OCQ158" s="85"/>
      <c r="OCR158" s="86"/>
      <c r="OMB158" s="113">
        <v>18</v>
      </c>
      <c r="OMC158" s="256" t="s">
        <v>74</v>
      </c>
      <c r="OMD158" s="257" t="s">
        <v>75</v>
      </c>
      <c r="OME158" s="84" t="s">
        <v>28</v>
      </c>
      <c r="OMF158" s="84"/>
      <c r="OMG158" s="168">
        <v>22</v>
      </c>
      <c r="OMH158" s="84"/>
      <c r="OMI158" s="85"/>
      <c r="OMJ158" s="84"/>
      <c r="OMK158" s="85"/>
      <c r="OML158" s="84"/>
      <c r="OMM158" s="85"/>
      <c r="OMN158" s="86"/>
      <c r="OVX158" s="113">
        <v>18</v>
      </c>
      <c r="OVY158" s="256" t="s">
        <v>74</v>
      </c>
      <c r="OVZ158" s="257" t="s">
        <v>75</v>
      </c>
      <c r="OWA158" s="84" t="s">
        <v>28</v>
      </c>
      <c r="OWB158" s="84"/>
      <c r="OWC158" s="168">
        <v>22</v>
      </c>
      <c r="OWD158" s="84"/>
      <c r="OWE158" s="85"/>
      <c r="OWF158" s="84"/>
      <c r="OWG158" s="85"/>
      <c r="OWH158" s="84"/>
      <c r="OWI158" s="85"/>
      <c r="OWJ158" s="86"/>
      <c r="PFT158" s="113">
        <v>18</v>
      </c>
      <c r="PFU158" s="256" t="s">
        <v>74</v>
      </c>
      <c r="PFV158" s="257" t="s">
        <v>75</v>
      </c>
      <c r="PFW158" s="84" t="s">
        <v>28</v>
      </c>
      <c r="PFX158" s="84"/>
      <c r="PFY158" s="168">
        <v>22</v>
      </c>
      <c r="PFZ158" s="84"/>
      <c r="PGA158" s="85"/>
      <c r="PGB158" s="84"/>
      <c r="PGC158" s="85"/>
      <c r="PGD158" s="84"/>
      <c r="PGE158" s="85"/>
      <c r="PGF158" s="86"/>
      <c r="PPP158" s="113">
        <v>18</v>
      </c>
      <c r="PPQ158" s="256" t="s">
        <v>74</v>
      </c>
      <c r="PPR158" s="257" t="s">
        <v>75</v>
      </c>
      <c r="PPS158" s="84" t="s">
        <v>28</v>
      </c>
      <c r="PPT158" s="84"/>
      <c r="PPU158" s="168">
        <v>22</v>
      </c>
      <c r="PPV158" s="84"/>
      <c r="PPW158" s="85"/>
      <c r="PPX158" s="84"/>
      <c r="PPY158" s="85"/>
      <c r="PPZ158" s="84"/>
      <c r="PQA158" s="85"/>
      <c r="PQB158" s="86"/>
      <c r="PZL158" s="113">
        <v>18</v>
      </c>
      <c r="PZM158" s="256" t="s">
        <v>74</v>
      </c>
      <c r="PZN158" s="257" t="s">
        <v>75</v>
      </c>
      <c r="PZO158" s="84" t="s">
        <v>28</v>
      </c>
      <c r="PZP158" s="84"/>
      <c r="PZQ158" s="168">
        <v>22</v>
      </c>
      <c r="PZR158" s="84"/>
      <c r="PZS158" s="85"/>
      <c r="PZT158" s="84"/>
      <c r="PZU158" s="85"/>
      <c r="PZV158" s="84"/>
      <c r="PZW158" s="85"/>
      <c r="PZX158" s="86"/>
      <c r="QJH158" s="113">
        <v>18</v>
      </c>
      <c r="QJI158" s="256" t="s">
        <v>74</v>
      </c>
      <c r="QJJ158" s="257" t="s">
        <v>75</v>
      </c>
      <c r="QJK158" s="84" t="s">
        <v>28</v>
      </c>
      <c r="QJL158" s="84"/>
      <c r="QJM158" s="168">
        <v>22</v>
      </c>
      <c r="QJN158" s="84"/>
      <c r="QJO158" s="85"/>
      <c r="QJP158" s="84"/>
      <c r="QJQ158" s="85"/>
      <c r="QJR158" s="84"/>
      <c r="QJS158" s="85"/>
      <c r="QJT158" s="86"/>
      <c r="QTD158" s="113">
        <v>18</v>
      </c>
      <c r="QTE158" s="256" t="s">
        <v>74</v>
      </c>
      <c r="QTF158" s="257" t="s">
        <v>75</v>
      </c>
      <c r="QTG158" s="84" t="s">
        <v>28</v>
      </c>
      <c r="QTH158" s="84"/>
      <c r="QTI158" s="168">
        <v>22</v>
      </c>
      <c r="QTJ158" s="84"/>
      <c r="QTK158" s="85"/>
      <c r="QTL158" s="84"/>
      <c r="QTM158" s="85"/>
      <c r="QTN158" s="84"/>
      <c r="QTO158" s="85"/>
      <c r="QTP158" s="86"/>
      <c r="RCZ158" s="113">
        <v>18</v>
      </c>
      <c r="RDA158" s="256" t="s">
        <v>74</v>
      </c>
      <c r="RDB158" s="257" t="s">
        <v>75</v>
      </c>
      <c r="RDC158" s="84" t="s">
        <v>28</v>
      </c>
      <c r="RDD158" s="84"/>
      <c r="RDE158" s="168">
        <v>22</v>
      </c>
      <c r="RDF158" s="84"/>
      <c r="RDG158" s="85"/>
      <c r="RDH158" s="84"/>
      <c r="RDI158" s="85"/>
      <c r="RDJ158" s="84"/>
      <c r="RDK158" s="85"/>
      <c r="RDL158" s="86"/>
      <c r="RMV158" s="113">
        <v>18</v>
      </c>
      <c r="RMW158" s="256" t="s">
        <v>74</v>
      </c>
      <c r="RMX158" s="257" t="s">
        <v>75</v>
      </c>
      <c r="RMY158" s="84" t="s">
        <v>28</v>
      </c>
      <c r="RMZ158" s="84"/>
      <c r="RNA158" s="168">
        <v>22</v>
      </c>
      <c r="RNB158" s="84"/>
      <c r="RNC158" s="85"/>
      <c r="RND158" s="84"/>
      <c r="RNE158" s="85"/>
      <c r="RNF158" s="84"/>
      <c r="RNG158" s="85"/>
      <c r="RNH158" s="86"/>
      <c r="RWR158" s="113">
        <v>18</v>
      </c>
      <c r="RWS158" s="256" t="s">
        <v>74</v>
      </c>
      <c r="RWT158" s="257" t="s">
        <v>75</v>
      </c>
      <c r="RWU158" s="84" t="s">
        <v>28</v>
      </c>
      <c r="RWV158" s="84"/>
      <c r="RWW158" s="168">
        <v>22</v>
      </c>
      <c r="RWX158" s="84"/>
      <c r="RWY158" s="85"/>
      <c r="RWZ158" s="84"/>
      <c r="RXA158" s="85"/>
      <c r="RXB158" s="84"/>
      <c r="RXC158" s="85"/>
      <c r="RXD158" s="86"/>
      <c r="SGN158" s="113">
        <v>18</v>
      </c>
      <c r="SGO158" s="256" t="s">
        <v>74</v>
      </c>
      <c r="SGP158" s="257" t="s">
        <v>75</v>
      </c>
      <c r="SGQ158" s="84" t="s">
        <v>28</v>
      </c>
      <c r="SGR158" s="84"/>
      <c r="SGS158" s="168">
        <v>22</v>
      </c>
      <c r="SGT158" s="84"/>
      <c r="SGU158" s="85"/>
      <c r="SGV158" s="84"/>
      <c r="SGW158" s="85"/>
      <c r="SGX158" s="84"/>
      <c r="SGY158" s="85"/>
      <c r="SGZ158" s="86"/>
      <c r="SQJ158" s="113">
        <v>18</v>
      </c>
      <c r="SQK158" s="256" t="s">
        <v>74</v>
      </c>
      <c r="SQL158" s="257" t="s">
        <v>75</v>
      </c>
      <c r="SQM158" s="84" t="s">
        <v>28</v>
      </c>
      <c r="SQN158" s="84"/>
      <c r="SQO158" s="168">
        <v>22</v>
      </c>
      <c r="SQP158" s="84"/>
      <c r="SQQ158" s="85"/>
      <c r="SQR158" s="84"/>
      <c r="SQS158" s="85"/>
      <c r="SQT158" s="84"/>
      <c r="SQU158" s="85"/>
      <c r="SQV158" s="86"/>
      <c r="TAF158" s="113">
        <v>18</v>
      </c>
      <c r="TAG158" s="256" t="s">
        <v>74</v>
      </c>
      <c r="TAH158" s="257" t="s">
        <v>75</v>
      </c>
      <c r="TAI158" s="84" t="s">
        <v>28</v>
      </c>
      <c r="TAJ158" s="84"/>
      <c r="TAK158" s="168">
        <v>22</v>
      </c>
      <c r="TAL158" s="84"/>
      <c r="TAM158" s="85"/>
      <c r="TAN158" s="84"/>
      <c r="TAO158" s="85"/>
      <c r="TAP158" s="84"/>
      <c r="TAQ158" s="85"/>
      <c r="TAR158" s="86"/>
      <c r="TKB158" s="113">
        <v>18</v>
      </c>
      <c r="TKC158" s="256" t="s">
        <v>74</v>
      </c>
      <c r="TKD158" s="257" t="s">
        <v>75</v>
      </c>
      <c r="TKE158" s="84" t="s">
        <v>28</v>
      </c>
      <c r="TKF158" s="84"/>
      <c r="TKG158" s="168">
        <v>22</v>
      </c>
      <c r="TKH158" s="84"/>
      <c r="TKI158" s="85"/>
      <c r="TKJ158" s="84"/>
      <c r="TKK158" s="85"/>
      <c r="TKL158" s="84"/>
      <c r="TKM158" s="85"/>
      <c r="TKN158" s="86"/>
      <c r="TTX158" s="113">
        <v>18</v>
      </c>
      <c r="TTY158" s="256" t="s">
        <v>74</v>
      </c>
      <c r="TTZ158" s="257" t="s">
        <v>75</v>
      </c>
      <c r="TUA158" s="84" t="s">
        <v>28</v>
      </c>
      <c r="TUB158" s="84"/>
      <c r="TUC158" s="168">
        <v>22</v>
      </c>
      <c r="TUD158" s="84"/>
      <c r="TUE158" s="85"/>
      <c r="TUF158" s="84"/>
      <c r="TUG158" s="85"/>
      <c r="TUH158" s="84"/>
      <c r="TUI158" s="85"/>
      <c r="TUJ158" s="86"/>
      <c r="UDT158" s="113">
        <v>18</v>
      </c>
      <c r="UDU158" s="256" t="s">
        <v>74</v>
      </c>
      <c r="UDV158" s="257" t="s">
        <v>75</v>
      </c>
      <c r="UDW158" s="84" t="s">
        <v>28</v>
      </c>
      <c r="UDX158" s="84"/>
      <c r="UDY158" s="168">
        <v>22</v>
      </c>
      <c r="UDZ158" s="84"/>
      <c r="UEA158" s="85"/>
      <c r="UEB158" s="84"/>
      <c r="UEC158" s="85"/>
      <c r="UED158" s="84"/>
      <c r="UEE158" s="85"/>
      <c r="UEF158" s="86"/>
      <c r="UNP158" s="113">
        <v>18</v>
      </c>
      <c r="UNQ158" s="256" t="s">
        <v>74</v>
      </c>
      <c r="UNR158" s="257" t="s">
        <v>75</v>
      </c>
      <c r="UNS158" s="84" t="s">
        <v>28</v>
      </c>
      <c r="UNT158" s="84"/>
      <c r="UNU158" s="168">
        <v>22</v>
      </c>
      <c r="UNV158" s="84"/>
      <c r="UNW158" s="85"/>
      <c r="UNX158" s="84"/>
      <c r="UNY158" s="85"/>
      <c r="UNZ158" s="84"/>
      <c r="UOA158" s="85"/>
      <c r="UOB158" s="86"/>
      <c r="UXL158" s="113">
        <v>18</v>
      </c>
      <c r="UXM158" s="256" t="s">
        <v>74</v>
      </c>
      <c r="UXN158" s="257" t="s">
        <v>75</v>
      </c>
      <c r="UXO158" s="84" t="s">
        <v>28</v>
      </c>
      <c r="UXP158" s="84"/>
      <c r="UXQ158" s="168">
        <v>22</v>
      </c>
      <c r="UXR158" s="84"/>
      <c r="UXS158" s="85"/>
      <c r="UXT158" s="84"/>
      <c r="UXU158" s="85"/>
      <c r="UXV158" s="84"/>
      <c r="UXW158" s="85"/>
      <c r="UXX158" s="86"/>
      <c r="VHH158" s="113">
        <v>18</v>
      </c>
      <c r="VHI158" s="256" t="s">
        <v>74</v>
      </c>
      <c r="VHJ158" s="257" t="s">
        <v>75</v>
      </c>
      <c r="VHK158" s="84" t="s">
        <v>28</v>
      </c>
      <c r="VHL158" s="84"/>
      <c r="VHM158" s="168">
        <v>22</v>
      </c>
      <c r="VHN158" s="84"/>
      <c r="VHO158" s="85"/>
      <c r="VHP158" s="84"/>
      <c r="VHQ158" s="85"/>
      <c r="VHR158" s="84"/>
      <c r="VHS158" s="85"/>
      <c r="VHT158" s="86"/>
      <c r="VRD158" s="113">
        <v>18</v>
      </c>
      <c r="VRE158" s="256" t="s">
        <v>74</v>
      </c>
      <c r="VRF158" s="257" t="s">
        <v>75</v>
      </c>
      <c r="VRG158" s="84" t="s">
        <v>28</v>
      </c>
      <c r="VRH158" s="84"/>
      <c r="VRI158" s="168">
        <v>22</v>
      </c>
      <c r="VRJ158" s="84"/>
      <c r="VRK158" s="85"/>
      <c r="VRL158" s="84"/>
      <c r="VRM158" s="85"/>
      <c r="VRN158" s="84"/>
      <c r="VRO158" s="85"/>
      <c r="VRP158" s="86"/>
      <c r="WAZ158" s="113">
        <v>18</v>
      </c>
      <c r="WBA158" s="256" t="s">
        <v>74</v>
      </c>
      <c r="WBB158" s="257" t="s">
        <v>75</v>
      </c>
      <c r="WBC158" s="84" t="s">
        <v>28</v>
      </c>
      <c r="WBD158" s="84"/>
      <c r="WBE158" s="168">
        <v>22</v>
      </c>
      <c r="WBF158" s="84"/>
      <c r="WBG158" s="85"/>
      <c r="WBH158" s="84"/>
      <c r="WBI158" s="85"/>
      <c r="WBJ158" s="84"/>
      <c r="WBK158" s="85"/>
      <c r="WBL158" s="86"/>
      <c r="WKV158" s="113">
        <v>18</v>
      </c>
      <c r="WKW158" s="256" t="s">
        <v>74</v>
      </c>
      <c r="WKX158" s="257" t="s">
        <v>75</v>
      </c>
      <c r="WKY158" s="84" t="s">
        <v>28</v>
      </c>
      <c r="WKZ158" s="84"/>
      <c r="WLA158" s="168">
        <v>22</v>
      </c>
      <c r="WLB158" s="84"/>
      <c r="WLC158" s="85"/>
      <c r="WLD158" s="84"/>
      <c r="WLE158" s="85"/>
      <c r="WLF158" s="84"/>
      <c r="WLG158" s="85"/>
      <c r="WLH158" s="86"/>
      <c r="WUR158" s="113">
        <v>18</v>
      </c>
      <c r="WUS158" s="256" t="s">
        <v>74</v>
      </c>
      <c r="WUT158" s="257" t="s">
        <v>75</v>
      </c>
      <c r="WUU158" s="84" t="s">
        <v>28</v>
      </c>
      <c r="WUV158" s="84"/>
      <c r="WUW158" s="168">
        <v>22</v>
      </c>
      <c r="WUX158" s="84"/>
      <c r="WUY158" s="85"/>
      <c r="WUZ158" s="84"/>
      <c r="WVA158" s="85"/>
      <c r="WVB158" s="84"/>
      <c r="WVC158" s="85"/>
      <c r="WVD158" s="86"/>
    </row>
    <row r="159" spans="1:1020 1264:2044 2288:3068 3312:4092 4336:5116 5360:6140 6384:7164 7408:8188 8432:9212 9456:10236 10480:11260 11504:12284 12528:13308 13552:14332 14576:15356 15600:16124" x14ac:dyDescent="0.35">
      <c r="A159" s="273" t="s">
        <v>282</v>
      </c>
      <c r="B159" s="297" t="s">
        <v>902</v>
      </c>
      <c r="C159" s="172" t="s">
        <v>23</v>
      </c>
      <c r="D159" s="287">
        <v>6.4000000000000015E-2</v>
      </c>
      <c r="E159" s="306"/>
      <c r="F159" s="306">
        <f t="shared" si="2"/>
        <v>0</v>
      </c>
      <c r="G159" s="252" t="s">
        <v>805</v>
      </c>
      <c r="H159" s="90"/>
    </row>
    <row r="160" spans="1:1020 1264:2044 2288:3068 3312:4092 4336:5116 5360:6140 6384:7164 7408:8188 8432:9212 9456:10236 10480:11260 11504:12284 12528:13308 13552:14332 14576:15356 15600:16124" x14ac:dyDescent="0.35">
      <c r="A160" s="273" t="s">
        <v>283</v>
      </c>
      <c r="B160" s="297" t="s">
        <v>903</v>
      </c>
      <c r="C160" s="172" t="s">
        <v>23</v>
      </c>
      <c r="D160" s="287">
        <v>4.000000000000001E-3</v>
      </c>
      <c r="E160" s="306"/>
      <c r="F160" s="306">
        <f t="shared" si="2"/>
        <v>0</v>
      </c>
      <c r="G160" s="252" t="s">
        <v>805</v>
      </c>
      <c r="IF160" s="113">
        <v>18</v>
      </c>
      <c r="IG160" s="256" t="s">
        <v>74</v>
      </c>
      <c r="IH160" s="257" t="s">
        <v>75</v>
      </c>
      <c r="II160" s="84" t="s">
        <v>28</v>
      </c>
      <c r="IJ160" s="84"/>
      <c r="IK160" s="168">
        <v>22</v>
      </c>
      <c r="IL160" s="84"/>
      <c r="IM160" s="85"/>
      <c r="IN160" s="84"/>
      <c r="IO160" s="85"/>
      <c r="IP160" s="84"/>
      <c r="IQ160" s="85"/>
      <c r="IR160" s="86"/>
      <c r="SB160" s="113">
        <v>18</v>
      </c>
      <c r="SC160" s="256" t="s">
        <v>74</v>
      </c>
      <c r="SD160" s="257" t="s">
        <v>75</v>
      </c>
      <c r="SE160" s="84" t="s">
        <v>28</v>
      </c>
      <c r="SF160" s="84"/>
      <c r="SG160" s="168">
        <v>22</v>
      </c>
      <c r="SH160" s="84"/>
      <c r="SI160" s="85"/>
      <c r="SJ160" s="84"/>
      <c r="SK160" s="85"/>
      <c r="SL160" s="84"/>
      <c r="SM160" s="85"/>
      <c r="SN160" s="86"/>
      <c r="ABX160" s="113">
        <v>18</v>
      </c>
      <c r="ABY160" s="256" t="s">
        <v>74</v>
      </c>
      <c r="ABZ160" s="257" t="s">
        <v>75</v>
      </c>
      <c r="ACA160" s="84" t="s">
        <v>28</v>
      </c>
      <c r="ACB160" s="84"/>
      <c r="ACC160" s="168">
        <v>22</v>
      </c>
      <c r="ACD160" s="84"/>
      <c r="ACE160" s="85"/>
      <c r="ACF160" s="84"/>
      <c r="ACG160" s="85"/>
      <c r="ACH160" s="84"/>
      <c r="ACI160" s="85"/>
      <c r="ACJ160" s="86"/>
      <c r="ALT160" s="113">
        <v>18</v>
      </c>
      <c r="ALU160" s="256" t="s">
        <v>74</v>
      </c>
      <c r="ALV160" s="257" t="s">
        <v>75</v>
      </c>
      <c r="ALW160" s="84" t="s">
        <v>28</v>
      </c>
      <c r="ALX160" s="84"/>
      <c r="ALY160" s="168">
        <v>22</v>
      </c>
      <c r="ALZ160" s="84"/>
      <c r="AMA160" s="85"/>
      <c r="AMB160" s="84"/>
      <c r="AMC160" s="85"/>
      <c r="AMD160" s="84"/>
      <c r="AME160" s="85"/>
      <c r="AMF160" s="86"/>
      <c r="AVP160" s="113">
        <v>18</v>
      </c>
      <c r="AVQ160" s="256" t="s">
        <v>74</v>
      </c>
      <c r="AVR160" s="257" t="s">
        <v>75</v>
      </c>
      <c r="AVS160" s="84" t="s">
        <v>28</v>
      </c>
      <c r="AVT160" s="84"/>
      <c r="AVU160" s="168">
        <v>22</v>
      </c>
      <c r="AVV160" s="84"/>
      <c r="AVW160" s="85"/>
      <c r="AVX160" s="84"/>
      <c r="AVY160" s="85"/>
      <c r="AVZ160" s="84"/>
      <c r="AWA160" s="85"/>
      <c r="AWB160" s="86"/>
      <c r="BFL160" s="113">
        <v>18</v>
      </c>
      <c r="BFM160" s="256" t="s">
        <v>74</v>
      </c>
      <c r="BFN160" s="257" t="s">
        <v>75</v>
      </c>
      <c r="BFO160" s="84" t="s">
        <v>28</v>
      </c>
      <c r="BFP160" s="84"/>
      <c r="BFQ160" s="168">
        <v>22</v>
      </c>
      <c r="BFR160" s="84"/>
      <c r="BFS160" s="85"/>
      <c r="BFT160" s="84"/>
      <c r="BFU160" s="85"/>
      <c r="BFV160" s="84"/>
      <c r="BFW160" s="85"/>
      <c r="BFX160" s="86"/>
      <c r="BPH160" s="113">
        <v>18</v>
      </c>
      <c r="BPI160" s="256" t="s">
        <v>74</v>
      </c>
      <c r="BPJ160" s="257" t="s">
        <v>75</v>
      </c>
      <c r="BPK160" s="84" t="s">
        <v>28</v>
      </c>
      <c r="BPL160" s="84"/>
      <c r="BPM160" s="168">
        <v>22</v>
      </c>
      <c r="BPN160" s="84"/>
      <c r="BPO160" s="85"/>
      <c r="BPP160" s="84"/>
      <c r="BPQ160" s="85"/>
      <c r="BPR160" s="84"/>
      <c r="BPS160" s="85"/>
      <c r="BPT160" s="86"/>
      <c r="BZD160" s="113">
        <v>18</v>
      </c>
      <c r="BZE160" s="256" t="s">
        <v>74</v>
      </c>
      <c r="BZF160" s="257" t="s">
        <v>75</v>
      </c>
      <c r="BZG160" s="84" t="s">
        <v>28</v>
      </c>
      <c r="BZH160" s="84"/>
      <c r="BZI160" s="168">
        <v>22</v>
      </c>
      <c r="BZJ160" s="84"/>
      <c r="BZK160" s="85"/>
      <c r="BZL160" s="84"/>
      <c r="BZM160" s="85"/>
      <c r="BZN160" s="84"/>
      <c r="BZO160" s="85"/>
      <c r="BZP160" s="86"/>
      <c r="CIZ160" s="113">
        <v>18</v>
      </c>
      <c r="CJA160" s="256" t="s">
        <v>74</v>
      </c>
      <c r="CJB160" s="257" t="s">
        <v>75</v>
      </c>
      <c r="CJC160" s="84" t="s">
        <v>28</v>
      </c>
      <c r="CJD160" s="84"/>
      <c r="CJE160" s="168">
        <v>22</v>
      </c>
      <c r="CJF160" s="84"/>
      <c r="CJG160" s="85"/>
      <c r="CJH160" s="84"/>
      <c r="CJI160" s="85"/>
      <c r="CJJ160" s="84"/>
      <c r="CJK160" s="85"/>
      <c r="CJL160" s="86"/>
      <c r="CSV160" s="113">
        <v>18</v>
      </c>
      <c r="CSW160" s="256" t="s">
        <v>74</v>
      </c>
      <c r="CSX160" s="257" t="s">
        <v>75</v>
      </c>
      <c r="CSY160" s="84" t="s">
        <v>28</v>
      </c>
      <c r="CSZ160" s="84"/>
      <c r="CTA160" s="168">
        <v>22</v>
      </c>
      <c r="CTB160" s="84"/>
      <c r="CTC160" s="85"/>
      <c r="CTD160" s="84"/>
      <c r="CTE160" s="85"/>
      <c r="CTF160" s="84"/>
      <c r="CTG160" s="85"/>
      <c r="CTH160" s="86"/>
      <c r="DCR160" s="113">
        <v>18</v>
      </c>
      <c r="DCS160" s="256" t="s">
        <v>74</v>
      </c>
      <c r="DCT160" s="257" t="s">
        <v>75</v>
      </c>
      <c r="DCU160" s="84" t="s">
        <v>28</v>
      </c>
      <c r="DCV160" s="84"/>
      <c r="DCW160" s="168">
        <v>22</v>
      </c>
      <c r="DCX160" s="84"/>
      <c r="DCY160" s="85"/>
      <c r="DCZ160" s="84"/>
      <c r="DDA160" s="85"/>
      <c r="DDB160" s="84"/>
      <c r="DDC160" s="85"/>
      <c r="DDD160" s="86"/>
      <c r="DMN160" s="113">
        <v>18</v>
      </c>
      <c r="DMO160" s="256" t="s">
        <v>74</v>
      </c>
      <c r="DMP160" s="257" t="s">
        <v>75</v>
      </c>
      <c r="DMQ160" s="84" t="s">
        <v>28</v>
      </c>
      <c r="DMR160" s="84"/>
      <c r="DMS160" s="168">
        <v>22</v>
      </c>
      <c r="DMT160" s="84"/>
      <c r="DMU160" s="85"/>
      <c r="DMV160" s="84"/>
      <c r="DMW160" s="85"/>
      <c r="DMX160" s="84"/>
      <c r="DMY160" s="85"/>
      <c r="DMZ160" s="86"/>
      <c r="DWJ160" s="113">
        <v>18</v>
      </c>
      <c r="DWK160" s="256" t="s">
        <v>74</v>
      </c>
      <c r="DWL160" s="257" t="s">
        <v>75</v>
      </c>
      <c r="DWM160" s="84" t="s">
        <v>28</v>
      </c>
      <c r="DWN160" s="84"/>
      <c r="DWO160" s="168">
        <v>22</v>
      </c>
      <c r="DWP160" s="84"/>
      <c r="DWQ160" s="85"/>
      <c r="DWR160" s="84"/>
      <c r="DWS160" s="85"/>
      <c r="DWT160" s="84"/>
      <c r="DWU160" s="85"/>
      <c r="DWV160" s="86"/>
      <c r="EGF160" s="113">
        <v>18</v>
      </c>
      <c r="EGG160" s="256" t="s">
        <v>74</v>
      </c>
      <c r="EGH160" s="257" t="s">
        <v>75</v>
      </c>
      <c r="EGI160" s="84" t="s">
        <v>28</v>
      </c>
      <c r="EGJ160" s="84"/>
      <c r="EGK160" s="168">
        <v>22</v>
      </c>
      <c r="EGL160" s="84"/>
      <c r="EGM160" s="85"/>
      <c r="EGN160" s="84"/>
      <c r="EGO160" s="85"/>
      <c r="EGP160" s="84"/>
      <c r="EGQ160" s="85"/>
      <c r="EGR160" s="86"/>
      <c r="EQB160" s="113">
        <v>18</v>
      </c>
      <c r="EQC160" s="256" t="s">
        <v>74</v>
      </c>
      <c r="EQD160" s="257" t="s">
        <v>75</v>
      </c>
      <c r="EQE160" s="84" t="s">
        <v>28</v>
      </c>
      <c r="EQF160" s="84"/>
      <c r="EQG160" s="168">
        <v>22</v>
      </c>
      <c r="EQH160" s="84"/>
      <c r="EQI160" s="85"/>
      <c r="EQJ160" s="84"/>
      <c r="EQK160" s="85"/>
      <c r="EQL160" s="84"/>
      <c r="EQM160" s="85"/>
      <c r="EQN160" s="86"/>
      <c r="EZX160" s="113">
        <v>18</v>
      </c>
      <c r="EZY160" s="256" t="s">
        <v>74</v>
      </c>
      <c r="EZZ160" s="257" t="s">
        <v>75</v>
      </c>
      <c r="FAA160" s="84" t="s">
        <v>28</v>
      </c>
      <c r="FAB160" s="84"/>
      <c r="FAC160" s="168">
        <v>22</v>
      </c>
      <c r="FAD160" s="84"/>
      <c r="FAE160" s="85"/>
      <c r="FAF160" s="84"/>
      <c r="FAG160" s="85"/>
      <c r="FAH160" s="84"/>
      <c r="FAI160" s="85"/>
      <c r="FAJ160" s="86"/>
      <c r="FJT160" s="113">
        <v>18</v>
      </c>
      <c r="FJU160" s="256" t="s">
        <v>74</v>
      </c>
      <c r="FJV160" s="257" t="s">
        <v>75</v>
      </c>
      <c r="FJW160" s="84" t="s">
        <v>28</v>
      </c>
      <c r="FJX160" s="84"/>
      <c r="FJY160" s="168">
        <v>22</v>
      </c>
      <c r="FJZ160" s="84"/>
      <c r="FKA160" s="85"/>
      <c r="FKB160" s="84"/>
      <c r="FKC160" s="85"/>
      <c r="FKD160" s="84"/>
      <c r="FKE160" s="85"/>
      <c r="FKF160" s="86"/>
      <c r="FTP160" s="113">
        <v>18</v>
      </c>
      <c r="FTQ160" s="256" t="s">
        <v>74</v>
      </c>
      <c r="FTR160" s="257" t="s">
        <v>75</v>
      </c>
      <c r="FTS160" s="84" t="s">
        <v>28</v>
      </c>
      <c r="FTT160" s="84"/>
      <c r="FTU160" s="168">
        <v>22</v>
      </c>
      <c r="FTV160" s="84"/>
      <c r="FTW160" s="85"/>
      <c r="FTX160" s="84"/>
      <c r="FTY160" s="85"/>
      <c r="FTZ160" s="84"/>
      <c r="FUA160" s="85"/>
      <c r="FUB160" s="86"/>
      <c r="GDL160" s="113">
        <v>18</v>
      </c>
      <c r="GDM160" s="256" t="s">
        <v>74</v>
      </c>
      <c r="GDN160" s="257" t="s">
        <v>75</v>
      </c>
      <c r="GDO160" s="84" t="s">
        <v>28</v>
      </c>
      <c r="GDP160" s="84"/>
      <c r="GDQ160" s="168">
        <v>22</v>
      </c>
      <c r="GDR160" s="84"/>
      <c r="GDS160" s="85"/>
      <c r="GDT160" s="84"/>
      <c r="GDU160" s="85"/>
      <c r="GDV160" s="84"/>
      <c r="GDW160" s="85"/>
      <c r="GDX160" s="86"/>
      <c r="GNH160" s="113">
        <v>18</v>
      </c>
      <c r="GNI160" s="256" t="s">
        <v>74</v>
      </c>
      <c r="GNJ160" s="257" t="s">
        <v>75</v>
      </c>
      <c r="GNK160" s="84" t="s">
        <v>28</v>
      </c>
      <c r="GNL160" s="84"/>
      <c r="GNM160" s="168">
        <v>22</v>
      </c>
      <c r="GNN160" s="84"/>
      <c r="GNO160" s="85"/>
      <c r="GNP160" s="84"/>
      <c r="GNQ160" s="85"/>
      <c r="GNR160" s="84"/>
      <c r="GNS160" s="85"/>
      <c r="GNT160" s="86"/>
      <c r="GXD160" s="113">
        <v>18</v>
      </c>
      <c r="GXE160" s="256" t="s">
        <v>74</v>
      </c>
      <c r="GXF160" s="257" t="s">
        <v>75</v>
      </c>
      <c r="GXG160" s="84" t="s">
        <v>28</v>
      </c>
      <c r="GXH160" s="84"/>
      <c r="GXI160" s="168">
        <v>22</v>
      </c>
      <c r="GXJ160" s="84"/>
      <c r="GXK160" s="85"/>
      <c r="GXL160" s="84"/>
      <c r="GXM160" s="85"/>
      <c r="GXN160" s="84"/>
      <c r="GXO160" s="85"/>
      <c r="GXP160" s="86"/>
      <c r="HGZ160" s="113">
        <v>18</v>
      </c>
      <c r="HHA160" s="256" t="s">
        <v>74</v>
      </c>
      <c r="HHB160" s="257" t="s">
        <v>75</v>
      </c>
      <c r="HHC160" s="84" t="s">
        <v>28</v>
      </c>
      <c r="HHD160" s="84"/>
      <c r="HHE160" s="168">
        <v>22</v>
      </c>
      <c r="HHF160" s="84"/>
      <c r="HHG160" s="85"/>
      <c r="HHH160" s="84"/>
      <c r="HHI160" s="85"/>
      <c r="HHJ160" s="84"/>
      <c r="HHK160" s="85"/>
      <c r="HHL160" s="86"/>
      <c r="HQV160" s="113">
        <v>18</v>
      </c>
      <c r="HQW160" s="256" t="s">
        <v>74</v>
      </c>
      <c r="HQX160" s="257" t="s">
        <v>75</v>
      </c>
      <c r="HQY160" s="84" t="s">
        <v>28</v>
      </c>
      <c r="HQZ160" s="84"/>
      <c r="HRA160" s="168">
        <v>22</v>
      </c>
      <c r="HRB160" s="84"/>
      <c r="HRC160" s="85"/>
      <c r="HRD160" s="84"/>
      <c r="HRE160" s="85"/>
      <c r="HRF160" s="84"/>
      <c r="HRG160" s="85"/>
      <c r="HRH160" s="86"/>
      <c r="IAR160" s="113">
        <v>18</v>
      </c>
      <c r="IAS160" s="256" t="s">
        <v>74</v>
      </c>
      <c r="IAT160" s="257" t="s">
        <v>75</v>
      </c>
      <c r="IAU160" s="84" t="s">
        <v>28</v>
      </c>
      <c r="IAV160" s="84"/>
      <c r="IAW160" s="168">
        <v>22</v>
      </c>
      <c r="IAX160" s="84"/>
      <c r="IAY160" s="85"/>
      <c r="IAZ160" s="84"/>
      <c r="IBA160" s="85"/>
      <c r="IBB160" s="84"/>
      <c r="IBC160" s="85"/>
      <c r="IBD160" s="86"/>
      <c r="IKN160" s="113">
        <v>18</v>
      </c>
      <c r="IKO160" s="256" t="s">
        <v>74</v>
      </c>
      <c r="IKP160" s="257" t="s">
        <v>75</v>
      </c>
      <c r="IKQ160" s="84" t="s">
        <v>28</v>
      </c>
      <c r="IKR160" s="84"/>
      <c r="IKS160" s="168">
        <v>22</v>
      </c>
      <c r="IKT160" s="84"/>
      <c r="IKU160" s="85"/>
      <c r="IKV160" s="84"/>
      <c r="IKW160" s="85"/>
      <c r="IKX160" s="84"/>
      <c r="IKY160" s="85"/>
      <c r="IKZ160" s="86"/>
      <c r="IUJ160" s="113">
        <v>18</v>
      </c>
      <c r="IUK160" s="256" t="s">
        <v>74</v>
      </c>
      <c r="IUL160" s="257" t="s">
        <v>75</v>
      </c>
      <c r="IUM160" s="84" t="s">
        <v>28</v>
      </c>
      <c r="IUN160" s="84"/>
      <c r="IUO160" s="168">
        <v>22</v>
      </c>
      <c r="IUP160" s="84"/>
      <c r="IUQ160" s="85"/>
      <c r="IUR160" s="84"/>
      <c r="IUS160" s="85"/>
      <c r="IUT160" s="84"/>
      <c r="IUU160" s="85"/>
      <c r="IUV160" s="86"/>
      <c r="JEF160" s="113">
        <v>18</v>
      </c>
      <c r="JEG160" s="256" t="s">
        <v>74</v>
      </c>
      <c r="JEH160" s="257" t="s">
        <v>75</v>
      </c>
      <c r="JEI160" s="84" t="s">
        <v>28</v>
      </c>
      <c r="JEJ160" s="84"/>
      <c r="JEK160" s="168">
        <v>22</v>
      </c>
      <c r="JEL160" s="84"/>
      <c r="JEM160" s="85"/>
      <c r="JEN160" s="84"/>
      <c r="JEO160" s="85"/>
      <c r="JEP160" s="84"/>
      <c r="JEQ160" s="85"/>
      <c r="JER160" s="86"/>
      <c r="JOB160" s="113">
        <v>18</v>
      </c>
      <c r="JOC160" s="256" t="s">
        <v>74</v>
      </c>
      <c r="JOD160" s="257" t="s">
        <v>75</v>
      </c>
      <c r="JOE160" s="84" t="s">
        <v>28</v>
      </c>
      <c r="JOF160" s="84"/>
      <c r="JOG160" s="168">
        <v>22</v>
      </c>
      <c r="JOH160" s="84"/>
      <c r="JOI160" s="85"/>
      <c r="JOJ160" s="84"/>
      <c r="JOK160" s="85"/>
      <c r="JOL160" s="84"/>
      <c r="JOM160" s="85"/>
      <c r="JON160" s="86"/>
      <c r="JXX160" s="113">
        <v>18</v>
      </c>
      <c r="JXY160" s="256" t="s">
        <v>74</v>
      </c>
      <c r="JXZ160" s="257" t="s">
        <v>75</v>
      </c>
      <c r="JYA160" s="84" t="s">
        <v>28</v>
      </c>
      <c r="JYB160" s="84"/>
      <c r="JYC160" s="168">
        <v>22</v>
      </c>
      <c r="JYD160" s="84"/>
      <c r="JYE160" s="85"/>
      <c r="JYF160" s="84"/>
      <c r="JYG160" s="85"/>
      <c r="JYH160" s="84"/>
      <c r="JYI160" s="85"/>
      <c r="JYJ160" s="86"/>
      <c r="KHT160" s="113">
        <v>18</v>
      </c>
      <c r="KHU160" s="256" t="s">
        <v>74</v>
      </c>
      <c r="KHV160" s="257" t="s">
        <v>75</v>
      </c>
      <c r="KHW160" s="84" t="s">
        <v>28</v>
      </c>
      <c r="KHX160" s="84"/>
      <c r="KHY160" s="168">
        <v>22</v>
      </c>
      <c r="KHZ160" s="84"/>
      <c r="KIA160" s="85"/>
      <c r="KIB160" s="84"/>
      <c r="KIC160" s="85"/>
      <c r="KID160" s="84"/>
      <c r="KIE160" s="85"/>
      <c r="KIF160" s="86"/>
      <c r="KRP160" s="113">
        <v>18</v>
      </c>
      <c r="KRQ160" s="256" t="s">
        <v>74</v>
      </c>
      <c r="KRR160" s="257" t="s">
        <v>75</v>
      </c>
      <c r="KRS160" s="84" t="s">
        <v>28</v>
      </c>
      <c r="KRT160" s="84"/>
      <c r="KRU160" s="168">
        <v>22</v>
      </c>
      <c r="KRV160" s="84"/>
      <c r="KRW160" s="85"/>
      <c r="KRX160" s="84"/>
      <c r="KRY160" s="85"/>
      <c r="KRZ160" s="84"/>
      <c r="KSA160" s="85"/>
      <c r="KSB160" s="86"/>
      <c r="LBL160" s="113">
        <v>18</v>
      </c>
      <c r="LBM160" s="256" t="s">
        <v>74</v>
      </c>
      <c r="LBN160" s="257" t="s">
        <v>75</v>
      </c>
      <c r="LBO160" s="84" t="s">
        <v>28</v>
      </c>
      <c r="LBP160" s="84"/>
      <c r="LBQ160" s="168">
        <v>22</v>
      </c>
      <c r="LBR160" s="84"/>
      <c r="LBS160" s="85"/>
      <c r="LBT160" s="84"/>
      <c r="LBU160" s="85"/>
      <c r="LBV160" s="84"/>
      <c r="LBW160" s="85"/>
      <c r="LBX160" s="86"/>
      <c r="LLH160" s="113">
        <v>18</v>
      </c>
      <c r="LLI160" s="256" t="s">
        <v>74</v>
      </c>
      <c r="LLJ160" s="257" t="s">
        <v>75</v>
      </c>
      <c r="LLK160" s="84" t="s">
        <v>28</v>
      </c>
      <c r="LLL160" s="84"/>
      <c r="LLM160" s="168">
        <v>22</v>
      </c>
      <c r="LLN160" s="84"/>
      <c r="LLO160" s="85"/>
      <c r="LLP160" s="84"/>
      <c r="LLQ160" s="85"/>
      <c r="LLR160" s="84"/>
      <c r="LLS160" s="85"/>
      <c r="LLT160" s="86"/>
      <c r="LVD160" s="113">
        <v>18</v>
      </c>
      <c r="LVE160" s="256" t="s">
        <v>74</v>
      </c>
      <c r="LVF160" s="257" t="s">
        <v>75</v>
      </c>
      <c r="LVG160" s="84" t="s">
        <v>28</v>
      </c>
      <c r="LVH160" s="84"/>
      <c r="LVI160" s="168">
        <v>22</v>
      </c>
      <c r="LVJ160" s="84"/>
      <c r="LVK160" s="85"/>
      <c r="LVL160" s="84"/>
      <c r="LVM160" s="85"/>
      <c r="LVN160" s="84"/>
      <c r="LVO160" s="85"/>
      <c r="LVP160" s="86"/>
      <c r="MEZ160" s="113">
        <v>18</v>
      </c>
      <c r="MFA160" s="256" t="s">
        <v>74</v>
      </c>
      <c r="MFB160" s="257" t="s">
        <v>75</v>
      </c>
      <c r="MFC160" s="84" t="s">
        <v>28</v>
      </c>
      <c r="MFD160" s="84"/>
      <c r="MFE160" s="168">
        <v>22</v>
      </c>
      <c r="MFF160" s="84"/>
      <c r="MFG160" s="85"/>
      <c r="MFH160" s="84"/>
      <c r="MFI160" s="85"/>
      <c r="MFJ160" s="84"/>
      <c r="MFK160" s="85"/>
      <c r="MFL160" s="86"/>
      <c r="MOV160" s="113">
        <v>18</v>
      </c>
      <c r="MOW160" s="256" t="s">
        <v>74</v>
      </c>
      <c r="MOX160" s="257" t="s">
        <v>75</v>
      </c>
      <c r="MOY160" s="84" t="s">
        <v>28</v>
      </c>
      <c r="MOZ160" s="84"/>
      <c r="MPA160" s="168">
        <v>22</v>
      </c>
      <c r="MPB160" s="84"/>
      <c r="MPC160" s="85"/>
      <c r="MPD160" s="84"/>
      <c r="MPE160" s="85"/>
      <c r="MPF160" s="84"/>
      <c r="MPG160" s="85"/>
      <c r="MPH160" s="86"/>
      <c r="MYR160" s="113">
        <v>18</v>
      </c>
      <c r="MYS160" s="256" t="s">
        <v>74</v>
      </c>
      <c r="MYT160" s="257" t="s">
        <v>75</v>
      </c>
      <c r="MYU160" s="84" t="s">
        <v>28</v>
      </c>
      <c r="MYV160" s="84"/>
      <c r="MYW160" s="168">
        <v>22</v>
      </c>
      <c r="MYX160" s="84"/>
      <c r="MYY160" s="85"/>
      <c r="MYZ160" s="84"/>
      <c r="MZA160" s="85"/>
      <c r="MZB160" s="84"/>
      <c r="MZC160" s="85"/>
      <c r="MZD160" s="86"/>
      <c r="NIN160" s="113">
        <v>18</v>
      </c>
      <c r="NIO160" s="256" t="s">
        <v>74</v>
      </c>
      <c r="NIP160" s="257" t="s">
        <v>75</v>
      </c>
      <c r="NIQ160" s="84" t="s">
        <v>28</v>
      </c>
      <c r="NIR160" s="84"/>
      <c r="NIS160" s="168">
        <v>22</v>
      </c>
      <c r="NIT160" s="84"/>
      <c r="NIU160" s="85"/>
      <c r="NIV160" s="84"/>
      <c r="NIW160" s="85"/>
      <c r="NIX160" s="84"/>
      <c r="NIY160" s="85"/>
      <c r="NIZ160" s="86"/>
      <c r="NSJ160" s="113">
        <v>18</v>
      </c>
      <c r="NSK160" s="256" t="s">
        <v>74</v>
      </c>
      <c r="NSL160" s="257" t="s">
        <v>75</v>
      </c>
      <c r="NSM160" s="84" t="s">
        <v>28</v>
      </c>
      <c r="NSN160" s="84"/>
      <c r="NSO160" s="168">
        <v>22</v>
      </c>
      <c r="NSP160" s="84"/>
      <c r="NSQ160" s="85"/>
      <c r="NSR160" s="84"/>
      <c r="NSS160" s="85"/>
      <c r="NST160" s="84"/>
      <c r="NSU160" s="85"/>
      <c r="NSV160" s="86"/>
      <c r="OCF160" s="113">
        <v>18</v>
      </c>
      <c r="OCG160" s="256" t="s">
        <v>74</v>
      </c>
      <c r="OCH160" s="257" t="s">
        <v>75</v>
      </c>
      <c r="OCI160" s="84" t="s">
        <v>28</v>
      </c>
      <c r="OCJ160" s="84"/>
      <c r="OCK160" s="168">
        <v>22</v>
      </c>
      <c r="OCL160" s="84"/>
      <c r="OCM160" s="85"/>
      <c r="OCN160" s="84"/>
      <c r="OCO160" s="85"/>
      <c r="OCP160" s="84"/>
      <c r="OCQ160" s="85"/>
      <c r="OCR160" s="86"/>
      <c r="OMB160" s="113">
        <v>18</v>
      </c>
      <c r="OMC160" s="256" t="s">
        <v>74</v>
      </c>
      <c r="OMD160" s="257" t="s">
        <v>75</v>
      </c>
      <c r="OME160" s="84" t="s">
        <v>28</v>
      </c>
      <c r="OMF160" s="84"/>
      <c r="OMG160" s="168">
        <v>22</v>
      </c>
      <c r="OMH160" s="84"/>
      <c r="OMI160" s="85"/>
      <c r="OMJ160" s="84"/>
      <c r="OMK160" s="85"/>
      <c r="OML160" s="84"/>
      <c r="OMM160" s="85"/>
      <c r="OMN160" s="86"/>
      <c r="OVX160" s="113">
        <v>18</v>
      </c>
      <c r="OVY160" s="256" t="s">
        <v>74</v>
      </c>
      <c r="OVZ160" s="257" t="s">
        <v>75</v>
      </c>
      <c r="OWA160" s="84" t="s">
        <v>28</v>
      </c>
      <c r="OWB160" s="84"/>
      <c r="OWC160" s="168">
        <v>22</v>
      </c>
      <c r="OWD160" s="84"/>
      <c r="OWE160" s="85"/>
      <c r="OWF160" s="84"/>
      <c r="OWG160" s="85"/>
      <c r="OWH160" s="84"/>
      <c r="OWI160" s="85"/>
      <c r="OWJ160" s="86"/>
      <c r="PFT160" s="113">
        <v>18</v>
      </c>
      <c r="PFU160" s="256" t="s">
        <v>74</v>
      </c>
      <c r="PFV160" s="257" t="s">
        <v>75</v>
      </c>
      <c r="PFW160" s="84" t="s">
        <v>28</v>
      </c>
      <c r="PFX160" s="84"/>
      <c r="PFY160" s="168">
        <v>22</v>
      </c>
      <c r="PFZ160" s="84"/>
      <c r="PGA160" s="85"/>
      <c r="PGB160" s="84"/>
      <c r="PGC160" s="85"/>
      <c r="PGD160" s="84"/>
      <c r="PGE160" s="85"/>
      <c r="PGF160" s="86"/>
      <c r="PPP160" s="113">
        <v>18</v>
      </c>
      <c r="PPQ160" s="256" t="s">
        <v>74</v>
      </c>
      <c r="PPR160" s="257" t="s">
        <v>75</v>
      </c>
      <c r="PPS160" s="84" t="s">
        <v>28</v>
      </c>
      <c r="PPT160" s="84"/>
      <c r="PPU160" s="168">
        <v>22</v>
      </c>
      <c r="PPV160" s="84"/>
      <c r="PPW160" s="85"/>
      <c r="PPX160" s="84"/>
      <c r="PPY160" s="85"/>
      <c r="PPZ160" s="84"/>
      <c r="PQA160" s="85"/>
      <c r="PQB160" s="86"/>
      <c r="PZL160" s="113">
        <v>18</v>
      </c>
      <c r="PZM160" s="256" t="s">
        <v>74</v>
      </c>
      <c r="PZN160" s="257" t="s">
        <v>75</v>
      </c>
      <c r="PZO160" s="84" t="s">
        <v>28</v>
      </c>
      <c r="PZP160" s="84"/>
      <c r="PZQ160" s="168">
        <v>22</v>
      </c>
      <c r="PZR160" s="84"/>
      <c r="PZS160" s="85"/>
      <c r="PZT160" s="84"/>
      <c r="PZU160" s="85"/>
      <c r="PZV160" s="84"/>
      <c r="PZW160" s="85"/>
      <c r="PZX160" s="86"/>
      <c r="QJH160" s="113">
        <v>18</v>
      </c>
      <c r="QJI160" s="256" t="s">
        <v>74</v>
      </c>
      <c r="QJJ160" s="257" t="s">
        <v>75</v>
      </c>
      <c r="QJK160" s="84" t="s">
        <v>28</v>
      </c>
      <c r="QJL160" s="84"/>
      <c r="QJM160" s="168">
        <v>22</v>
      </c>
      <c r="QJN160" s="84"/>
      <c r="QJO160" s="85"/>
      <c r="QJP160" s="84"/>
      <c r="QJQ160" s="85"/>
      <c r="QJR160" s="84"/>
      <c r="QJS160" s="85"/>
      <c r="QJT160" s="86"/>
      <c r="QTD160" s="113">
        <v>18</v>
      </c>
      <c r="QTE160" s="256" t="s">
        <v>74</v>
      </c>
      <c r="QTF160" s="257" t="s">
        <v>75</v>
      </c>
      <c r="QTG160" s="84" t="s">
        <v>28</v>
      </c>
      <c r="QTH160" s="84"/>
      <c r="QTI160" s="168">
        <v>22</v>
      </c>
      <c r="QTJ160" s="84"/>
      <c r="QTK160" s="85"/>
      <c r="QTL160" s="84"/>
      <c r="QTM160" s="85"/>
      <c r="QTN160" s="84"/>
      <c r="QTO160" s="85"/>
      <c r="QTP160" s="86"/>
      <c r="RCZ160" s="113">
        <v>18</v>
      </c>
      <c r="RDA160" s="256" t="s">
        <v>74</v>
      </c>
      <c r="RDB160" s="257" t="s">
        <v>75</v>
      </c>
      <c r="RDC160" s="84" t="s">
        <v>28</v>
      </c>
      <c r="RDD160" s="84"/>
      <c r="RDE160" s="168">
        <v>22</v>
      </c>
      <c r="RDF160" s="84"/>
      <c r="RDG160" s="85"/>
      <c r="RDH160" s="84"/>
      <c r="RDI160" s="85"/>
      <c r="RDJ160" s="84"/>
      <c r="RDK160" s="85"/>
      <c r="RDL160" s="86"/>
      <c r="RMV160" s="113">
        <v>18</v>
      </c>
      <c r="RMW160" s="256" t="s">
        <v>74</v>
      </c>
      <c r="RMX160" s="257" t="s">
        <v>75</v>
      </c>
      <c r="RMY160" s="84" t="s">
        <v>28</v>
      </c>
      <c r="RMZ160" s="84"/>
      <c r="RNA160" s="168">
        <v>22</v>
      </c>
      <c r="RNB160" s="84"/>
      <c r="RNC160" s="85"/>
      <c r="RND160" s="84"/>
      <c r="RNE160" s="85"/>
      <c r="RNF160" s="84"/>
      <c r="RNG160" s="85"/>
      <c r="RNH160" s="86"/>
      <c r="RWR160" s="113">
        <v>18</v>
      </c>
      <c r="RWS160" s="256" t="s">
        <v>74</v>
      </c>
      <c r="RWT160" s="257" t="s">
        <v>75</v>
      </c>
      <c r="RWU160" s="84" t="s">
        <v>28</v>
      </c>
      <c r="RWV160" s="84"/>
      <c r="RWW160" s="168">
        <v>22</v>
      </c>
      <c r="RWX160" s="84"/>
      <c r="RWY160" s="85"/>
      <c r="RWZ160" s="84"/>
      <c r="RXA160" s="85"/>
      <c r="RXB160" s="84"/>
      <c r="RXC160" s="85"/>
      <c r="RXD160" s="86"/>
      <c r="SGN160" s="113">
        <v>18</v>
      </c>
      <c r="SGO160" s="256" t="s">
        <v>74</v>
      </c>
      <c r="SGP160" s="257" t="s">
        <v>75</v>
      </c>
      <c r="SGQ160" s="84" t="s">
        <v>28</v>
      </c>
      <c r="SGR160" s="84"/>
      <c r="SGS160" s="168">
        <v>22</v>
      </c>
      <c r="SGT160" s="84"/>
      <c r="SGU160" s="85"/>
      <c r="SGV160" s="84"/>
      <c r="SGW160" s="85"/>
      <c r="SGX160" s="84"/>
      <c r="SGY160" s="85"/>
      <c r="SGZ160" s="86"/>
      <c r="SQJ160" s="113">
        <v>18</v>
      </c>
      <c r="SQK160" s="256" t="s">
        <v>74</v>
      </c>
      <c r="SQL160" s="257" t="s">
        <v>75</v>
      </c>
      <c r="SQM160" s="84" t="s">
        <v>28</v>
      </c>
      <c r="SQN160" s="84"/>
      <c r="SQO160" s="168">
        <v>22</v>
      </c>
      <c r="SQP160" s="84"/>
      <c r="SQQ160" s="85"/>
      <c r="SQR160" s="84"/>
      <c r="SQS160" s="85"/>
      <c r="SQT160" s="84"/>
      <c r="SQU160" s="85"/>
      <c r="SQV160" s="86"/>
      <c r="TAF160" s="113">
        <v>18</v>
      </c>
      <c r="TAG160" s="256" t="s">
        <v>74</v>
      </c>
      <c r="TAH160" s="257" t="s">
        <v>75</v>
      </c>
      <c r="TAI160" s="84" t="s">
        <v>28</v>
      </c>
      <c r="TAJ160" s="84"/>
      <c r="TAK160" s="168">
        <v>22</v>
      </c>
      <c r="TAL160" s="84"/>
      <c r="TAM160" s="85"/>
      <c r="TAN160" s="84"/>
      <c r="TAO160" s="85"/>
      <c r="TAP160" s="84"/>
      <c r="TAQ160" s="85"/>
      <c r="TAR160" s="86"/>
      <c r="TKB160" s="113">
        <v>18</v>
      </c>
      <c r="TKC160" s="256" t="s">
        <v>74</v>
      </c>
      <c r="TKD160" s="257" t="s">
        <v>75</v>
      </c>
      <c r="TKE160" s="84" t="s">
        <v>28</v>
      </c>
      <c r="TKF160" s="84"/>
      <c r="TKG160" s="168">
        <v>22</v>
      </c>
      <c r="TKH160" s="84"/>
      <c r="TKI160" s="85"/>
      <c r="TKJ160" s="84"/>
      <c r="TKK160" s="85"/>
      <c r="TKL160" s="84"/>
      <c r="TKM160" s="85"/>
      <c r="TKN160" s="86"/>
      <c r="TTX160" s="113">
        <v>18</v>
      </c>
      <c r="TTY160" s="256" t="s">
        <v>74</v>
      </c>
      <c r="TTZ160" s="257" t="s">
        <v>75</v>
      </c>
      <c r="TUA160" s="84" t="s">
        <v>28</v>
      </c>
      <c r="TUB160" s="84"/>
      <c r="TUC160" s="168">
        <v>22</v>
      </c>
      <c r="TUD160" s="84"/>
      <c r="TUE160" s="85"/>
      <c r="TUF160" s="84"/>
      <c r="TUG160" s="85"/>
      <c r="TUH160" s="84"/>
      <c r="TUI160" s="85"/>
      <c r="TUJ160" s="86"/>
      <c r="UDT160" s="113">
        <v>18</v>
      </c>
      <c r="UDU160" s="256" t="s">
        <v>74</v>
      </c>
      <c r="UDV160" s="257" t="s">
        <v>75</v>
      </c>
      <c r="UDW160" s="84" t="s">
        <v>28</v>
      </c>
      <c r="UDX160" s="84"/>
      <c r="UDY160" s="168">
        <v>22</v>
      </c>
      <c r="UDZ160" s="84"/>
      <c r="UEA160" s="85"/>
      <c r="UEB160" s="84"/>
      <c r="UEC160" s="85"/>
      <c r="UED160" s="84"/>
      <c r="UEE160" s="85"/>
      <c r="UEF160" s="86"/>
      <c r="UNP160" s="113">
        <v>18</v>
      </c>
      <c r="UNQ160" s="256" t="s">
        <v>74</v>
      </c>
      <c r="UNR160" s="257" t="s">
        <v>75</v>
      </c>
      <c r="UNS160" s="84" t="s">
        <v>28</v>
      </c>
      <c r="UNT160" s="84"/>
      <c r="UNU160" s="168">
        <v>22</v>
      </c>
      <c r="UNV160" s="84"/>
      <c r="UNW160" s="85"/>
      <c r="UNX160" s="84"/>
      <c r="UNY160" s="85"/>
      <c r="UNZ160" s="84"/>
      <c r="UOA160" s="85"/>
      <c r="UOB160" s="86"/>
      <c r="UXL160" s="113">
        <v>18</v>
      </c>
      <c r="UXM160" s="256" t="s">
        <v>74</v>
      </c>
      <c r="UXN160" s="257" t="s">
        <v>75</v>
      </c>
      <c r="UXO160" s="84" t="s">
        <v>28</v>
      </c>
      <c r="UXP160" s="84"/>
      <c r="UXQ160" s="168">
        <v>22</v>
      </c>
      <c r="UXR160" s="84"/>
      <c r="UXS160" s="85"/>
      <c r="UXT160" s="84"/>
      <c r="UXU160" s="85"/>
      <c r="UXV160" s="84"/>
      <c r="UXW160" s="85"/>
      <c r="UXX160" s="86"/>
      <c r="VHH160" s="113">
        <v>18</v>
      </c>
      <c r="VHI160" s="256" t="s">
        <v>74</v>
      </c>
      <c r="VHJ160" s="257" t="s">
        <v>75</v>
      </c>
      <c r="VHK160" s="84" t="s">
        <v>28</v>
      </c>
      <c r="VHL160" s="84"/>
      <c r="VHM160" s="168">
        <v>22</v>
      </c>
      <c r="VHN160" s="84"/>
      <c r="VHO160" s="85"/>
      <c r="VHP160" s="84"/>
      <c r="VHQ160" s="85"/>
      <c r="VHR160" s="84"/>
      <c r="VHS160" s="85"/>
      <c r="VHT160" s="86"/>
      <c r="VRD160" s="113">
        <v>18</v>
      </c>
      <c r="VRE160" s="256" t="s">
        <v>74</v>
      </c>
      <c r="VRF160" s="257" t="s">
        <v>75</v>
      </c>
      <c r="VRG160" s="84" t="s">
        <v>28</v>
      </c>
      <c r="VRH160" s="84"/>
      <c r="VRI160" s="168">
        <v>22</v>
      </c>
      <c r="VRJ160" s="84"/>
      <c r="VRK160" s="85"/>
      <c r="VRL160" s="84"/>
      <c r="VRM160" s="85"/>
      <c r="VRN160" s="84"/>
      <c r="VRO160" s="85"/>
      <c r="VRP160" s="86"/>
      <c r="WAZ160" s="113">
        <v>18</v>
      </c>
      <c r="WBA160" s="256" t="s">
        <v>74</v>
      </c>
      <c r="WBB160" s="257" t="s">
        <v>75</v>
      </c>
      <c r="WBC160" s="84" t="s">
        <v>28</v>
      </c>
      <c r="WBD160" s="84"/>
      <c r="WBE160" s="168">
        <v>22</v>
      </c>
      <c r="WBF160" s="84"/>
      <c r="WBG160" s="85"/>
      <c r="WBH160" s="84"/>
      <c r="WBI160" s="85"/>
      <c r="WBJ160" s="84"/>
      <c r="WBK160" s="85"/>
      <c r="WBL160" s="86"/>
      <c r="WKV160" s="113">
        <v>18</v>
      </c>
      <c r="WKW160" s="256" t="s">
        <v>74</v>
      </c>
      <c r="WKX160" s="257" t="s">
        <v>75</v>
      </c>
      <c r="WKY160" s="84" t="s">
        <v>28</v>
      </c>
      <c r="WKZ160" s="84"/>
      <c r="WLA160" s="168">
        <v>22</v>
      </c>
      <c r="WLB160" s="84"/>
      <c r="WLC160" s="85"/>
      <c r="WLD160" s="84"/>
      <c r="WLE160" s="85"/>
      <c r="WLF160" s="84"/>
      <c r="WLG160" s="85"/>
      <c r="WLH160" s="86"/>
      <c r="WUR160" s="113">
        <v>18</v>
      </c>
      <c r="WUS160" s="256" t="s">
        <v>74</v>
      </c>
      <c r="WUT160" s="257" t="s">
        <v>75</v>
      </c>
      <c r="WUU160" s="84" t="s">
        <v>28</v>
      </c>
      <c r="WUV160" s="84"/>
      <c r="WUW160" s="168">
        <v>22</v>
      </c>
      <c r="WUX160" s="84"/>
      <c r="WUY160" s="85"/>
      <c r="WUZ160" s="84"/>
      <c r="WVA160" s="85"/>
      <c r="WVB160" s="84"/>
      <c r="WVC160" s="85"/>
      <c r="WVD160" s="86"/>
    </row>
    <row r="161" spans="1:8" ht="16.5" thickBot="1" x14ac:dyDescent="0.4">
      <c r="A161" s="172">
        <v>104</v>
      </c>
      <c r="B161" s="295" t="s">
        <v>986</v>
      </c>
      <c r="C161" s="172" t="s">
        <v>23</v>
      </c>
      <c r="D161" s="276">
        <v>0.3</v>
      </c>
      <c r="E161" s="306"/>
      <c r="F161" s="306">
        <f t="shared" si="2"/>
        <v>0</v>
      </c>
      <c r="G161" s="252" t="s">
        <v>805</v>
      </c>
      <c r="H161" s="90"/>
    </row>
    <row r="162" spans="1:8" ht="16.5" thickBot="1" x14ac:dyDescent="0.4">
      <c r="A162" s="215"/>
      <c r="B162" s="258" t="s">
        <v>30</v>
      </c>
      <c r="C162" s="218"/>
      <c r="D162" s="268"/>
      <c r="E162" s="268"/>
      <c r="F162" s="221">
        <f>SUM(F7:F161)</f>
        <v>0</v>
      </c>
    </row>
    <row r="163" spans="1:8" ht="16.5" thickBot="1" x14ac:dyDescent="0.4">
      <c r="A163" s="231"/>
      <c r="B163" s="259" t="s">
        <v>814</v>
      </c>
      <c r="C163" s="226"/>
      <c r="D163" s="269"/>
      <c r="E163" s="269"/>
      <c r="F163" s="270">
        <f>F162*C163</f>
        <v>0</v>
      </c>
    </row>
    <row r="164" spans="1:8" ht="16.5" thickBot="1" x14ac:dyDescent="0.4">
      <c r="A164" s="224"/>
      <c r="B164" s="260" t="s">
        <v>32</v>
      </c>
      <c r="C164" s="227"/>
      <c r="D164" s="271"/>
      <c r="E164" s="271"/>
      <c r="F164" s="221">
        <f>SUM(F162:F163)</f>
        <v>0</v>
      </c>
    </row>
    <row r="165" spans="1:8" ht="16.5" thickBot="1" x14ac:dyDescent="0.4">
      <c r="A165" s="231"/>
      <c r="B165" s="259" t="s">
        <v>34</v>
      </c>
      <c r="C165" s="226"/>
      <c r="D165" s="269"/>
      <c r="E165" s="269"/>
      <c r="F165" s="270">
        <f>F164*C165</f>
        <v>0</v>
      </c>
    </row>
    <row r="166" spans="1:8" ht="16.5" thickBot="1" x14ac:dyDescent="0.4">
      <c r="A166" s="224"/>
      <c r="B166" s="260" t="s">
        <v>32</v>
      </c>
      <c r="C166" s="227"/>
      <c r="D166" s="271"/>
      <c r="E166" s="271"/>
      <c r="F166" s="221">
        <f>SUM(F164:F165)</f>
        <v>0</v>
      </c>
    </row>
    <row r="167" spans="1:8" ht="16.5" thickBot="1" x14ac:dyDescent="0.4">
      <c r="A167" s="224"/>
      <c r="B167" s="261" t="s">
        <v>815</v>
      </c>
      <c r="C167" s="251"/>
      <c r="D167" s="271"/>
      <c r="E167" s="271"/>
      <c r="F167" s="272">
        <f>F166*C167</f>
        <v>0</v>
      </c>
    </row>
    <row r="168" spans="1:8" ht="16.5" thickBot="1" x14ac:dyDescent="0.4">
      <c r="A168" s="231"/>
      <c r="B168" s="262" t="s">
        <v>32</v>
      </c>
      <c r="C168" s="234"/>
      <c r="D168" s="269"/>
      <c r="E168" s="269"/>
      <c r="F168" s="269">
        <f>SUM(F166:F167)</f>
        <v>0</v>
      </c>
    </row>
    <row r="169" spans="1:8" ht="15" customHeight="1" x14ac:dyDescent="0.35">
      <c r="F169" s="305"/>
    </row>
    <row r="170" spans="1:8" ht="5.25" customHeight="1" x14ac:dyDescent="0.35"/>
  </sheetData>
  <autoFilter ref="A6:G168"/>
  <mergeCells count="6">
    <mergeCell ref="F4:F5"/>
    <mergeCell ref="A4:A5"/>
    <mergeCell ref="B4:B5"/>
    <mergeCell ref="C4:C5"/>
    <mergeCell ref="D4:D5"/>
    <mergeCell ref="E4:E5"/>
  </mergeCells>
  <conditionalFormatting sqref="B161:C161 B11:D11 D9:E9 D127:E128 C129:D129">
    <cfRule type="cellIs" dxfId="30" priority="31" stopIfTrue="1" operator="equal">
      <formula>0</formula>
    </cfRule>
  </conditionalFormatting>
  <conditionalFormatting sqref="D11:E11 D9:E9 D127:E129">
    <cfRule type="cellIs" dxfId="29" priority="30" stopIfTrue="1" operator="equal">
      <formula>8223.307275</formula>
    </cfRule>
  </conditionalFormatting>
  <conditionalFormatting sqref="E10">
    <cfRule type="cellIs" dxfId="28" priority="28" stopIfTrue="1" operator="equal">
      <formula>8223.307275</formula>
    </cfRule>
  </conditionalFormatting>
  <conditionalFormatting sqref="E10">
    <cfRule type="cellIs" dxfId="27" priority="29" stopIfTrue="1" operator="equal">
      <formula>0</formula>
    </cfRule>
  </conditionalFormatting>
  <conditionalFormatting sqref="D47">
    <cfRule type="cellIs" dxfId="26" priority="27" stopIfTrue="1" operator="equal">
      <formula>8223.307275</formula>
    </cfRule>
  </conditionalFormatting>
  <conditionalFormatting sqref="D10">
    <cfRule type="cellIs" dxfId="25" priority="26" stopIfTrue="1" operator="equal">
      <formula>0</formula>
    </cfRule>
  </conditionalFormatting>
  <conditionalFormatting sqref="D10">
    <cfRule type="cellIs" dxfId="24" priority="25" stopIfTrue="1" operator="equal">
      <formula>8223.307275</formula>
    </cfRule>
  </conditionalFormatting>
  <conditionalFormatting sqref="D12">
    <cfRule type="cellIs" dxfId="23" priority="24" stopIfTrue="1" operator="equal">
      <formula>8223.307275</formula>
    </cfRule>
  </conditionalFormatting>
  <conditionalFormatting sqref="D15">
    <cfRule type="cellIs" dxfId="22" priority="23" stopIfTrue="1" operator="equal">
      <formula>8223.307275</formula>
    </cfRule>
  </conditionalFormatting>
  <conditionalFormatting sqref="D24 D27">
    <cfRule type="cellIs" dxfId="21" priority="19" stopIfTrue="1" operator="equal">
      <formula>8223.307275</formula>
    </cfRule>
  </conditionalFormatting>
  <conditionalFormatting sqref="D16 D19">
    <cfRule type="cellIs" dxfId="20" priority="22" stopIfTrue="1" operator="equal">
      <formula>8223.307275</formula>
    </cfRule>
  </conditionalFormatting>
  <conditionalFormatting sqref="D20 D23">
    <cfRule type="cellIs" dxfId="19" priority="21" stopIfTrue="1" operator="equal">
      <formula>8223.307275</formula>
    </cfRule>
  </conditionalFormatting>
  <conditionalFormatting sqref="D32 D35">
    <cfRule type="cellIs" dxfId="18" priority="20" stopIfTrue="1" operator="equal">
      <formula>8223.307275</formula>
    </cfRule>
  </conditionalFormatting>
  <conditionalFormatting sqref="D28 D31">
    <cfRule type="cellIs" dxfId="17" priority="18" stopIfTrue="1" operator="equal">
      <formula>8223.307275</formula>
    </cfRule>
  </conditionalFormatting>
  <conditionalFormatting sqref="D36 D39">
    <cfRule type="cellIs" dxfId="16" priority="17" stopIfTrue="1" operator="equal">
      <formula>8223.307275</formula>
    </cfRule>
  </conditionalFormatting>
  <conditionalFormatting sqref="D40">
    <cfRule type="cellIs" dxfId="15" priority="16" stopIfTrue="1" operator="equal">
      <formula>8223.307275</formula>
    </cfRule>
  </conditionalFormatting>
  <conditionalFormatting sqref="D43">
    <cfRule type="cellIs" dxfId="14" priority="15" stopIfTrue="1" operator="equal">
      <formula>8223.307275</formula>
    </cfRule>
  </conditionalFormatting>
  <conditionalFormatting sqref="B106:C106">
    <cfRule type="cellIs" dxfId="13" priority="14" stopIfTrue="1" operator="equal">
      <formula>0</formula>
    </cfRule>
  </conditionalFormatting>
  <conditionalFormatting sqref="D106:E106">
    <cfRule type="cellIs" dxfId="12" priority="13" stopIfTrue="1" operator="equal">
      <formula>8223.307275</formula>
    </cfRule>
  </conditionalFormatting>
  <conditionalFormatting sqref="B107:C107">
    <cfRule type="cellIs" dxfId="11" priority="12" stopIfTrue="1" operator="equal">
      <formula>0</formula>
    </cfRule>
  </conditionalFormatting>
  <conditionalFormatting sqref="D107:E107">
    <cfRule type="cellIs" dxfId="10" priority="11" stopIfTrue="1" operator="equal">
      <formula>8223.307275</formula>
    </cfRule>
  </conditionalFormatting>
  <conditionalFormatting sqref="B108:C108">
    <cfRule type="cellIs" dxfId="9" priority="10" stopIfTrue="1" operator="equal">
      <formula>0</formula>
    </cfRule>
  </conditionalFormatting>
  <conditionalFormatting sqref="D108:E108">
    <cfRule type="cellIs" dxfId="8" priority="9" stopIfTrue="1" operator="equal">
      <formula>8223.307275</formula>
    </cfRule>
  </conditionalFormatting>
  <conditionalFormatting sqref="B109:C109">
    <cfRule type="cellIs" dxfId="7" priority="8" stopIfTrue="1" operator="equal">
      <formula>0</formula>
    </cfRule>
  </conditionalFormatting>
  <conditionalFormatting sqref="D109:E109">
    <cfRule type="cellIs" dxfId="6" priority="7" stopIfTrue="1" operator="equal">
      <formula>8223.307275</formula>
    </cfRule>
  </conditionalFormatting>
  <conditionalFormatting sqref="D120">
    <cfRule type="cellIs" dxfId="5" priority="6" stopIfTrue="1" operator="equal">
      <formula>8223.307275</formula>
    </cfRule>
  </conditionalFormatting>
  <conditionalFormatting sqref="D141">
    <cfRule type="cellIs" dxfId="4" priority="5" stopIfTrue="1" operator="equal">
      <formula>8223.307275</formula>
    </cfRule>
  </conditionalFormatting>
  <conditionalFormatting sqref="D134 D137">
    <cfRule type="cellIs" dxfId="3" priority="4" stopIfTrue="1" operator="equal">
      <formula>8223.307275</formula>
    </cfRule>
  </conditionalFormatting>
  <conditionalFormatting sqref="B124">
    <cfRule type="cellIs" dxfId="2" priority="3" stopIfTrue="1" operator="equal">
      <formula>0</formula>
    </cfRule>
  </conditionalFormatting>
  <conditionalFormatting sqref="D133">
    <cfRule type="cellIs" dxfId="1" priority="2" stopIfTrue="1" operator="equal">
      <formula>8223.307275</formula>
    </cfRule>
  </conditionalFormatting>
  <conditionalFormatting sqref="D138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2022-12-06T11:49:00Z</dcterms:modified>
</cp:coreProperties>
</file>