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13" l="1"/>
  <c r="F43" i="13" s="1"/>
  <c r="F44" i="13" l="1"/>
  <c r="F45" i="13" l="1"/>
  <c r="F46" i="13" s="1"/>
  <c r="F48" i="13" l="1"/>
  <c r="F47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<sst xmlns="http://schemas.openxmlformats.org/spreadsheetml/2006/main" count="6355" uniqueCount="852">
  <si>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</si>
  <si>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</si>
  <si>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</si>
  <si>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</si>
  <si>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</si>
  <si>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</si>
  <si>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</si>
  <si>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</si>
  <si>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</si>
  <si>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</si>
  <si>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</si>
  <si>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</si>
  <si>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</si>
  <si>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</si>
  <si>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</si>
  <si>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</si>
  <si>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</si>
  <si>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</si>
  <si>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</si>
  <si>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</si>
  <si>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</si>
  <si>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</si>
  <si>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</si>
  <si>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</si>
  <si>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</si>
  <si>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</si>
  <si>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</si>
  <si>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</si>
  <si>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</si>
  <si>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</si>
  <si>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</si>
  <si>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</si>
  <si>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</si>
  <si>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</si>
  <si>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</si>
  <si>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</si>
  <si>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</si>
  <si>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</si>
  <si>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</si>
  <si>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</si>
  <si>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</si>
  <si>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</si>
  <si>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</si>
  <si>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</si>
  <si>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</si>
  <si>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</si>
  <si>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</si>
  <si>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</si>
  <si>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</si>
  <si>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</si>
  <si>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</si>
  <si>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</si>
  <si>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</si>
  <si>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</si>
  <si>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</si>
  <si>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</si>
  <si>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</si>
  <si>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</si>
  <si>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</si>
  <si>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</si>
  <si>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</si>
  <si>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</si>
  <si>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</si>
  <si>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</si>
  <si>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</si>
  <si>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</si>
  <si>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</si>
  <si>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</si>
  <si>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</si>
  <si>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</si>
  <si>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</si>
  <si>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</si>
  <si>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</si>
  <si>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</si>
  <si>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</si>
  <si>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</si>
  <si>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</si>
  <si>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</si>
  <si>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</si>
  <si>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</si>
  <si>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</si>
  <si>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</si>
  <si>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</si>
  <si>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</si>
  <si>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</si>
  <si>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</si>
  <si>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</si>
  <si>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</si>
  <si>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</si>
  <si>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</si>
  <si>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</si>
  <si>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</si>
  <si>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</si>
  <si>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</si>
  <si>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</si>
  <si>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</si>
  <si>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</si>
  <si>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</si>
  <si>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</si>
  <si>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</si>
  <si>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</si>
  <si>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</si>
  <si>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</si>
  <si>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</si>
  <si>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</si>
  <si>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</si>
  <si>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</si>
  <si>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</si>
  <si>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</si>
  <si>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</si>
  <si>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</si>
  <si>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</si>
  <si>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</si>
  <si>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</si>
  <si>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</si>
  <si>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</si>
  <si>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</si>
  <si>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</si>
  <si>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</si>
  <si>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</si>
  <si>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</si>
  <si>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</si>
  <si>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</si>
  <si>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</si>
  <si>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</si>
  <si>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</si>
  <si>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</si>
  <si>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</si>
  <si>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</si>
  <si>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</si>
  <si>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</si>
  <si>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</si>
  <si>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</si>
  <si>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</si>
  <si>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</si>
  <si>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</si>
  <si>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</si>
  <si>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</si>
  <si>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</si>
  <si>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</si>
  <si>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</si>
  <si>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</si>
  <si>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</si>
  <si>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</si>
  <si>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</si>
  <si>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</si>
  <si>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</si>
  <si>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</si>
  <si>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</si>
  <si>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</si>
  <si>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</si>
  <si>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</si>
  <si>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</si>
  <si>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</si>
  <si>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</si>
  <si>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</si>
  <si>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</si>
  <si>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</si>
  <si>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</si>
  <si>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</si>
  <si>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</si>
  <si>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</si>
  <si>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</si>
  <si>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</si>
  <si>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</si>
  <si>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</si>
  <si>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</si>
  <si>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</si>
  <si>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</si>
  <si>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</si>
  <si>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</si>
  <si>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</si>
  <si>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</si>
  <si>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</si>
  <si>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</si>
  <si>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</si>
  <si>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</si>
  <si>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</si>
  <si>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</si>
  <si>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</si>
  <si>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</si>
  <si>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</si>
  <si>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</si>
  <si>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</si>
  <si>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</si>
  <si>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</si>
  <si>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</si>
  <si>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</si>
  <si>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</si>
  <si>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</si>
  <si>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</si>
  <si>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</si>
  <si>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</si>
  <si>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</si>
  <si>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</si>
  <si>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</si>
  <si>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</si>
  <si>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</si>
  <si>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</si>
  <si>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</si>
  <si>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</si>
  <si>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</si>
  <si>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</si>
  <si>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</si>
  <si>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</si>
  <si>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</si>
  <si>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</si>
  <si>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</si>
  <si>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</si>
  <si>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</si>
  <si>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</si>
  <si>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</si>
  <si>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</si>
  <si>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</si>
  <si>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</si>
  <si>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</si>
  <si>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</si>
  <si>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</si>
  <si>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</si>
  <si>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</si>
  <si>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</si>
  <si>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</si>
  <si>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</si>
  <si>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</si>
  <si>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</si>
  <si>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</si>
  <si>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</si>
  <si>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</si>
  <si>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</si>
  <si>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</si>
  <si>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</si>
  <si>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</si>
  <si>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</si>
  <si>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</si>
  <si>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</si>
  <si>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</si>
  <si>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</si>
  <si>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</si>
  <si>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</si>
  <si>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</si>
  <si>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</si>
  <si>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</si>
  <si>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</si>
  <si>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</si>
  <si>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</si>
  <si>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</si>
  <si>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</si>
  <si>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</si>
  <si>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</si>
  <si>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</si>
  <si>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</si>
  <si>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</si>
  <si>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</si>
  <si>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</si>
  <si>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</si>
  <si>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</si>
  <si>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</si>
  <si>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</si>
  <si>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</si>
  <si>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</si>
  <si>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</si>
  <si>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</si>
  <si>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</si>
  <si>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</si>
  <si>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</si>
  <si>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</si>
  <si>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</si>
  <si>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</si>
  <si>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</si>
  <si>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</si>
  <si>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</si>
  <si>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</si>
  <si>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</si>
  <si>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</si>
  <si>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</si>
  <si>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</si>
  <si>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</si>
  <si>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</si>
  <si>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</si>
  <si>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</si>
  <si>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</si>
  <si>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</si>
  <si>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</si>
  <si>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</si>
  <si>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</si>
  <si>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</si>
  <si>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</si>
  <si>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</si>
  <si>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</si>
  <si>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</si>
  <si>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</si>
  <si>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</si>
  <si>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</si>
  <si>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</si>
  <si>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</si>
  <si>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</si>
  <si>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</si>
  <si>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</si>
  <si>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</si>
  <si>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</si>
  <si>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</si>
  <si>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</si>
  <si>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</si>
  <si>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</si>
  <si>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</si>
  <si>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</si>
  <si>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</si>
  <si>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</si>
  <si>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</si>
  <si>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</si>
  <si>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</si>
  <si>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</si>
  <si>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</si>
  <si>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</si>
  <si>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</si>
  <si>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</si>
  <si>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</si>
  <si>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</si>
  <si>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</si>
  <si>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</si>
  <si>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</si>
  <si>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</si>
  <si>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</si>
  <si>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</si>
  <si>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</si>
  <si>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</si>
  <si>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</si>
  <si>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</si>
  <si>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</si>
  <si>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</si>
  <si>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</si>
  <si>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</si>
  <si>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</si>
  <si>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</si>
  <si>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</si>
  <si>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</si>
  <si>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</si>
  <si>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</si>
  <si>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</si>
  <si>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</si>
  <si>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</si>
  <si>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</si>
  <si>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</si>
  <si>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</si>
  <si>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</si>
  <si>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</si>
  <si>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</si>
  <si>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</si>
  <si>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</si>
  <si>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</si>
  <si>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</si>
  <si>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</si>
  <si>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</si>
  <si>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</si>
  <si>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</si>
  <si>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</si>
  <si>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</si>
  <si>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</si>
  <si>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</si>
  <si>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</si>
  <si>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</si>
  <si>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</si>
  <si>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</si>
  <si>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</si>
  <si>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</si>
  <si>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</si>
  <si>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</si>
  <si>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</si>
  <si>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</si>
  <si>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</si>
  <si>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</si>
  <si>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</si>
  <si>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</si>
  <si>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</si>
  <si>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</si>
  <si>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</si>
  <si>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</si>
  <si>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</si>
  <si>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</si>
  <si>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</si>
  <si>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</si>
  <si>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</si>
  <si>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</si>
  <si>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</si>
  <si>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</si>
  <si>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</si>
  <si>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</si>
  <si>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</si>
  <si>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</si>
  <si>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</si>
  <si>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</si>
  <si>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</si>
  <si>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</si>
  <si>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</si>
  <si>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</si>
  <si>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</si>
  <si>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</si>
  <si>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</si>
  <si>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</si>
  <si>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</si>
  <si>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</si>
  <si>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</si>
  <si>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</si>
  <si>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</si>
  <si>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</si>
  <si>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</si>
  <si>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</si>
  <si>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</si>
  <si>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</si>
  <si>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</si>
  <si>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</si>
  <si>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</si>
  <si>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</si>
  <si>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</si>
  <si>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</si>
  <si>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</si>
  <si>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</si>
  <si>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</si>
  <si>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</si>
  <si>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</si>
  <si>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</si>
  <si>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</si>
  <si>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</si>
  <si>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</si>
  <si>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</si>
  <si>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</si>
  <si>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</si>
  <si>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</si>
  <si>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</si>
  <si>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</si>
  <si>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</si>
  <si>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</si>
  <si>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</si>
  <si>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</si>
  <si>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</si>
  <si>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</si>
  <si>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</si>
  <si>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</si>
  <si>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</si>
  <si>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</si>
  <si>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</si>
  <si>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</si>
  <si>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</si>
  <si>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</si>
  <si>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</si>
  <si>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</si>
  <si>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</si>
  <si>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</si>
  <si>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</si>
  <si>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</si>
  <si>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</si>
  <si>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</si>
  <si>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</si>
  <si>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</si>
  <si>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</si>
  <si>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</si>
  <si>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</si>
  <si>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</si>
  <si>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</si>
  <si>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</si>
  <si>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</si>
  <si>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</si>
  <si>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</si>
  <si>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</si>
  <si>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</si>
  <si>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</si>
  <si>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</si>
  <si>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</si>
  <si>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</si>
  <si>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</si>
  <si>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</si>
  <si>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</si>
  <si>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</si>
  <si>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</si>
  <si>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</si>
  <si>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</si>
  <si>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</si>
  <si>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</si>
  <si>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</si>
  <si>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</si>
  <si>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</si>
  <si>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</si>
  <si>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</si>
  <si>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</si>
  <si>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</si>
  <si>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</si>
  <si>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</si>
  <si>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</si>
  <si>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</si>
  <si>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</si>
  <si>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</si>
  <si>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</si>
  <si>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</si>
  <si>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</si>
  <si>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</si>
  <si>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</si>
  <si>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</si>
  <si>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</si>
  <si>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</si>
  <si>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</si>
  <si>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</si>
  <si>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</si>
  <si>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</si>
  <si>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</si>
  <si>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</si>
  <si>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</si>
  <si>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</si>
  <si>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</si>
  <si>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</si>
  <si>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</si>
  <si>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</si>
  <si>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</si>
  <si>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</si>
  <si>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</si>
  <si>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</si>
  <si>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</si>
  <si>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</si>
  <si>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</si>
  <si>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</si>
  <si>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</si>
  <si>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</si>
  <si>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</si>
  <si>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</si>
  <si>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</si>
  <si>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</si>
  <si>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</si>
  <si>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</si>
  <si>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</si>
  <si>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</si>
  <si>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</si>
  <si>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</si>
  <si>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</si>
  <si>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</si>
  <si>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</si>
  <si>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</si>
  <si>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</si>
  <si>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</si>
  <si>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</si>
  <si>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</si>
  <si>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</si>
  <si>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</si>
  <si>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</si>
  <si>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</si>
  <si>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</si>
  <si>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</si>
  <si>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</si>
  <si>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</si>
  <si>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</si>
  <si>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</si>
  <si>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</si>
  <si>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</si>
  <si>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</si>
  <si>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</si>
  <si>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</si>
  <si>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</si>
  <si>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</si>
  <si>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</si>
  <si>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</si>
  <si>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</si>
  <si>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</si>
  <si>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</si>
  <si>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</si>
  <si>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</si>
  <si>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</si>
  <si>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</si>
  <si>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</si>
  <si>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</si>
  <si>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</si>
  <si>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</si>
  <si>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</si>
  <si>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</si>
  <si>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</si>
  <si>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</si>
  <si>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</si>
  <si>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</si>
  <si>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</si>
  <si>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</si>
  <si>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</si>
  <si>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</si>
  <si>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</si>
  <si>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</si>
  <si>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</si>
  <si>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</si>
  <si>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</si>
  <si>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</si>
  <si>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</si>
  <si>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</si>
  <si>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</si>
  <si>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</si>
  <si>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</si>
  <si>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</si>
  <si>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</si>
  <si>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</si>
  <si>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</si>
  <si>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</si>
  <si>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</si>
  <si>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</si>
  <si>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</si>
  <si>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</si>
  <si>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</si>
  <si>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</si>
  <si>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</si>
  <si>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</si>
  <si>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</si>
  <si>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</si>
  <si>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</si>
  <si>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</si>
  <si>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</si>
  <si>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</si>
  <si>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</si>
  <si>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</si>
  <si>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</si>
  <si>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</si>
  <si>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</si>
  <si>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</si>
  <si>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</si>
  <si>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</si>
  <si>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</si>
  <si>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</si>
  <si>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</si>
  <si>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</si>
  <si>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</si>
  <si>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</si>
  <si>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</si>
  <si>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</si>
  <si>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</si>
  <si>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</si>
  <si>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</si>
  <si>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</si>
  <si>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</si>
  <si>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</si>
  <si>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</si>
  <si>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</si>
  <si>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</si>
  <si>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</si>
  <si>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</si>
  <si>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</si>
  <si>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</si>
  <si>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</si>
  <si>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</si>
  <si>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</si>
  <si>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</si>
  <si>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</si>
  <si>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</si>
  <si>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</si>
  <si>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</si>
  <si>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</si>
  <si>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</si>
  <si>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</si>
  <si>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</si>
  <si>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</si>
  <si>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</si>
  <si>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</si>
  <si>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</si>
  <si>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</si>
  <si>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</si>
  <si>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</si>
  <si>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</si>
  <si>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</si>
  <si>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</si>
  <si>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</si>
  <si>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</si>
  <si>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</si>
  <si>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</si>
  <si>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</si>
  <si>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</si>
  <si>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</si>
  <si>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</si>
  <si>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</si>
  <si>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</si>
  <si>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</si>
  <si>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</si>
  <si>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</si>
  <si>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</si>
  <si>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</si>
  <si>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</si>
  <si>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</si>
  <si>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</si>
  <si>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</si>
  <si>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</si>
  <si>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</si>
  <si>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</si>
  <si>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</si>
  <si>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</si>
  <si>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</si>
  <si>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</si>
  <si>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</si>
  <si>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</si>
  <si>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</si>
  <si>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</si>
  <si>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</si>
  <si>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</si>
  <si>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</si>
  <si>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</si>
  <si>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</si>
  <si>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</si>
  <si>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</si>
  <si>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</si>
  <si>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</si>
  <si>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</si>
  <si>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</si>
  <si>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</si>
  <si>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</si>
  <si>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</si>
  <si>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</si>
  <si>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</si>
  <si>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</si>
  <si>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</si>
  <si>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</si>
  <si>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</si>
  <si>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</si>
  <si>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</si>
  <si>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</si>
  <si>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</si>
  <si>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</si>
  <si>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</si>
  <si>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</si>
  <si>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</si>
  <si>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</si>
  <si>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</si>
  <si>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</si>
  <si>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</si>
  <si>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</si>
  <si>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</si>
  <si>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</si>
  <si>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</si>
  <si>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</si>
  <si>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</si>
  <si>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</si>
  <si>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</si>
  <si>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</si>
  <si>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</si>
  <si>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</si>
  <si>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</si>
  <si>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</si>
  <si>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</si>
  <si>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</si>
  <si>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</si>
  <si>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</si>
  <si>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</si>
  <si>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</si>
  <si>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</si>
  <si>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</si>
  <si>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</si>
  <si>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</si>
  <si>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</si>
  <si>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</si>
  <si>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</si>
  <si>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</si>
  <si>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</si>
  <si>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</si>
  <si>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</si>
  <si>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</si>
  <si>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</si>
  <si>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</si>
  <si>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</si>
  <si>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</si>
  <si>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</si>
  <si>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</si>
  <si>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</si>
  <si>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</si>
  <si>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</si>
  <si>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</si>
  <si>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</si>
  <si>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</si>
  <si>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</si>
  <si>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</si>
  <si>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</si>
  <si>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</si>
  <si>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</si>
  <si>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</si>
  <si>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</si>
  <si>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</si>
  <si>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</si>
  <si>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</si>
  <si>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</si>
  <si>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</si>
  <si>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</si>
  <si>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</si>
  <si>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</si>
  <si>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</si>
  <si>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</si>
  <si>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</si>
  <si>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</si>
  <si>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</si>
  <si>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</si>
  <si>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</si>
  <si>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</si>
  <si>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</si>
  <si>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</si>
  <si>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</si>
  <si>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</si>
  <si>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</si>
  <si>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</si>
  <si>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</si>
  <si>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</si>
  <si>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</si>
  <si>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</si>
  <si>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</si>
  <si>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</si>
  <si>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</si>
  <si>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</si>
  <si>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</si>
  <si>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</si>
  <si>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</si>
  <si>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</si>
  <si>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</si>
  <si>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</si>
  <si>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</si>
  <si>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</si>
  <si>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 xml:space="preserve"> თენგიზ ჩანტლაძის ქუჩა №39. ს.კ 01.19.10.041.106 შპს ,,ბელონა''-ს ობიექტის კანალიზაციის გარე ქსელის მოწყობია
</t>
  </si>
  <si>
    <t>1</t>
  </si>
  <si>
    <t>ტრანშეის კონტურებში არსებული ასფალტის საფარის ჩახერხვა 10 სმ სიღრმეზე ფრეზით 196 მ და შემდგომ კონტურების ჩასწორება. მოხსნა მექანიზმით დატვირთვა და გატანა 30 კმ-ზე</t>
  </si>
  <si>
    <t>2-1</t>
  </si>
  <si>
    <t>3-1</t>
  </si>
  <si>
    <t>10-1</t>
  </si>
  <si>
    <t>11-1</t>
  </si>
  <si>
    <t>12-1</t>
  </si>
  <si>
    <t>13-1</t>
  </si>
  <si>
    <t>14-1</t>
  </si>
  <si>
    <t>16</t>
  </si>
  <si>
    <t>16-1</t>
  </si>
  <si>
    <t>შემაერთებელი გოფრირებული ქურო d=100 მმ</t>
  </si>
  <si>
    <t>რეზინის საფენი d=100 მმ</t>
  </si>
  <si>
    <t>19</t>
  </si>
  <si>
    <t>შემაერთებელი გოფრირებული ქურო d=200 მმ</t>
  </si>
  <si>
    <t>21-2</t>
  </si>
  <si>
    <t>რეზინის საფენი d=200 მმ</t>
  </si>
  <si>
    <t>საპროექტო კანალიზაციის პოლიეთილენის გოფრირებული მილის SN8 d=200 მმ შეჭრა არსებულ კანალიზაციის ჭაში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</si>
  <si>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</si>
  <si>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</si>
  <si>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</si>
  <si>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 კმ-ზე</t>
  </si>
  <si>
    <t>თხრილის შევსება ქვიშა-ხრეშოვანი ნარევით მექანიზმით (ფრაქცია 0-20 მმ;) (ბალასტი) , 10 ტ-იანი პნევმოსვლიანი სატკეპნით (k=0.98-1.25)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</si>
  <si>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</si>
  <si>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</si>
  <si>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</si>
  <si>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</si>
  <si>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რკ/ბ ანაკრები წრ. ჭის D=1.00 მ Hსრ=2.3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</si>
  <si>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</si>
  <si>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Hსრ=2.6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</si>
  <si>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Hსრ=2.95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</si>
  <si>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Hსრ=3.4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</si>
  <si>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</si>
  <si>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პოლიეთილენის გოფრირებული მილის SN8 d=100 მმ მოწყობა /ქუროებით გადაბმით/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</si>
  <si>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</si>
  <si>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</si>
  <si>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მოწყობა d=100 მმ /რეზინის საფენით/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</si>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</sst>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2" t="s">
        <v>0</v>
      </c>
      <c r="B5" s="284" t="s">
        <v>1</v>
      </c>
      <c r="C5" s="280" t="s">
        <v>2</v>
      </c>
      <c r="D5" s="280" t="s">
        <v>3</v>
      </c>
      <c r="E5" s="280" t="s">
        <v>4</v>
      </c>
      <c r="F5" s="280" t="s">
        <v>5</v>
      </c>
      <c r="G5" s="279" t="s">
        <v>6</v>
      </c>
      <c r="H5" s="279"/>
      <c r="I5" s="279" t="s">
        <v>7</v>
      </c>
      <c r="J5" s="279"/>
      <c r="K5" s="280" t="s">
        <v>8</v>
      </c>
      <c r="L5" s="280"/>
      <c r="M5" s="244" t="s">
        <v>9</v>
      </c>
    </row>
    <row r="6" spans="1:26" ht="16.5" thickBot="1" x14ac:dyDescent="0.4">
      <c r="A6" s="283"/>
      <c r="B6" s="285"/>
      <c r="C6" s="286"/>
      <c r="D6" s="286"/>
      <c r="E6" s="286"/>
      <c r="F6" s="28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0"/>
  <sheetViews>
    <sheetView showGridLines="0" tabSelected="1" zoomScale="80" zoomScaleNormal="80" workbookViewId="0">
      <pane xSplit="2" ySplit="6" topLeftCell="C29" activePane="bottomRight" state="frozen"/>
      <selection pane="topRight" activeCell="C1" sqref="C1"/>
      <selection pane="bottomLeft" activeCell="A7" sqref="A7"/>
      <selection pane="bottomRight" activeCell="J42" sqref="J4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282" t="s">
        <v>0</v>
      </c>
      <c r="B4" s="280" t="s">
        <v>2</v>
      </c>
      <c r="C4" s="280" t="s">
        <v>3</v>
      </c>
      <c r="D4" s="280" t="s">
        <v>767</v>
      </c>
      <c r="E4" s="287" t="s">
        <v>10</v>
      </c>
      <c r="F4" s="284" t="s">
        <v>768</v>
      </c>
      <c r="G4" s="266"/>
    </row>
    <row r="5" spans="1:10" ht="16.5" thickBot="1" x14ac:dyDescent="0.4">
      <c r="A5" s="283"/>
      <c r="B5" s="286"/>
      <c r="C5" s="286"/>
      <c r="D5" s="286"/>
      <c r="E5" s="288"/>
      <c r="F5" s="285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2" t="s">
        <v>812</v>
      </c>
      <c r="C7" s="39" t="s">
        <v>773</v>
      </c>
      <c r="D7" s="41">
        <v>51.5</v>
      </c>
      <c r="E7" s="41"/>
      <c r="F7" s="41"/>
      <c r="G7" s="253" t="s">
        <v>805</v>
      </c>
    </row>
    <row r="8" spans="1:10" s="67" customFormat="1" ht="16.5" x14ac:dyDescent="0.35">
      <c r="A8" s="274" t="s">
        <v>117</v>
      </c>
      <c r="B8" s="8" t="s">
        <v>830</v>
      </c>
      <c r="C8" s="84" t="s">
        <v>777</v>
      </c>
      <c r="D8" s="52">
        <v>515</v>
      </c>
      <c r="E8" s="41"/>
      <c r="F8" s="41"/>
      <c r="G8" s="253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0.309</v>
      </c>
      <c r="E9" s="41"/>
      <c r="F9" s="41"/>
      <c r="G9" s="253" t="s">
        <v>804</v>
      </c>
    </row>
    <row r="10" spans="1:10" s="67" customFormat="1" ht="16.5" x14ac:dyDescent="0.35">
      <c r="A10" s="274" t="s">
        <v>118</v>
      </c>
      <c r="B10" s="8" t="s">
        <v>831</v>
      </c>
      <c r="C10" s="84" t="s">
        <v>777</v>
      </c>
      <c r="D10" s="88">
        <v>515</v>
      </c>
      <c r="E10" s="41"/>
      <c r="F10" s="41"/>
      <c r="G10" s="253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0.309</v>
      </c>
      <c r="E11" s="41"/>
      <c r="F11" s="41"/>
      <c r="G11" s="253" t="s">
        <v>804</v>
      </c>
    </row>
    <row r="12" spans="1:10" ht="16.5" x14ac:dyDescent="0.35">
      <c r="A12" s="113">
        <v>4</v>
      </c>
      <c r="B12" s="252" t="s">
        <v>832</v>
      </c>
      <c r="C12" s="84" t="s">
        <v>773</v>
      </c>
      <c r="D12" s="41">
        <v>853.77599999999995</v>
      </c>
      <c r="E12" s="41"/>
      <c r="F12" s="41"/>
      <c r="G12" s="253" t="s">
        <v>805</v>
      </c>
    </row>
    <row r="13" spans="1:10" ht="16.5" x14ac:dyDescent="0.35">
      <c r="A13" s="113">
        <v>5</v>
      </c>
      <c r="B13" s="254" t="s">
        <v>833</v>
      </c>
      <c r="C13" s="84" t="s">
        <v>773</v>
      </c>
      <c r="D13" s="85">
        <v>186.93</v>
      </c>
      <c r="E13" s="41"/>
      <c r="F13" s="41"/>
      <c r="G13" s="253" t="s">
        <v>805</v>
      </c>
    </row>
    <row r="14" spans="1:10" ht="16.5" x14ac:dyDescent="0.35">
      <c r="A14" s="113">
        <v>6</v>
      </c>
      <c r="B14" s="254" t="s">
        <v>834</v>
      </c>
      <c r="C14" s="84" t="s">
        <v>773</v>
      </c>
      <c r="D14" s="85">
        <v>629.79999999999995</v>
      </c>
      <c r="E14" s="41"/>
      <c r="F14" s="41"/>
      <c r="G14" s="253" t="s">
        <v>805</v>
      </c>
    </row>
    <row r="15" spans="1:10" s="67" customFormat="1" ht="16.5" x14ac:dyDescent="0.35">
      <c r="A15" s="43" t="s">
        <v>252</v>
      </c>
      <c r="B15" s="254" t="s">
        <v>835</v>
      </c>
      <c r="C15" s="84" t="s">
        <v>773</v>
      </c>
      <c r="D15" s="85">
        <v>23.84</v>
      </c>
      <c r="E15" s="41"/>
      <c r="F15" s="41"/>
      <c r="G15" s="253" t="s">
        <v>805</v>
      </c>
    </row>
    <row r="16" spans="1:10" s="67" customFormat="1" ht="16.5" x14ac:dyDescent="0.35">
      <c r="A16" s="113">
        <v>8</v>
      </c>
      <c r="B16" s="8" t="s">
        <v>836</v>
      </c>
      <c r="C16" s="84" t="s">
        <v>773</v>
      </c>
      <c r="D16" s="273">
        <v>6</v>
      </c>
      <c r="E16" s="41"/>
      <c r="F16" s="41"/>
      <c r="G16" s="253" t="s">
        <v>805</v>
      </c>
    </row>
    <row r="17" spans="1:218" x14ac:dyDescent="0.35">
      <c r="A17" s="82" t="s">
        <v>261</v>
      </c>
      <c r="B17" s="8" t="s">
        <v>837</v>
      </c>
      <c r="C17" s="84" t="s">
        <v>829</v>
      </c>
      <c r="D17" s="85">
        <v>1500</v>
      </c>
      <c r="E17" s="41"/>
      <c r="F17" s="41"/>
      <c r="G17" s="253" t="s">
        <v>805</v>
      </c>
    </row>
    <row r="18" spans="1:218" x14ac:dyDescent="0.35">
      <c r="A18" s="118">
        <v>10</v>
      </c>
      <c r="B18" s="256" t="s">
        <v>838</v>
      </c>
      <c r="C18" s="84" t="s">
        <v>78</v>
      </c>
      <c r="D18" s="275">
        <v>1</v>
      </c>
      <c r="E18" s="41"/>
      <c r="F18" s="41"/>
      <c r="G18" s="253" t="s">
        <v>805</v>
      </c>
    </row>
    <row r="19" spans="1:218" s="67" customFormat="1" x14ac:dyDescent="0.35">
      <c r="A19" s="68" t="s">
        <v>815</v>
      </c>
      <c r="B19" s="256" t="s">
        <v>806</v>
      </c>
      <c r="C19" s="51" t="s">
        <v>28</v>
      </c>
      <c r="D19" s="56">
        <v>1</v>
      </c>
      <c r="E19" s="41"/>
      <c r="F19" s="41"/>
      <c r="G19" s="253" t="s">
        <v>809</v>
      </c>
    </row>
    <row r="20" spans="1:218" x14ac:dyDescent="0.35">
      <c r="A20" s="118">
        <v>11</v>
      </c>
      <c r="B20" s="256" t="s">
        <v>839</v>
      </c>
      <c r="C20" s="84" t="s">
        <v>78</v>
      </c>
      <c r="D20" s="275">
        <v>3</v>
      </c>
      <c r="E20" s="41"/>
      <c r="F20" s="41"/>
      <c r="G20" s="253" t="s">
        <v>805</v>
      </c>
    </row>
    <row r="21" spans="1:218" x14ac:dyDescent="0.35">
      <c r="A21" s="68" t="s">
        <v>816</v>
      </c>
      <c r="B21" s="256" t="s">
        <v>806</v>
      </c>
      <c r="C21" s="51" t="s">
        <v>28</v>
      </c>
      <c r="D21" s="56">
        <v>3</v>
      </c>
      <c r="E21" s="41"/>
      <c r="F21" s="41"/>
      <c r="G21" s="253" t="s">
        <v>809</v>
      </c>
    </row>
    <row r="22" spans="1:218" x14ac:dyDescent="0.35">
      <c r="A22" s="118">
        <v>12</v>
      </c>
      <c r="B22" s="256" t="s">
        <v>840</v>
      </c>
      <c r="C22" s="84" t="s">
        <v>78</v>
      </c>
      <c r="D22" s="275">
        <v>2</v>
      </c>
      <c r="E22" s="41"/>
      <c r="F22" s="41"/>
      <c r="G22" s="253" t="s">
        <v>805</v>
      </c>
    </row>
    <row r="23" spans="1:218" x14ac:dyDescent="0.35">
      <c r="A23" s="68" t="s">
        <v>817</v>
      </c>
      <c r="B23" s="256" t="s">
        <v>806</v>
      </c>
      <c r="C23" s="51" t="s">
        <v>28</v>
      </c>
      <c r="D23" s="56">
        <v>2</v>
      </c>
      <c r="E23" s="41"/>
      <c r="F23" s="41"/>
      <c r="G23" s="253" t="s">
        <v>809</v>
      </c>
    </row>
    <row r="24" spans="1:218" s="67" customFormat="1" x14ac:dyDescent="0.35">
      <c r="A24" s="118">
        <v>13</v>
      </c>
      <c r="B24" s="256" t="s">
        <v>841</v>
      </c>
      <c r="C24" s="84" t="s">
        <v>78</v>
      </c>
      <c r="D24" s="275">
        <v>3</v>
      </c>
      <c r="E24" s="41"/>
      <c r="F24" s="41"/>
      <c r="G24" s="253" t="s">
        <v>805</v>
      </c>
    </row>
    <row r="25" spans="1:218" x14ac:dyDescent="0.35">
      <c r="A25" s="68" t="s">
        <v>818</v>
      </c>
      <c r="B25" s="256" t="s">
        <v>806</v>
      </c>
      <c r="C25" s="51" t="s">
        <v>28</v>
      </c>
      <c r="D25" s="56">
        <v>3</v>
      </c>
      <c r="E25" s="41"/>
      <c r="F25" s="41"/>
      <c r="G25" s="253" t="s">
        <v>809</v>
      </c>
      <c r="H25" s="90"/>
    </row>
    <row r="26" spans="1:218" x14ac:dyDescent="0.35">
      <c r="A26" s="118">
        <v>14</v>
      </c>
      <c r="B26" s="256" t="s">
        <v>842</v>
      </c>
      <c r="C26" s="84" t="s">
        <v>78</v>
      </c>
      <c r="D26" s="275">
        <v>3</v>
      </c>
      <c r="E26" s="41"/>
      <c r="F26" s="41"/>
      <c r="G26" s="253" t="s">
        <v>805</v>
      </c>
      <c r="H26" s="90"/>
    </row>
    <row r="27" spans="1:218" x14ac:dyDescent="0.45">
      <c r="A27" s="68" t="s">
        <v>819</v>
      </c>
      <c r="B27" s="256" t="s">
        <v>806</v>
      </c>
      <c r="C27" s="51" t="s">
        <v>28</v>
      </c>
      <c r="D27" s="56">
        <v>3</v>
      </c>
      <c r="E27" s="41"/>
      <c r="F27" s="41"/>
      <c r="G27" s="253" t="s">
        <v>809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82" t="s">
        <v>547</v>
      </c>
      <c r="B28" s="8" t="s">
        <v>843</v>
      </c>
      <c r="C28" s="84" t="s">
        <v>27</v>
      </c>
      <c r="D28" s="88">
        <v>383</v>
      </c>
      <c r="E28" s="41"/>
      <c r="F28" s="41"/>
      <c r="G28" s="253" t="s">
        <v>805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49" t="s">
        <v>820</v>
      </c>
      <c r="B29" s="8" t="s">
        <v>844</v>
      </c>
      <c r="C29" s="51" t="s">
        <v>27</v>
      </c>
      <c r="D29" s="56">
        <v>4</v>
      </c>
      <c r="E29" s="41"/>
      <c r="F29" s="41"/>
      <c r="G29" s="253" t="s">
        <v>805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49" t="s">
        <v>821</v>
      </c>
      <c r="B30" s="8" t="s">
        <v>845</v>
      </c>
      <c r="C30" s="51" t="s">
        <v>27</v>
      </c>
      <c r="D30" s="56">
        <v>4.04</v>
      </c>
      <c r="E30" s="41"/>
      <c r="F30" s="41"/>
      <c r="G30" s="253" t="s">
        <v>809</v>
      </c>
      <c r="H30" s="90"/>
    </row>
    <row r="31" spans="1:218" s="55" customFormat="1" x14ac:dyDescent="0.35">
      <c r="A31" s="49" t="s">
        <v>467</v>
      </c>
      <c r="B31" s="8" t="s">
        <v>846</v>
      </c>
      <c r="C31" s="51" t="s">
        <v>27</v>
      </c>
      <c r="D31" s="56">
        <v>4</v>
      </c>
      <c r="E31" s="41"/>
      <c r="F31" s="41"/>
      <c r="G31" s="253" t="s">
        <v>805</v>
      </c>
    </row>
    <row r="32" spans="1:218" s="55" customFormat="1" x14ac:dyDescent="0.35">
      <c r="A32" s="49" t="s">
        <v>548</v>
      </c>
      <c r="B32" s="256" t="s">
        <v>847</v>
      </c>
      <c r="C32" s="51" t="s">
        <v>28</v>
      </c>
      <c r="D32" s="56">
        <v>1</v>
      </c>
      <c r="E32" s="41"/>
      <c r="F32" s="41"/>
      <c r="G32" s="253" t="s">
        <v>805</v>
      </c>
    </row>
    <row r="33" spans="1:8" s="257" customFormat="1" x14ac:dyDescent="0.45">
      <c r="A33" s="49" t="s">
        <v>549</v>
      </c>
      <c r="B33" s="256" t="s">
        <v>822</v>
      </c>
      <c r="C33" s="51" t="s">
        <v>28</v>
      </c>
      <c r="D33" s="56">
        <v>1</v>
      </c>
      <c r="E33" s="41"/>
      <c r="F33" s="41"/>
      <c r="G33" s="253" t="s">
        <v>809</v>
      </c>
      <c r="H33" s="90"/>
    </row>
    <row r="34" spans="1:8" s="255" customFormat="1" x14ac:dyDescent="0.45">
      <c r="A34" s="49" t="s">
        <v>550</v>
      </c>
      <c r="B34" s="256" t="s">
        <v>823</v>
      </c>
      <c r="C34" s="51" t="s">
        <v>28</v>
      </c>
      <c r="D34" s="56">
        <v>2</v>
      </c>
      <c r="E34" s="41"/>
      <c r="F34" s="41"/>
      <c r="G34" s="253" t="s">
        <v>809</v>
      </c>
    </row>
    <row r="35" spans="1:8" s="255" customFormat="1" x14ac:dyDescent="0.45">
      <c r="A35" s="49" t="s">
        <v>824</v>
      </c>
      <c r="B35" s="8" t="s">
        <v>848</v>
      </c>
      <c r="C35" s="51" t="s">
        <v>27</v>
      </c>
      <c r="D35" s="56">
        <v>379</v>
      </c>
      <c r="E35" s="41"/>
      <c r="F35" s="41"/>
      <c r="G35" s="253" t="s">
        <v>805</v>
      </c>
      <c r="H35" s="90"/>
    </row>
    <row r="36" spans="1:8" s="255" customFormat="1" x14ac:dyDescent="0.45">
      <c r="A36" s="49" t="s">
        <v>552</v>
      </c>
      <c r="B36" s="8" t="s">
        <v>849</v>
      </c>
      <c r="C36" s="51" t="s">
        <v>27</v>
      </c>
      <c r="D36" s="52">
        <v>382.79</v>
      </c>
      <c r="E36" s="41"/>
      <c r="F36" s="41"/>
      <c r="G36" s="253" t="s">
        <v>809</v>
      </c>
    </row>
    <row r="37" spans="1:8" s="255" customFormat="1" x14ac:dyDescent="0.45">
      <c r="A37" s="49" t="s">
        <v>554</v>
      </c>
      <c r="B37" s="8" t="s">
        <v>850</v>
      </c>
      <c r="C37" s="51" t="s">
        <v>27</v>
      </c>
      <c r="D37" s="56">
        <v>379</v>
      </c>
      <c r="E37" s="41"/>
      <c r="F37" s="41"/>
      <c r="G37" s="253" t="s">
        <v>805</v>
      </c>
      <c r="H37" s="90"/>
    </row>
    <row r="38" spans="1:8" s="255" customFormat="1" x14ac:dyDescent="0.45">
      <c r="A38" s="49" t="s">
        <v>555</v>
      </c>
      <c r="B38" s="256" t="s">
        <v>851</v>
      </c>
      <c r="C38" s="51" t="s">
        <v>28</v>
      </c>
      <c r="D38" s="56">
        <v>38</v>
      </c>
      <c r="E38" s="41"/>
      <c r="F38" s="41"/>
      <c r="G38" s="253" t="s">
        <v>805</v>
      </c>
    </row>
    <row r="39" spans="1:8" s="255" customFormat="1" x14ac:dyDescent="0.45">
      <c r="A39" s="49" t="s">
        <v>556</v>
      </c>
      <c r="B39" s="256" t="s">
        <v>825</v>
      </c>
      <c r="C39" s="51" t="s">
        <v>28</v>
      </c>
      <c r="D39" s="56">
        <v>38</v>
      </c>
      <c r="E39" s="41"/>
      <c r="F39" s="41"/>
      <c r="G39" s="253" t="s">
        <v>809</v>
      </c>
      <c r="H39" s="90"/>
    </row>
    <row r="40" spans="1:8" x14ac:dyDescent="0.35">
      <c r="A40" s="49" t="s">
        <v>826</v>
      </c>
      <c r="B40" s="256" t="s">
        <v>827</v>
      </c>
      <c r="C40" s="51" t="s">
        <v>28</v>
      </c>
      <c r="D40" s="56">
        <v>76</v>
      </c>
      <c r="E40" s="41"/>
      <c r="F40" s="41"/>
      <c r="G40" s="253" t="s">
        <v>809</v>
      </c>
    </row>
    <row r="41" spans="1:8" ht="16.5" thickBot="1" x14ac:dyDescent="0.4">
      <c r="A41" s="276" t="s">
        <v>557</v>
      </c>
      <c r="B41" s="278" t="s">
        <v>828</v>
      </c>
      <c r="C41" s="206" t="s">
        <v>211</v>
      </c>
      <c r="D41" s="277">
        <v>1</v>
      </c>
      <c r="E41" s="41"/>
      <c r="F41" s="41"/>
      <c r="G41" s="253" t="s">
        <v>805</v>
      </c>
      <c r="H41" s="90"/>
    </row>
    <row r="42" spans="1:8" ht="16.5" thickBot="1" x14ac:dyDescent="0.4">
      <c r="A42" s="215"/>
      <c r="B42" s="258" t="s">
        <v>30</v>
      </c>
      <c r="C42" s="218"/>
      <c r="D42" s="268"/>
      <c r="E42" s="268"/>
      <c r="F42" s="221">
        <f>SUM(F7:F41)</f>
        <v>0</v>
      </c>
    </row>
    <row r="43" spans="1:8" ht="16.5" thickBot="1" x14ac:dyDescent="0.4">
      <c r="A43" s="231"/>
      <c r="B43" s="259" t="s">
        <v>807</v>
      </c>
      <c r="C43" s="226"/>
      <c r="D43" s="269"/>
      <c r="E43" s="269"/>
      <c r="F43" s="270">
        <f>F42*C43</f>
        <v>0</v>
      </c>
    </row>
    <row r="44" spans="1:8" ht="16.5" thickBot="1" x14ac:dyDescent="0.4">
      <c r="A44" s="224"/>
      <c r="B44" s="260" t="s">
        <v>32</v>
      </c>
      <c r="C44" s="227"/>
      <c r="D44" s="271"/>
      <c r="E44" s="271"/>
      <c r="F44" s="221">
        <f>SUM(F42:F43)</f>
        <v>0</v>
      </c>
    </row>
    <row r="45" spans="1:8" ht="16.5" thickBot="1" x14ac:dyDescent="0.4">
      <c r="A45" s="231"/>
      <c r="B45" s="259" t="s">
        <v>34</v>
      </c>
      <c r="C45" s="226"/>
      <c r="D45" s="269"/>
      <c r="E45" s="269"/>
      <c r="F45" s="270">
        <f>F44*C45</f>
        <v>0</v>
      </c>
    </row>
    <row r="46" spans="1:8" ht="16.5" thickBot="1" x14ac:dyDescent="0.4">
      <c r="A46" s="224"/>
      <c r="B46" s="260" t="s">
        <v>32</v>
      </c>
      <c r="C46" s="227"/>
      <c r="D46" s="271"/>
      <c r="E46" s="271"/>
      <c r="F46" s="221">
        <f>SUM(F44:F45)</f>
        <v>0</v>
      </c>
    </row>
    <row r="47" spans="1:8" ht="16.5" thickBot="1" x14ac:dyDescent="0.4">
      <c r="A47" s="224"/>
      <c r="B47" s="261" t="s">
        <v>808</v>
      </c>
      <c r="C47" s="251"/>
      <c r="D47" s="271"/>
      <c r="E47" s="271"/>
      <c r="F47" s="272">
        <f>F46*C47</f>
        <v>0</v>
      </c>
    </row>
    <row r="48" spans="1:8" ht="16.5" thickBot="1" x14ac:dyDescent="0.4">
      <c r="A48" s="231"/>
      <c r="B48" s="262" t="s">
        <v>32</v>
      </c>
      <c r="C48" s="234"/>
      <c r="D48" s="269"/>
      <c r="E48" s="269"/>
      <c r="F48" s="269">
        <f>SUM(F46:F47)</f>
        <v>0</v>
      </c>
    </row>
    <row r="49" ht="15" customHeight="1" x14ac:dyDescent="0.35"/>
    <row r="50" ht="5.25" customHeight="1" x14ac:dyDescent="0.35"/>
  </sheetData>
  <autoFilter ref="A6:G48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3" priority="1" stopIfTrue="1" operator="equal">
      <formula>8223.307275</formula>
    </cfRule>
  </conditionalFormatting>
  <conditionalFormatting sqref="B11:D11 B9:B10">
    <cfRule type="cellIs" dxfId="2" priority="4" stopIfTrue="1" operator="equal">
      <formula>0</formula>
    </cfRule>
  </conditionalFormatting>
  <conditionalFormatting sqref="D11">
    <cfRule type="cellIs" dxfId="1" priority="3" stopIfTrue="1" operator="equal">
      <formula>8223.307275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2022-12-13T13:17:31Z</dcterms:modified>
</cp:coreProperties>
</file>