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B0254471-3EEE-41C7-BEE1-18E3D49638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l" sheetId="7" r:id="rId1"/>
    <sheet name="A" sheetId="1" r:id="rId2"/>
    <sheet name="B" sheetId="3" r:id="rId3"/>
    <sheet name="C" sheetId="4" r:id="rId4"/>
    <sheet name="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5" l="1"/>
  <c r="E17" i="5"/>
  <c r="E16" i="5"/>
  <c r="E14" i="5"/>
  <c r="E8" i="5"/>
  <c r="L29" i="5"/>
  <c r="L31" i="5" s="1"/>
  <c r="L33" i="5" s="1"/>
  <c r="I29" i="5"/>
  <c r="G29" i="5"/>
  <c r="E13" i="4"/>
  <c r="L42" i="4"/>
  <c r="L44" i="4" s="1"/>
  <c r="L46" i="4" s="1"/>
  <c r="I42" i="4"/>
  <c r="G42" i="4"/>
  <c r="E24" i="3"/>
  <c r="E8" i="3"/>
  <c r="L41" i="3"/>
  <c r="L43" i="3" s="1"/>
  <c r="L45" i="3" s="1"/>
  <c r="I41" i="3"/>
  <c r="G41" i="3"/>
  <c r="G50" i="1"/>
  <c r="I50" i="1"/>
  <c r="L50" i="1"/>
  <c r="L52" i="1" s="1"/>
  <c r="L54" i="1" s="1"/>
  <c r="E47" i="1"/>
  <c r="E45" i="1"/>
  <c r="E44" i="1"/>
  <c r="E41" i="1"/>
  <c r="E26" i="1"/>
  <c r="E25" i="1"/>
  <c r="E24" i="1"/>
  <c r="E23" i="1"/>
  <c r="E11" i="1"/>
  <c r="E9" i="1"/>
  <c r="L55" i="1" l="1"/>
  <c r="L56" i="1" s="1"/>
  <c r="D4" i="7" s="1"/>
  <c r="L34" i="5"/>
  <c r="L35" i="5" s="1"/>
  <c r="D7" i="7" s="1"/>
  <c r="L47" i="4"/>
  <c r="L48" i="4" s="1"/>
  <c r="D6" i="7" s="1"/>
  <c r="L46" i="3"/>
  <c r="L47" i="3" s="1"/>
  <c r="D5" i="7" s="1"/>
  <c r="D8" i="7" l="1"/>
</calcChain>
</file>

<file path=xl/sharedStrings.xml><?xml version="1.0" encoding="utf-8"?>
<sst xmlns="http://schemas.openxmlformats.org/spreadsheetml/2006/main" count="406" uniqueCount="205">
  <si>
    <t>#</t>
  </si>
  <si>
    <t xml:space="preserve"> </t>
  </si>
  <si>
    <t>დღგ 18%</t>
  </si>
  <si>
    <t>მთლიანი ღირებულება</t>
  </si>
  <si>
    <t>რაოდენობა</t>
  </si>
  <si>
    <t>მასალა</t>
  </si>
  <si>
    <t>ჯამი</t>
  </si>
  <si>
    <t>ხელფასი</t>
  </si>
  <si>
    <t>ც</t>
  </si>
  <si>
    <t>მ2</t>
  </si>
  <si>
    <t>სამუშაოთა ჩამონათვალი</t>
  </si>
  <si>
    <t>პარკინგის მშენებლობა</t>
  </si>
  <si>
    <t>მანქანა-მექანიზმები</t>
  </si>
  <si>
    <t>ერთ. ფასი</t>
  </si>
  <si>
    <t>ჯამი
(ლარი)</t>
  </si>
  <si>
    <t>განზომილება</t>
  </si>
  <si>
    <t>სამშენებლო სამუშაოები</t>
  </si>
  <si>
    <t>ლითონის ღობის დემონტაჟი</t>
  </si>
  <si>
    <t>გრძ.მ</t>
  </si>
  <si>
    <t>დემონტაჟი</t>
  </si>
  <si>
    <t>ასფალტის საფარის აყრა</t>
  </si>
  <si>
    <t>1.1.1</t>
  </si>
  <si>
    <t>1.1.2</t>
  </si>
  <si>
    <t>მიწის სამუშაოები</t>
  </si>
  <si>
    <t>მ3</t>
  </si>
  <si>
    <t>მ</t>
  </si>
  <si>
    <t>III კატ. გრუნტის დამუშავება ქვაბულში (მათ შორის ხელით). დატვირთვა, ტრანსპორტირება უახლოეს სანაყარომდე და განთავსება, შესაბამისი მოქმედი რეგულაციების დაცვით.</t>
  </si>
  <si>
    <t>კონსტრუქციული ელემენტები</t>
  </si>
  <si>
    <t>ბალასტის საფუძვლის მოწყობა</t>
  </si>
  <si>
    <t>B15 ბეტონის მოსამზადებელი ფენა</t>
  </si>
  <si>
    <t>m3</t>
  </si>
  <si>
    <t>ბეტონი, B25</t>
  </si>
  <si>
    <t>A-III კლასის არმატურა</t>
  </si>
  <si>
    <t>ტ</t>
  </si>
  <si>
    <t>A-I კლასის არმატურა</t>
  </si>
  <si>
    <t>3.3.1</t>
  </si>
  <si>
    <t>3.3.2</t>
  </si>
  <si>
    <t>3.3.3</t>
  </si>
  <si>
    <t>3.4.1</t>
  </si>
  <si>
    <t>3.4.2</t>
  </si>
  <si>
    <t>3.4.3</t>
  </si>
  <si>
    <t>საძირკვლის ჰორიზონტალური 2 ფენა ჰიდროიზოლაცია</t>
  </si>
  <si>
    <t>ცემენტის ხსნარი</t>
  </si>
  <si>
    <t>ჰიდროსაიზოლაციო მასალა (ლინოკრომი)</t>
  </si>
  <si>
    <t>მასტიკა</t>
  </si>
  <si>
    <t>მონოლითური რ/ბ პანდუსი</t>
  </si>
  <si>
    <t>მონოლითური რ/ბ პარკინგის ბალიშები</t>
  </si>
  <si>
    <t>მონოლითური რ/ბ პერიმეტრის კედელი</t>
  </si>
  <si>
    <t>3.5.1</t>
  </si>
  <si>
    <t>3.5.2</t>
  </si>
  <si>
    <t>3.5.3</t>
  </si>
  <si>
    <t>მონოლითური რ/ბ დამცავი კედელი</t>
  </si>
  <si>
    <t>3.6.1</t>
  </si>
  <si>
    <t>3.6.2</t>
  </si>
  <si>
    <t>3.6.3</t>
  </si>
  <si>
    <t>3.7.1</t>
  </si>
  <si>
    <t>3.7.2</t>
  </si>
  <si>
    <t>3.7.3</t>
  </si>
  <si>
    <t>ჩასატანებელი დეტალები</t>
  </si>
  <si>
    <t>ზოლოვანა - 200X8</t>
  </si>
  <si>
    <t>3.8.1</t>
  </si>
  <si>
    <t>3.8.2</t>
  </si>
  <si>
    <t>ლითონის ელემენტების შეღებვა ანტიკოროზიული საღებავით</t>
  </si>
  <si>
    <t>ლითონის კიბეების (2 ცალი) მოწყობა ნახაზის მიხედვით.</t>
  </si>
  <si>
    <t>3.9.1</t>
  </si>
  <si>
    <t>კიბეების (2 ცალი) ლითონის მოაჯირების მოწყობა ნახაზის მიხედვით</t>
  </si>
  <si>
    <t>ლითონის მოაჯირები</t>
  </si>
  <si>
    <t>3.10.1</t>
  </si>
  <si>
    <t>3.10.2</t>
  </si>
  <si>
    <t>პანდუსის ლითონის მოაჯირების მოწყობა ნახაზის მიხედვით</t>
  </si>
  <si>
    <t>3.10.3</t>
  </si>
  <si>
    <t>ლითონის მოაჯირებით შეღებვა ზეთის საღებავით (სრესილი)</t>
  </si>
  <si>
    <t>საღებავი პერქლორვინილის</t>
  </si>
  <si>
    <t>გზის მონიშვნა საღებავით</t>
  </si>
  <si>
    <t>3.11.1</t>
  </si>
  <si>
    <t>კგ</t>
  </si>
  <si>
    <t>ლითონის პარკინგის ბარიერების მოწყობა</t>
  </si>
  <si>
    <t>პანელური ღობის მოწყობა</t>
  </si>
  <si>
    <t>ეკლიანი მავთული</t>
  </si>
  <si>
    <t>3.13.1</t>
  </si>
  <si>
    <t>3.13.2</t>
  </si>
  <si>
    <t>პანელური ღობის შეღებვა ზეთის საღებავით (სრესილი)</t>
  </si>
  <si>
    <t>ზედნადები ხარჯი</t>
  </si>
  <si>
    <t>გეგმიური დაგროვება</t>
  </si>
  <si>
    <t>გარე წყალსადენი-კანალიზაცია</t>
  </si>
  <si>
    <t>გარე წყალსადენი</t>
  </si>
  <si>
    <t>თხრილის შევსება ქვიშით</t>
  </si>
  <si>
    <t>თხრილში ადგილობრივი გრუნტის უკუჩაყრა, ბულდოზერის საშუალებით</t>
  </si>
  <si>
    <t>პოლიპროპილენის PPR PN10 SDR17 ცივი წყლის მილი დ=20მმ</t>
  </si>
  <si>
    <t>პოლიპროპილენის PPR PN10 SDR17 ცივი წყლის მილი დ=25მმ</t>
  </si>
  <si>
    <t>პოლიპროპილენის PPR PN10 SDR17 ცივი წყლის მილი დ=50მმ</t>
  </si>
  <si>
    <t>წყლის ელექტრო გამაცხელებელი, 80 ლ. "არისტონი"</t>
  </si>
  <si>
    <t>მილების თბოიზოლაცია მინაბამბით</t>
  </si>
  <si>
    <t>მილების თბოიზოლაცია ფოლგირებული შლანგური აქაფებული კაუჩუკით (25 (დ25) + 8 (დ20) = 33 მ.</t>
  </si>
  <si>
    <t>ვენტილების მოწყობა</t>
  </si>
  <si>
    <t>ვენტილი დ=20</t>
  </si>
  <si>
    <t>კუთხის ვენტილი დ=20</t>
  </si>
  <si>
    <t>ვენტილი დ=25</t>
  </si>
  <si>
    <t>ვენტილი დ=50</t>
  </si>
  <si>
    <t>1.10.1</t>
  </si>
  <si>
    <t>1.10.2</t>
  </si>
  <si>
    <t>1.10.3</t>
  </si>
  <si>
    <t>1.10.4</t>
  </si>
  <si>
    <t>მანომეტრის Dn20 დაყენება, დ=20მმ</t>
  </si>
  <si>
    <t>გარე კანალიზაცია</t>
  </si>
  <si>
    <t>საკანალიზაციო მილები დ=100მმ, შესაბამისი სამაგრებით</t>
  </si>
  <si>
    <t>საკანალიზაციო მილები დ=50მმ, შესაბამისი სამაგრებით</t>
  </si>
  <si>
    <t>პოლიეთილენის გოფრირებული მილის ჩაწყობა ტრანშეაში, D 160 მმ</t>
  </si>
  <si>
    <r>
      <t>ფასონური ნაწილების მოწყობა,
PVC მუხლი დ=50მმ. 45</t>
    </r>
    <r>
      <rPr>
        <sz val="11"/>
        <rFont val="Calibri"/>
        <family val="2"/>
      </rPr>
      <t>⁰ - 8ც</t>
    </r>
    <r>
      <rPr>
        <i/>
        <sz val="11"/>
        <rFont val="Sylfaen"/>
        <family val="1"/>
      </rPr>
      <t xml:space="preserve">
PVC სამკაპი დ=50მმ. 45⁰ - 3ც
PVC მუხლი დ=110მმ. 45⁰ - 4ც
PVC სამკაპი დ=110მმ. 45⁰ - 2ც
PVC გადამყვანი დ=110-50მმ - 2ც
იატაკის ტრაპი სიფონით 100x100 დაერთება დ=500მმ - 2ც</t>
    </r>
  </si>
  <si>
    <t>მონოლითური სანიაღვრე არხის მოწყობა</t>
  </si>
  <si>
    <t>ბეტონი M 300</t>
  </si>
  <si>
    <t>2.8.1</t>
  </si>
  <si>
    <t>გისოსი პროექტის მიხედვით</t>
  </si>
  <si>
    <t>2.8.2</t>
  </si>
  <si>
    <t>რკ/ბეტონის ანაკრები ჭის მოწყობა, თუჯის ჩარჩო ხუფით D=1000 მმ, H=1.0 მ</t>
  </si>
  <si>
    <t>ანაკრები რ/ბ რგოლები D=1000, H=1000 მმ</t>
  </si>
  <si>
    <t>ძირის ფილა</t>
  </si>
  <si>
    <t>არმატურა</t>
  </si>
  <si>
    <t>ბეტონი M 100</t>
  </si>
  <si>
    <t>გადახურვის ფილა თუჯის ჩარჩო-ხუფით</t>
  </si>
  <si>
    <t>2.9.1</t>
  </si>
  <si>
    <t>2.9.2</t>
  </si>
  <si>
    <t>2.9.3</t>
  </si>
  <si>
    <t>2.9.4</t>
  </si>
  <si>
    <t>2.9.5</t>
  </si>
  <si>
    <t>გარე განათება</t>
  </si>
  <si>
    <t>სილის გაშლა და დატკეპნა</t>
  </si>
  <si>
    <t>საყრდენის ბეტონი M250</t>
  </si>
  <si>
    <t>ბეტონი M250</t>
  </si>
  <si>
    <t>არმატურა A-III, D8 mm</t>
  </si>
  <si>
    <t>grZ.m</t>
  </si>
  <si>
    <t>1.2.1</t>
  </si>
  <si>
    <t>1.2.2</t>
  </si>
  <si>
    <t>სამონტაჟო სამუშაოები</t>
  </si>
  <si>
    <t>კაბელის გაყვანა გოფრირებულ მილში</t>
  </si>
  <si>
    <t>სპილენძის კაბელი 5x1.5 მმ2</t>
  </si>
  <si>
    <t>სპილენძის კაბელი 5x2.5 მმ2</t>
  </si>
  <si>
    <t>სპილენძის კაბელი 5x16 მმ2</t>
  </si>
  <si>
    <t>სპილენძის კაბელი 4x50+1x35 მმ2</t>
  </si>
  <si>
    <t>სპილენძის კაბელი 4x150+1x95 მმ2</t>
  </si>
  <si>
    <t>2.2.1</t>
  </si>
  <si>
    <t>კაბელის მონტაჟი</t>
  </si>
  <si>
    <t>2.1.1</t>
  </si>
  <si>
    <t>2.2.2</t>
  </si>
  <si>
    <t>2.1.2</t>
  </si>
  <si>
    <t>2.1.3</t>
  </si>
  <si>
    <t>2.1.4</t>
  </si>
  <si>
    <t>პოლიქლორვინილის გლუვი მილები</t>
  </si>
  <si>
    <t>Ø20მმ</t>
  </si>
  <si>
    <t>Ø25მმ</t>
  </si>
  <si>
    <t>Ø40მმ</t>
  </si>
  <si>
    <t>Ø63მმ</t>
  </si>
  <si>
    <t>2.3.1</t>
  </si>
  <si>
    <t>2.3.2</t>
  </si>
  <si>
    <t>2.3.3</t>
  </si>
  <si>
    <t>2.3.4</t>
  </si>
  <si>
    <t>დამიწება</t>
  </si>
  <si>
    <r>
      <t>დამიწების მოწყობა ვერტიკალური დამამიწებელი მოსპილენძებული ღეროს (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20 სიგრძე 2X1500 მმ) გამოყენებით.
დამხმარე მასალები: შეერთების დეტალი, გადამყვანი ქურო, დამაბოლოებელი, მიმართულების მიმცემი თავაკი, ქანჩი-ჭანჭიკი M6.</t>
    </r>
  </si>
  <si>
    <t>ფარი</t>
  </si>
  <si>
    <t>გარე მონტაჟის გამანაწილებელი კარადის (1573x595 მმ IP65) მონტაჟი კომპლექტში, ავტომატებით.</t>
  </si>
  <si>
    <t>გარე განათების საყრდენის H=6 მ. მონტაჟი</t>
  </si>
  <si>
    <t>ლედ სანათიების 120W 5000K IP 65 (განათების ბოძის) მონტაჟი</t>
  </si>
  <si>
    <t>სუსტი დენები</t>
  </si>
  <si>
    <t>საკომუნიკაციო კარადის Rec-16 მონტაჟი</t>
  </si>
  <si>
    <t>Managed POE Switch 48-Port</t>
  </si>
  <si>
    <t>c</t>
  </si>
  <si>
    <t>Managed POE Switch 8-Port</t>
  </si>
  <si>
    <t>Network Video Recorder</t>
  </si>
  <si>
    <t>გარე სათვალთვალო კამერა</t>
  </si>
  <si>
    <t>გოფრირებული მილი Ø32მმ</t>
  </si>
  <si>
    <t>კაბელი FTP - 6x2x0.5</t>
  </si>
  <si>
    <t>RJ45  connector</t>
  </si>
  <si>
    <t>ვერტიკალური გეგმარება</t>
  </si>
  <si>
    <t>ბეტონის საფარის მონგრევა.
ტრანსპორტირება უახლოეს სანაყარომდე და განთავსება, შესაბამისი მოქმედი რეგულაციების დაცვით.</t>
  </si>
  <si>
    <t>ტერიტორიის კეთილმოწყობა</t>
  </si>
  <si>
    <t>ასფალტბეტონის გზები და მოედნები</t>
  </si>
  <si>
    <t>ქვიშა-ხრეშოვანი საფუძველის მოწყობა, სისქით 30 სმ</t>
  </si>
  <si>
    <t>ღორღის (0-40) საფუძველის მოწყობა, სისქით 12 სმ</t>
  </si>
  <si>
    <t>მსხვილმარცვლოვანი ფოროვანი ა/ბ ცხელი ნარევი II მარკა, h=6 სმ</t>
  </si>
  <si>
    <t>თხევადი ბითუმის მოსხმა 0.3 კგ/მ2</t>
  </si>
  <si>
    <t>2.1.5</t>
  </si>
  <si>
    <t>წვრილმარცვლოვანი ფოროვანი ა/ბ ცხელი ნარევი მარკა II, ტიპი "ბ" h=4 სმ</t>
  </si>
  <si>
    <t>2.1.6</t>
  </si>
  <si>
    <t>ბეტონის ბორდიურის მოწყობა ბეტონის საფუძველზე</t>
  </si>
  <si>
    <t>ბორდიურის ქვა</t>
  </si>
  <si>
    <t>ბეტონი "M200"</t>
  </si>
  <si>
    <t>2.1.6.1</t>
  </si>
  <si>
    <t>2.1.6.2</t>
  </si>
  <si>
    <t>2.1.6.3</t>
  </si>
  <si>
    <t>ასფალტბეტონის ტროტუარები</t>
  </si>
  <si>
    <t>ღორღის საფუძველის მოწყობა, სისქით 10 სმ</t>
  </si>
  <si>
    <t>მოხრეშილი მოედნის მოწყობა</t>
  </si>
  <si>
    <t>დენდროლოგია</t>
  </si>
  <si>
    <t>2.4.1</t>
  </si>
  <si>
    <t>დაზუსტდება მოგვიანებით</t>
  </si>
  <si>
    <t>გარე განათების საყრდენები</t>
  </si>
  <si>
    <r>
      <rPr>
        <b/>
        <sz val="14"/>
        <color rgb="FFFF0000"/>
        <rFont val="Sylfaen"/>
        <family val="1"/>
      </rPr>
      <t>D - ვერტიკალური გეგმარება &amp; ტერიტორიის კეთილმოწყობა.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</si>
  <si>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B - წყალმომარაგება &amp; კანალიზაცია.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</si>
  <si>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A - კონსტრუქციული ნაწილი.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</si>
  <si>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C - ელექტრული ნაწილი &amp; სუსტი დენები</t>
    </r>
    <r>
      <rPr>
        <b/>
        <sz val="14"/>
        <rFont val="Sylfaen"/>
        <family val="1"/>
      </rPr>
      <t xml:space="preserve">
სამუშაოთა ჩამონათვალი</t>
    </r>
  </si>
  <si>
    <t>A - კონსტრუქციული ნაწილი</t>
  </si>
  <si>
    <t>B - წყალმომარაგება &amp; კანალიზაცია</t>
  </si>
  <si>
    <t>C - ელექტრული ნაწილი &amp; სუსტი დენები</t>
  </si>
  <si>
    <t>D - ვერტიკალური გეგმარება &amp; ტერიტორიის კეთილმოწყობა.</t>
  </si>
  <si>
    <t>შენიშვნა:
1. ყველა სამუშაო უნდა შესრულდეს შემსრულებლის რესურსებით (მასალა, მუშახელი, მანქანა-მექნიზმები).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</si>
</sst>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\ [$₾-437]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b/>
      <sz val="11"/>
      <name val="AcadNusx"/>
    </font>
    <font>
      <b/>
      <sz val="10"/>
      <name val="AcadNusx"/>
    </font>
    <font>
      <sz val="9"/>
      <name val="Arial"/>
      <family val="2"/>
      <charset val="204"/>
    </font>
    <font>
      <sz val="9"/>
      <name val="AcadNusx"/>
    </font>
    <font>
      <sz val="11"/>
      <name val="AcadNusx"/>
    </font>
    <font>
      <b/>
      <vertAlign val="superscript"/>
      <sz val="11"/>
      <name val="AcadNusx"/>
    </font>
    <font>
      <b/>
      <sz val="8"/>
      <name val="AcadNusx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i/>
      <sz val="9.35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i/>
      <sz val="11"/>
      <name val="Sylfaen"/>
      <family val="1"/>
    </font>
    <font>
      <b/>
      <i/>
      <sz val="12"/>
      <name val="Sylfaen"/>
      <family val="1"/>
    </font>
    <font>
      <sz val="9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i/>
      <sz val="11"/>
      <color rgb="FFFF0000"/>
      <name val="Sylfaen"/>
      <family val="1"/>
    </font>
    <font>
      <b/>
      <sz val="14"/>
      <name val="Sylfaen"/>
      <family val="1"/>
    </font>
    <font>
      <sz val="20"/>
      <name val="AcadNusx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3" fillId="2" borderId="2" xfId="2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left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horizontal="center" vertical="center"/>
    </xf>
    <xf numFmtId="164" fontId="5" fillId="3" borderId="4" xfId="1" applyNumberFormat="1" applyFont="1" applyFill="1" applyBorder="1" applyAlignment="1">
      <alignment horizontal="center" vertical="center"/>
    </xf>
    <xf numFmtId="1" fontId="11" fillId="3" borderId="4" xfId="1" applyNumberFormat="1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1" fontId="24" fillId="0" borderId="2" xfId="0" applyNumberFormat="1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6" fontId="3" fillId="6" borderId="7" xfId="0" applyNumberFormat="1" applyFont="1" applyFill="1" applyBorder="1" applyAlignment="1">
      <alignment horizontal="center" vertical="center" wrapText="1"/>
    </xf>
    <xf numFmtId="1" fontId="22" fillId="6" borderId="8" xfId="0" applyNumberFormat="1" applyFont="1" applyFill="1" applyBorder="1" applyAlignment="1">
      <alignment horizontal="center" vertical="center" wrapText="1"/>
    </xf>
    <xf numFmtId="1" fontId="22" fillId="6" borderId="9" xfId="0" applyNumberFormat="1" applyFont="1" applyFill="1" applyBorder="1" applyAlignment="1">
      <alignment horizontal="center" vertical="center" wrapText="1"/>
    </xf>
    <xf numFmtId="1" fontId="22" fillId="6" borderId="10" xfId="0" applyNumberFormat="1" applyFont="1" applyFill="1" applyBorder="1" applyAlignment="1">
      <alignment horizontal="center" vertical="center" wrapText="1"/>
    </xf>
    <xf numFmtId="1" fontId="22" fillId="4" borderId="8" xfId="0" applyNumberFormat="1" applyFont="1" applyFill="1" applyBorder="1" applyAlignment="1">
      <alignment horizontal="center" vertical="center" wrapText="1"/>
    </xf>
    <xf numFmtId="1" fontId="22" fillId="4" borderId="9" xfId="0" applyNumberFormat="1" applyFont="1" applyFill="1" applyBorder="1" applyAlignment="1">
      <alignment horizontal="center" vertical="center" wrapText="1"/>
    </xf>
    <xf numFmtId="1" fontId="22" fillId="4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21" fillId="3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</cellXfs>
  <cellStyles count="3">
    <cellStyle name="Normal" xfId="0" builtinId="0"/>
    <cellStyle name="Normal 35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0768-B487-4C36-B36B-406BB54C0E36}">
  <dimension ref="A1:R12"/>
  <sheetViews>
    <sheetView tabSelected="1" zoomScale="85" zoomScaleNormal="85" workbookViewId="0">
      <selection activeCell="C15" sqref="C15"/>
    </sheetView>
  </sheetViews>
  <sheetFormatPr defaultRowHeight="15" x14ac:dyDescent="0.3"/>
  <cols>
    <col min="1" max="1" width="6.88671875" style="3" customWidth="1"/>
    <col min="2" max="2" width="6" style="3" customWidth="1"/>
    <col min="3" max="3" width="64.33203125" style="17" customWidth="1"/>
    <col min="4" max="4" width="24.6640625" style="3" customWidth="1"/>
    <col min="5" max="241" width="8.88671875" style="3"/>
    <col min="242" max="242" width="3.5546875" style="3" customWidth="1"/>
    <col min="243" max="243" width="61.21875" style="3" customWidth="1"/>
    <col min="244" max="244" width="8.77734375" style="3" customWidth="1"/>
    <col min="245" max="245" width="6.44140625" style="3" customWidth="1"/>
    <col min="246" max="246" width="7.5546875" style="3" customWidth="1"/>
    <col min="247" max="247" width="10.21875" style="3" customWidth="1"/>
    <col min="248" max="248" width="6.77734375" style="3" customWidth="1"/>
    <col min="249" max="249" width="9.77734375" style="3" customWidth="1"/>
    <col min="250" max="250" width="7.77734375" style="3" customWidth="1"/>
    <col min="251" max="251" width="8.44140625" style="3" customWidth="1"/>
    <col min="252" max="252" width="12.44140625" style="3" customWidth="1"/>
    <col min="253" max="497" width="8.88671875" style="3"/>
    <col min="498" max="498" width="3.5546875" style="3" customWidth="1"/>
    <col min="499" max="499" width="61.21875" style="3" customWidth="1"/>
    <col min="500" max="500" width="8.77734375" style="3" customWidth="1"/>
    <col min="501" max="501" width="6.44140625" style="3" customWidth="1"/>
    <col min="502" max="502" width="7.5546875" style="3" customWidth="1"/>
    <col min="503" max="503" width="10.21875" style="3" customWidth="1"/>
    <col min="504" max="504" width="6.77734375" style="3" customWidth="1"/>
    <col min="505" max="505" width="9.77734375" style="3" customWidth="1"/>
    <col min="506" max="506" width="7.77734375" style="3" customWidth="1"/>
    <col min="507" max="507" width="8.44140625" style="3" customWidth="1"/>
    <col min="508" max="508" width="12.44140625" style="3" customWidth="1"/>
    <col min="509" max="753" width="8.88671875" style="3"/>
    <col min="754" max="754" width="3.5546875" style="3" customWidth="1"/>
    <col min="755" max="755" width="61.21875" style="3" customWidth="1"/>
    <col min="756" max="756" width="8.77734375" style="3" customWidth="1"/>
    <col min="757" max="757" width="6.44140625" style="3" customWidth="1"/>
    <col min="758" max="758" width="7.5546875" style="3" customWidth="1"/>
    <col min="759" max="759" width="10.21875" style="3" customWidth="1"/>
    <col min="760" max="760" width="6.77734375" style="3" customWidth="1"/>
    <col min="761" max="761" width="9.77734375" style="3" customWidth="1"/>
    <col min="762" max="762" width="7.77734375" style="3" customWidth="1"/>
    <col min="763" max="763" width="8.44140625" style="3" customWidth="1"/>
    <col min="764" max="764" width="12.44140625" style="3" customWidth="1"/>
    <col min="765" max="1009" width="8.88671875" style="3"/>
    <col min="1010" max="1010" width="3.5546875" style="3" customWidth="1"/>
    <col min="1011" max="1011" width="61.21875" style="3" customWidth="1"/>
    <col min="1012" max="1012" width="8.77734375" style="3" customWidth="1"/>
    <col min="1013" max="1013" width="6.44140625" style="3" customWidth="1"/>
    <col min="1014" max="1014" width="7.5546875" style="3" customWidth="1"/>
    <col min="1015" max="1015" width="10.21875" style="3" customWidth="1"/>
    <col min="1016" max="1016" width="6.77734375" style="3" customWidth="1"/>
    <col min="1017" max="1017" width="9.77734375" style="3" customWidth="1"/>
    <col min="1018" max="1018" width="7.77734375" style="3" customWidth="1"/>
    <col min="1019" max="1019" width="8.44140625" style="3" customWidth="1"/>
    <col min="1020" max="1020" width="12.44140625" style="3" customWidth="1"/>
    <col min="1021" max="1265" width="8.88671875" style="3"/>
    <col min="1266" max="1266" width="3.5546875" style="3" customWidth="1"/>
    <col min="1267" max="1267" width="61.21875" style="3" customWidth="1"/>
    <col min="1268" max="1268" width="8.77734375" style="3" customWidth="1"/>
    <col min="1269" max="1269" width="6.44140625" style="3" customWidth="1"/>
    <col min="1270" max="1270" width="7.5546875" style="3" customWidth="1"/>
    <col min="1271" max="1271" width="10.21875" style="3" customWidth="1"/>
    <col min="1272" max="1272" width="6.77734375" style="3" customWidth="1"/>
    <col min="1273" max="1273" width="9.77734375" style="3" customWidth="1"/>
    <col min="1274" max="1274" width="7.77734375" style="3" customWidth="1"/>
    <col min="1275" max="1275" width="8.44140625" style="3" customWidth="1"/>
    <col min="1276" max="1276" width="12.44140625" style="3" customWidth="1"/>
    <col min="1277" max="1521" width="8.88671875" style="3"/>
    <col min="1522" max="1522" width="3.5546875" style="3" customWidth="1"/>
    <col min="1523" max="1523" width="61.21875" style="3" customWidth="1"/>
    <col min="1524" max="1524" width="8.77734375" style="3" customWidth="1"/>
    <col min="1525" max="1525" width="6.44140625" style="3" customWidth="1"/>
    <col min="1526" max="1526" width="7.5546875" style="3" customWidth="1"/>
    <col min="1527" max="1527" width="10.21875" style="3" customWidth="1"/>
    <col min="1528" max="1528" width="6.77734375" style="3" customWidth="1"/>
    <col min="1529" max="1529" width="9.77734375" style="3" customWidth="1"/>
    <col min="1530" max="1530" width="7.77734375" style="3" customWidth="1"/>
    <col min="1531" max="1531" width="8.44140625" style="3" customWidth="1"/>
    <col min="1532" max="1532" width="12.44140625" style="3" customWidth="1"/>
    <col min="1533" max="1777" width="8.88671875" style="3"/>
    <col min="1778" max="1778" width="3.5546875" style="3" customWidth="1"/>
    <col min="1779" max="1779" width="61.21875" style="3" customWidth="1"/>
    <col min="1780" max="1780" width="8.77734375" style="3" customWidth="1"/>
    <col min="1781" max="1781" width="6.44140625" style="3" customWidth="1"/>
    <col min="1782" max="1782" width="7.5546875" style="3" customWidth="1"/>
    <col min="1783" max="1783" width="10.21875" style="3" customWidth="1"/>
    <col min="1784" max="1784" width="6.77734375" style="3" customWidth="1"/>
    <col min="1785" max="1785" width="9.77734375" style="3" customWidth="1"/>
    <col min="1786" max="1786" width="7.77734375" style="3" customWidth="1"/>
    <col min="1787" max="1787" width="8.44140625" style="3" customWidth="1"/>
    <col min="1788" max="1788" width="12.44140625" style="3" customWidth="1"/>
    <col min="1789" max="2033" width="8.88671875" style="3"/>
    <col min="2034" max="2034" width="3.5546875" style="3" customWidth="1"/>
    <col min="2035" max="2035" width="61.21875" style="3" customWidth="1"/>
    <col min="2036" max="2036" width="8.77734375" style="3" customWidth="1"/>
    <col min="2037" max="2037" width="6.44140625" style="3" customWidth="1"/>
    <col min="2038" max="2038" width="7.5546875" style="3" customWidth="1"/>
    <col min="2039" max="2039" width="10.21875" style="3" customWidth="1"/>
    <col min="2040" max="2040" width="6.77734375" style="3" customWidth="1"/>
    <col min="2041" max="2041" width="9.77734375" style="3" customWidth="1"/>
    <col min="2042" max="2042" width="7.77734375" style="3" customWidth="1"/>
    <col min="2043" max="2043" width="8.44140625" style="3" customWidth="1"/>
    <col min="2044" max="2044" width="12.44140625" style="3" customWidth="1"/>
    <col min="2045" max="2289" width="8.88671875" style="3"/>
    <col min="2290" max="2290" width="3.5546875" style="3" customWidth="1"/>
    <col min="2291" max="2291" width="61.21875" style="3" customWidth="1"/>
    <col min="2292" max="2292" width="8.77734375" style="3" customWidth="1"/>
    <col min="2293" max="2293" width="6.44140625" style="3" customWidth="1"/>
    <col min="2294" max="2294" width="7.5546875" style="3" customWidth="1"/>
    <col min="2295" max="2295" width="10.21875" style="3" customWidth="1"/>
    <col min="2296" max="2296" width="6.77734375" style="3" customWidth="1"/>
    <col min="2297" max="2297" width="9.77734375" style="3" customWidth="1"/>
    <col min="2298" max="2298" width="7.77734375" style="3" customWidth="1"/>
    <col min="2299" max="2299" width="8.44140625" style="3" customWidth="1"/>
    <col min="2300" max="2300" width="12.44140625" style="3" customWidth="1"/>
    <col min="2301" max="2545" width="8.88671875" style="3"/>
    <col min="2546" max="2546" width="3.5546875" style="3" customWidth="1"/>
    <col min="2547" max="2547" width="61.21875" style="3" customWidth="1"/>
    <col min="2548" max="2548" width="8.77734375" style="3" customWidth="1"/>
    <col min="2549" max="2549" width="6.44140625" style="3" customWidth="1"/>
    <col min="2550" max="2550" width="7.5546875" style="3" customWidth="1"/>
    <col min="2551" max="2551" width="10.21875" style="3" customWidth="1"/>
    <col min="2552" max="2552" width="6.77734375" style="3" customWidth="1"/>
    <col min="2553" max="2553" width="9.77734375" style="3" customWidth="1"/>
    <col min="2554" max="2554" width="7.77734375" style="3" customWidth="1"/>
    <col min="2555" max="2555" width="8.44140625" style="3" customWidth="1"/>
    <col min="2556" max="2556" width="12.44140625" style="3" customWidth="1"/>
    <col min="2557" max="2801" width="8.88671875" style="3"/>
    <col min="2802" max="2802" width="3.5546875" style="3" customWidth="1"/>
    <col min="2803" max="2803" width="61.21875" style="3" customWidth="1"/>
    <col min="2804" max="2804" width="8.77734375" style="3" customWidth="1"/>
    <col min="2805" max="2805" width="6.44140625" style="3" customWidth="1"/>
    <col min="2806" max="2806" width="7.5546875" style="3" customWidth="1"/>
    <col min="2807" max="2807" width="10.21875" style="3" customWidth="1"/>
    <col min="2808" max="2808" width="6.77734375" style="3" customWidth="1"/>
    <col min="2809" max="2809" width="9.77734375" style="3" customWidth="1"/>
    <col min="2810" max="2810" width="7.77734375" style="3" customWidth="1"/>
    <col min="2811" max="2811" width="8.44140625" style="3" customWidth="1"/>
    <col min="2812" max="2812" width="12.44140625" style="3" customWidth="1"/>
    <col min="2813" max="3057" width="8.88671875" style="3"/>
    <col min="3058" max="3058" width="3.5546875" style="3" customWidth="1"/>
    <col min="3059" max="3059" width="61.21875" style="3" customWidth="1"/>
    <col min="3060" max="3060" width="8.77734375" style="3" customWidth="1"/>
    <col min="3061" max="3061" width="6.44140625" style="3" customWidth="1"/>
    <col min="3062" max="3062" width="7.5546875" style="3" customWidth="1"/>
    <col min="3063" max="3063" width="10.21875" style="3" customWidth="1"/>
    <col min="3064" max="3064" width="6.77734375" style="3" customWidth="1"/>
    <col min="3065" max="3065" width="9.77734375" style="3" customWidth="1"/>
    <col min="3066" max="3066" width="7.77734375" style="3" customWidth="1"/>
    <col min="3067" max="3067" width="8.44140625" style="3" customWidth="1"/>
    <col min="3068" max="3068" width="12.44140625" style="3" customWidth="1"/>
    <col min="3069" max="3313" width="8.88671875" style="3"/>
    <col min="3314" max="3314" width="3.5546875" style="3" customWidth="1"/>
    <col min="3315" max="3315" width="61.21875" style="3" customWidth="1"/>
    <col min="3316" max="3316" width="8.77734375" style="3" customWidth="1"/>
    <col min="3317" max="3317" width="6.44140625" style="3" customWidth="1"/>
    <col min="3318" max="3318" width="7.5546875" style="3" customWidth="1"/>
    <col min="3319" max="3319" width="10.21875" style="3" customWidth="1"/>
    <col min="3320" max="3320" width="6.77734375" style="3" customWidth="1"/>
    <col min="3321" max="3321" width="9.77734375" style="3" customWidth="1"/>
    <col min="3322" max="3322" width="7.77734375" style="3" customWidth="1"/>
    <col min="3323" max="3323" width="8.44140625" style="3" customWidth="1"/>
    <col min="3324" max="3324" width="12.44140625" style="3" customWidth="1"/>
    <col min="3325" max="3569" width="8.88671875" style="3"/>
    <col min="3570" max="3570" width="3.5546875" style="3" customWidth="1"/>
    <col min="3571" max="3571" width="61.21875" style="3" customWidth="1"/>
    <col min="3572" max="3572" width="8.77734375" style="3" customWidth="1"/>
    <col min="3573" max="3573" width="6.44140625" style="3" customWidth="1"/>
    <col min="3574" max="3574" width="7.5546875" style="3" customWidth="1"/>
    <col min="3575" max="3575" width="10.21875" style="3" customWidth="1"/>
    <col min="3576" max="3576" width="6.77734375" style="3" customWidth="1"/>
    <col min="3577" max="3577" width="9.77734375" style="3" customWidth="1"/>
    <col min="3578" max="3578" width="7.77734375" style="3" customWidth="1"/>
    <col min="3579" max="3579" width="8.44140625" style="3" customWidth="1"/>
    <col min="3580" max="3580" width="12.44140625" style="3" customWidth="1"/>
    <col min="3581" max="3825" width="8.88671875" style="3"/>
    <col min="3826" max="3826" width="3.5546875" style="3" customWidth="1"/>
    <col min="3827" max="3827" width="61.21875" style="3" customWidth="1"/>
    <col min="3828" max="3828" width="8.77734375" style="3" customWidth="1"/>
    <col min="3829" max="3829" width="6.44140625" style="3" customWidth="1"/>
    <col min="3830" max="3830" width="7.5546875" style="3" customWidth="1"/>
    <col min="3831" max="3831" width="10.21875" style="3" customWidth="1"/>
    <col min="3832" max="3832" width="6.77734375" style="3" customWidth="1"/>
    <col min="3833" max="3833" width="9.77734375" style="3" customWidth="1"/>
    <col min="3834" max="3834" width="7.77734375" style="3" customWidth="1"/>
    <col min="3835" max="3835" width="8.44140625" style="3" customWidth="1"/>
    <col min="3836" max="3836" width="12.44140625" style="3" customWidth="1"/>
    <col min="3837" max="4081" width="8.88671875" style="3"/>
    <col min="4082" max="4082" width="3.5546875" style="3" customWidth="1"/>
    <col min="4083" max="4083" width="61.21875" style="3" customWidth="1"/>
    <col min="4084" max="4084" width="8.77734375" style="3" customWidth="1"/>
    <col min="4085" max="4085" width="6.44140625" style="3" customWidth="1"/>
    <col min="4086" max="4086" width="7.5546875" style="3" customWidth="1"/>
    <col min="4087" max="4087" width="10.21875" style="3" customWidth="1"/>
    <col min="4088" max="4088" width="6.77734375" style="3" customWidth="1"/>
    <col min="4089" max="4089" width="9.77734375" style="3" customWidth="1"/>
    <col min="4090" max="4090" width="7.77734375" style="3" customWidth="1"/>
    <col min="4091" max="4091" width="8.44140625" style="3" customWidth="1"/>
    <col min="4092" max="4092" width="12.44140625" style="3" customWidth="1"/>
    <col min="4093" max="4337" width="8.88671875" style="3"/>
    <col min="4338" max="4338" width="3.5546875" style="3" customWidth="1"/>
    <col min="4339" max="4339" width="61.21875" style="3" customWidth="1"/>
    <col min="4340" max="4340" width="8.77734375" style="3" customWidth="1"/>
    <col min="4341" max="4341" width="6.44140625" style="3" customWidth="1"/>
    <col min="4342" max="4342" width="7.5546875" style="3" customWidth="1"/>
    <col min="4343" max="4343" width="10.21875" style="3" customWidth="1"/>
    <col min="4344" max="4344" width="6.77734375" style="3" customWidth="1"/>
    <col min="4345" max="4345" width="9.77734375" style="3" customWidth="1"/>
    <col min="4346" max="4346" width="7.77734375" style="3" customWidth="1"/>
    <col min="4347" max="4347" width="8.44140625" style="3" customWidth="1"/>
    <col min="4348" max="4348" width="12.44140625" style="3" customWidth="1"/>
    <col min="4349" max="4593" width="8.88671875" style="3"/>
    <col min="4594" max="4594" width="3.5546875" style="3" customWidth="1"/>
    <col min="4595" max="4595" width="61.21875" style="3" customWidth="1"/>
    <col min="4596" max="4596" width="8.77734375" style="3" customWidth="1"/>
    <col min="4597" max="4597" width="6.44140625" style="3" customWidth="1"/>
    <col min="4598" max="4598" width="7.5546875" style="3" customWidth="1"/>
    <col min="4599" max="4599" width="10.21875" style="3" customWidth="1"/>
    <col min="4600" max="4600" width="6.77734375" style="3" customWidth="1"/>
    <col min="4601" max="4601" width="9.77734375" style="3" customWidth="1"/>
    <col min="4602" max="4602" width="7.77734375" style="3" customWidth="1"/>
    <col min="4603" max="4603" width="8.44140625" style="3" customWidth="1"/>
    <col min="4604" max="4604" width="12.44140625" style="3" customWidth="1"/>
    <col min="4605" max="4849" width="8.88671875" style="3"/>
    <col min="4850" max="4850" width="3.5546875" style="3" customWidth="1"/>
    <col min="4851" max="4851" width="61.21875" style="3" customWidth="1"/>
    <col min="4852" max="4852" width="8.77734375" style="3" customWidth="1"/>
    <col min="4853" max="4853" width="6.44140625" style="3" customWidth="1"/>
    <col min="4854" max="4854" width="7.5546875" style="3" customWidth="1"/>
    <col min="4855" max="4855" width="10.21875" style="3" customWidth="1"/>
    <col min="4856" max="4856" width="6.77734375" style="3" customWidth="1"/>
    <col min="4857" max="4857" width="9.77734375" style="3" customWidth="1"/>
    <col min="4858" max="4858" width="7.77734375" style="3" customWidth="1"/>
    <col min="4859" max="4859" width="8.44140625" style="3" customWidth="1"/>
    <col min="4860" max="4860" width="12.44140625" style="3" customWidth="1"/>
    <col min="4861" max="5105" width="8.88671875" style="3"/>
    <col min="5106" max="5106" width="3.5546875" style="3" customWidth="1"/>
    <col min="5107" max="5107" width="61.21875" style="3" customWidth="1"/>
    <col min="5108" max="5108" width="8.77734375" style="3" customWidth="1"/>
    <col min="5109" max="5109" width="6.44140625" style="3" customWidth="1"/>
    <col min="5110" max="5110" width="7.5546875" style="3" customWidth="1"/>
    <col min="5111" max="5111" width="10.21875" style="3" customWidth="1"/>
    <col min="5112" max="5112" width="6.77734375" style="3" customWidth="1"/>
    <col min="5113" max="5113" width="9.77734375" style="3" customWidth="1"/>
    <col min="5114" max="5114" width="7.77734375" style="3" customWidth="1"/>
    <col min="5115" max="5115" width="8.44140625" style="3" customWidth="1"/>
    <col min="5116" max="5116" width="12.44140625" style="3" customWidth="1"/>
    <col min="5117" max="5361" width="8.88671875" style="3"/>
    <col min="5362" max="5362" width="3.5546875" style="3" customWidth="1"/>
    <col min="5363" max="5363" width="61.21875" style="3" customWidth="1"/>
    <col min="5364" max="5364" width="8.77734375" style="3" customWidth="1"/>
    <col min="5365" max="5365" width="6.44140625" style="3" customWidth="1"/>
    <col min="5366" max="5366" width="7.5546875" style="3" customWidth="1"/>
    <col min="5367" max="5367" width="10.21875" style="3" customWidth="1"/>
    <col min="5368" max="5368" width="6.77734375" style="3" customWidth="1"/>
    <col min="5369" max="5369" width="9.77734375" style="3" customWidth="1"/>
    <col min="5370" max="5370" width="7.77734375" style="3" customWidth="1"/>
    <col min="5371" max="5371" width="8.44140625" style="3" customWidth="1"/>
    <col min="5372" max="5372" width="12.44140625" style="3" customWidth="1"/>
    <col min="5373" max="5617" width="8.88671875" style="3"/>
    <col min="5618" max="5618" width="3.5546875" style="3" customWidth="1"/>
    <col min="5619" max="5619" width="61.21875" style="3" customWidth="1"/>
    <col min="5620" max="5620" width="8.77734375" style="3" customWidth="1"/>
    <col min="5621" max="5621" width="6.44140625" style="3" customWidth="1"/>
    <col min="5622" max="5622" width="7.5546875" style="3" customWidth="1"/>
    <col min="5623" max="5623" width="10.21875" style="3" customWidth="1"/>
    <col min="5624" max="5624" width="6.77734375" style="3" customWidth="1"/>
    <col min="5625" max="5625" width="9.77734375" style="3" customWidth="1"/>
    <col min="5626" max="5626" width="7.77734375" style="3" customWidth="1"/>
    <col min="5627" max="5627" width="8.44140625" style="3" customWidth="1"/>
    <col min="5628" max="5628" width="12.44140625" style="3" customWidth="1"/>
    <col min="5629" max="5873" width="8.88671875" style="3"/>
    <col min="5874" max="5874" width="3.5546875" style="3" customWidth="1"/>
    <col min="5875" max="5875" width="61.21875" style="3" customWidth="1"/>
    <col min="5876" max="5876" width="8.77734375" style="3" customWidth="1"/>
    <col min="5877" max="5877" width="6.44140625" style="3" customWidth="1"/>
    <col min="5878" max="5878" width="7.5546875" style="3" customWidth="1"/>
    <col min="5879" max="5879" width="10.21875" style="3" customWidth="1"/>
    <col min="5880" max="5880" width="6.77734375" style="3" customWidth="1"/>
    <col min="5881" max="5881" width="9.77734375" style="3" customWidth="1"/>
    <col min="5882" max="5882" width="7.77734375" style="3" customWidth="1"/>
    <col min="5883" max="5883" width="8.44140625" style="3" customWidth="1"/>
    <col min="5884" max="5884" width="12.44140625" style="3" customWidth="1"/>
    <col min="5885" max="6129" width="8.88671875" style="3"/>
    <col min="6130" max="6130" width="3.5546875" style="3" customWidth="1"/>
    <col min="6131" max="6131" width="61.21875" style="3" customWidth="1"/>
    <col min="6132" max="6132" width="8.77734375" style="3" customWidth="1"/>
    <col min="6133" max="6133" width="6.44140625" style="3" customWidth="1"/>
    <col min="6134" max="6134" width="7.5546875" style="3" customWidth="1"/>
    <col min="6135" max="6135" width="10.21875" style="3" customWidth="1"/>
    <col min="6136" max="6136" width="6.77734375" style="3" customWidth="1"/>
    <col min="6137" max="6137" width="9.77734375" style="3" customWidth="1"/>
    <col min="6138" max="6138" width="7.77734375" style="3" customWidth="1"/>
    <col min="6139" max="6139" width="8.44140625" style="3" customWidth="1"/>
    <col min="6140" max="6140" width="12.44140625" style="3" customWidth="1"/>
    <col min="6141" max="6385" width="8.88671875" style="3"/>
    <col min="6386" max="6386" width="3.5546875" style="3" customWidth="1"/>
    <col min="6387" max="6387" width="61.21875" style="3" customWidth="1"/>
    <col min="6388" max="6388" width="8.77734375" style="3" customWidth="1"/>
    <col min="6389" max="6389" width="6.44140625" style="3" customWidth="1"/>
    <col min="6390" max="6390" width="7.5546875" style="3" customWidth="1"/>
    <col min="6391" max="6391" width="10.21875" style="3" customWidth="1"/>
    <col min="6392" max="6392" width="6.77734375" style="3" customWidth="1"/>
    <col min="6393" max="6393" width="9.77734375" style="3" customWidth="1"/>
    <col min="6394" max="6394" width="7.77734375" style="3" customWidth="1"/>
    <col min="6395" max="6395" width="8.44140625" style="3" customWidth="1"/>
    <col min="6396" max="6396" width="12.44140625" style="3" customWidth="1"/>
    <col min="6397" max="6641" width="8.88671875" style="3"/>
    <col min="6642" max="6642" width="3.5546875" style="3" customWidth="1"/>
    <col min="6643" max="6643" width="61.21875" style="3" customWidth="1"/>
    <col min="6644" max="6644" width="8.77734375" style="3" customWidth="1"/>
    <col min="6645" max="6645" width="6.44140625" style="3" customWidth="1"/>
    <col min="6646" max="6646" width="7.5546875" style="3" customWidth="1"/>
    <col min="6647" max="6647" width="10.21875" style="3" customWidth="1"/>
    <col min="6648" max="6648" width="6.77734375" style="3" customWidth="1"/>
    <col min="6649" max="6649" width="9.77734375" style="3" customWidth="1"/>
    <col min="6650" max="6650" width="7.77734375" style="3" customWidth="1"/>
    <col min="6651" max="6651" width="8.44140625" style="3" customWidth="1"/>
    <col min="6652" max="6652" width="12.44140625" style="3" customWidth="1"/>
    <col min="6653" max="6897" width="8.88671875" style="3"/>
    <col min="6898" max="6898" width="3.5546875" style="3" customWidth="1"/>
    <col min="6899" max="6899" width="61.21875" style="3" customWidth="1"/>
    <col min="6900" max="6900" width="8.77734375" style="3" customWidth="1"/>
    <col min="6901" max="6901" width="6.44140625" style="3" customWidth="1"/>
    <col min="6902" max="6902" width="7.5546875" style="3" customWidth="1"/>
    <col min="6903" max="6903" width="10.21875" style="3" customWidth="1"/>
    <col min="6904" max="6904" width="6.77734375" style="3" customWidth="1"/>
    <col min="6905" max="6905" width="9.77734375" style="3" customWidth="1"/>
    <col min="6906" max="6906" width="7.77734375" style="3" customWidth="1"/>
    <col min="6907" max="6907" width="8.44140625" style="3" customWidth="1"/>
    <col min="6908" max="6908" width="12.44140625" style="3" customWidth="1"/>
    <col min="6909" max="7153" width="8.88671875" style="3"/>
    <col min="7154" max="7154" width="3.5546875" style="3" customWidth="1"/>
    <col min="7155" max="7155" width="61.21875" style="3" customWidth="1"/>
    <col min="7156" max="7156" width="8.77734375" style="3" customWidth="1"/>
    <col min="7157" max="7157" width="6.44140625" style="3" customWidth="1"/>
    <col min="7158" max="7158" width="7.5546875" style="3" customWidth="1"/>
    <col min="7159" max="7159" width="10.21875" style="3" customWidth="1"/>
    <col min="7160" max="7160" width="6.77734375" style="3" customWidth="1"/>
    <col min="7161" max="7161" width="9.77734375" style="3" customWidth="1"/>
    <col min="7162" max="7162" width="7.77734375" style="3" customWidth="1"/>
    <col min="7163" max="7163" width="8.44140625" style="3" customWidth="1"/>
    <col min="7164" max="7164" width="12.44140625" style="3" customWidth="1"/>
    <col min="7165" max="7409" width="8.88671875" style="3"/>
    <col min="7410" max="7410" width="3.5546875" style="3" customWidth="1"/>
    <col min="7411" max="7411" width="61.21875" style="3" customWidth="1"/>
    <col min="7412" max="7412" width="8.77734375" style="3" customWidth="1"/>
    <col min="7413" max="7413" width="6.44140625" style="3" customWidth="1"/>
    <col min="7414" max="7414" width="7.5546875" style="3" customWidth="1"/>
    <col min="7415" max="7415" width="10.21875" style="3" customWidth="1"/>
    <col min="7416" max="7416" width="6.77734375" style="3" customWidth="1"/>
    <col min="7417" max="7417" width="9.77734375" style="3" customWidth="1"/>
    <col min="7418" max="7418" width="7.77734375" style="3" customWidth="1"/>
    <col min="7419" max="7419" width="8.44140625" style="3" customWidth="1"/>
    <col min="7420" max="7420" width="12.44140625" style="3" customWidth="1"/>
    <col min="7421" max="7665" width="8.88671875" style="3"/>
    <col min="7666" max="7666" width="3.5546875" style="3" customWidth="1"/>
    <col min="7667" max="7667" width="61.21875" style="3" customWidth="1"/>
    <col min="7668" max="7668" width="8.77734375" style="3" customWidth="1"/>
    <col min="7669" max="7669" width="6.44140625" style="3" customWidth="1"/>
    <col min="7670" max="7670" width="7.5546875" style="3" customWidth="1"/>
    <col min="7671" max="7671" width="10.21875" style="3" customWidth="1"/>
    <col min="7672" max="7672" width="6.77734375" style="3" customWidth="1"/>
    <col min="7673" max="7673" width="9.77734375" style="3" customWidth="1"/>
    <col min="7674" max="7674" width="7.77734375" style="3" customWidth="1"/>
    <col min="7675" max="7675" width="8.44140625" style="3" customWidth="1"/>
    <col min="7676" max="7676" width="12.44140625" style="3" customWidth="1"/>
    <col min="7677" max="7921" width="8.88671875" style="3"/>
    <col min="7922" max="7922" width="3.5546875" style="3" customWidth="1"/>
    <col min="7923" max="7923" width="61.21875" style="3" customWidth="1"/>
    <col min="7924" max="7924" width="8.77734375" style="3" customWidth="1"/>
    <col min="7925" max="7925" width="6.44140625" style="3" customWidth="1"/>
    <col min="7926" max="7926" width="7.5546875" style="3" customWidth="1"/>
    <col min="7927" max="7927" width="10.21875" style="3" customWidth="1"/>
    <col min="7928" max="7928" width="6.77734375" style="3" customWidth="1"/>
    <col min="7929" max="7929" width="9.77734375" style="3" customWidth="1"/>
    <col min="7930" max="7930" width="7.77734375" style="3" customWidth="1"/>
    <col min="7931" max="7931" width="8.44140625" style="3" customWidth="1"/>
    <col min="7932" max="7932" width="12.44140625" style="3" customWidth="1"/>
    <col min="7933" max="8177" width="8.88671875" style="3"/>
    <col min="8178" max="8178" width="3.5546875" style="3" customWidth="1"/>
    <col min="8179" max="8179" width="61.21875" style="3" customWidth="1"/>
    <col min="8180" max="8180" width="8.77734375" style="3" customWidth="1"/>
    <col min="8181" max="8181" width="6.44140625" style="3" customWidth="1"/>
    <col min="8182" max="8182" width="7.5546875" style="3" customWidth="1"/>
    <col min="8183" max="8183" width="10.21875" style="3" customWidth="1"/>
    <col min="8184" max="8184" width="6.77734375" style="3" customWidth="1"/>
    <col min="8185" max="8185" width="9.77734375" style="3" customWidth="1"/>
    <col min="8186" max="8186" width="7.77734375" style="3" customWidth="1"/>
    <col min="8187" max="8187" width="8.44140625" style="3" customWidth="1"/>
    <col min="8188" max="8188" width="12.44140625" style="3" customWidth="1"/>
    <col min="8189" max="8433" width="8.88671875" style="3"/>
    <col min="8434" max="8434" width="3.5546875" style="3" customWidth="1"/>
    <col min="8435" max="8435" width="61.21875" style="3" customWidth="1"/>
    <col min="8436" max="8436" width="8.77734375" style="3" customWidth="1"/>
    <col min="8437" max="8437" width="6.44140625" style="3" customWidth="1"/>
    <col min="8438" max="8438" width="7.5546875" style="3" customWidth="1"/>
    <col min="8439" max="8439" width="10.21875" style="3" customWidth="1"/>
    <col min="8440" max="8440" width="6.77734375" style="3" customWidth="1"/>
    <col min="8441" max="8441" width="9.77734375" style="3" customWidth="1"/>
    <col min="8442" max="8442" width="7.77734375" style="3" customWidth="1"/>
    <col min="8443" max="8443" width="8.44140625" style="3" customWidth="1"/>
    <col min="8444" max="8444" width="12.44140625" style="3" customWidth="1"/>
    <col min="8445" max="8689" width="8.88671875" style="3"/>
    <col min="8690" max="8690" width="3.5546875" style="3" customWidth="1"/>
    <col min="8691" max="8691" width="61.21875" style="3" customWidth="1"/>
    <col min="8692" max="8692" width="8.77734375" style="3" customWidth="1"/>
    <col min="8693" max="8693" width="6.44140625" style="3" customWidth="1"/>
    <col min="8694" max="8694" width="7.5546875" style="3" customWidth="1"/>
    <col min="8695" max="8695" width="10.21875" style="3" customWidth="1"/>
    <col min="8696" max="8696" width="6.77734375" style="3" customWidth="1"/>
    <col min="8697" max="8697" width="9.77734375" style="3" customWidth="1"/>
    <col min="8698" max="8698" width="7.77734375" style="3" customWidth="1"/>
    <col min="8699" max="8699" width="8.44140625" style="3" customWidth="1"/>
    <col min="8700" max="8700" width="12.44140625" style="3" customWidth="1"/>
    <col min="8701" max="8945" width="8.88671875" style="3"/>
    <col min="8946" max="8946" width="3.5546875" style="3" customWidth="1"/>
    <col min="8947" max="8947" width="61.21875" style="3" customWidth="1"/>
    <col min="8948" max="8948" width="8.77734375" style="3" customWidth="1"/>
    <col min="8949" max="8949" width="6.44140625" style="3" customWidth="1"/>
    <col min="8950" max="8950" width="7.5546875" style="3" customWidth="1"/>
    <col min="8951" max="8951" width="10.21875" style="3" customWidth="1"/>
    <col min="8952" max="8952" width="6.77734375" style="3" customWidth="1"/>
    <col min="8953" max="8953" width="9.77734375" style="3" customWidth="1"/>
    <col min="8954" max="8954" width="7.77734375" style="3" customWidth="1"/>
    <col min="8955" max="8955" width="8.44140625" style="3" customWidth="1"/>
    <col min="8956" max="8956" width="12.44140625" style="3" customWidth="1"/>
    <col min="8957" max="9201" width="8.88671875" style="3"/>
    <col min="9202" max="9202" width="3.5546875" style="3" customWidth="1"/>
    <col min="9203" max="9203" width="61.21875" style="3" customWidth="1"/>
    <col min="9204" max="9204" width="8.77734375" style="3" customWidth="1"/>
    <col min="9205" max="9205" width="6.44140625" style="3" customWidth="1"/>
    <col min="9206" max="9206" width="7.5546875" style="3" customWidth="1"/>
    <col min="9207" max="9207" width="10.21875" style="3" customWidth="1"/>
    <col min="9208" max="9208" width="6.77734375" style="3" customWidth="1"/>
    <col min="9209" max="9209" width="9.77734375" style="3" customWidth="1"/>
    <col min="9210" max="9210" width="7.77734375" style="3" customWidth="1"/>
    <col min="9211" max="9211" width="8.44140625" style="3" customWidth="1"/>
    <col min="9212" max="9212" width="12.44140625" style="3" customWidth="1"/>
    <col min="9213" max="9457" width="8.88671875" style="3"/>
    <col min="9458" max="9458" width="3.5546875" style="3" customWidth="1"/>
    <col min="9459" max="9459" width="61.21875" style="3" customWidth="1"/>
    <col min="9460" max="9460" width="8.77734375" style="3" customWidth="1"/>
    <col min="9461" max="9461" width="6.44140625" style="3" customWidth="1"/>
    <col min="9462" max="9462" width="7.5546875" style="3" customWidth="1"/>
    <col min="9463" max="9463" width="10.21875" style="3" customWidth="1"/>
    <col min="9464" max="9464" width="6.77734375" style="3" customWidth="1"/>
    <col min="9465" max="9465" width="9.77734375" style="3" customWidth="1"/>
    <col min="9466" max="9466" width="7.77734375" style="3" customWidth="1"/>
    <col min="9467" max="9467" width="8.44140625" style="3" customWidth="1"/>
    <col min="9468" max="9468" width="12.44140625" style="3" customWidth="1"/>
    <col min="9469" max="9713" width="8.88671875" style="3"/>
    <col min="9714" max="9714" width="3.5546875" style="3" customWidth="1"/>
    <col min="9715" max="9715" width="61.21875" style="3" customWidth="1"/>
    <col min="9716" max="9716" width="8.77734375" style="3" customWidth="1"/>
    <col min="9717" max="9717" width="6.44140625" style="3" customWidth="1"/>
    <col min="9718" max="9718" width="7.5546875" style="3" customWidth="1"/>
    <col min="9719" max="9719" width="10.21875" style="3" customWidth="1"/>
    <col min="9720" max="9720" width="6.77734375" style="3" customWidth="1"/>
    <col min="9721" max="9721" width="9.77734375" style="3" customWidth="1"/>
    <col min="9722" max="9722" width="7.77734375" style="3" customWidth="1"/>
    <col min="9723" max="9723" width="8.44140625" style="3" customWidth="1"/>
    <col min="9724" max="9724" width="12.44140625" style="3" customWidth="1"/>
    <col min="9725" max="9969" width="8.88671875" style="3"/>
    <col min="9970" max="9970" width="3.5546875" style="3" customWidth="1"/>
    <col min="9971" max="9971" width="61.21875" style="3" customWidth="1"/>
    <col min="9972" max="9972" width="8.77734375" style="3" customWidth="1"/>
    <col min="9973" max="9973" width="6.44140625" style="3" customWidth="1"/>
    <col min="9974" max="9974" width="7.5546875" style="3" customWidth="1"/>
    <col min="9975" max="9975" width="10.21875" style="3" customWidth="1"/>
    <col min="9976" max="9976" width="6.77734375" style="3" customWidth="1"/>
    <col min="9977" max="9977" width="9.77734375" style="3" customWidth="1"/>
    <col min="9978" max="9978" width="7.77734375" style="3" customWidth="1"/>
    <col min="9979" max="9979" width="8.44140625" style="3" customWidth="1"/>
    <col min="9980" max="9980" width="12.44140625" style="3" customWidth="1"/>
    <col min="9981" max="10225" width="8.88671875" style="3"/>
    <col min="10226" max="10226" width="3.5546875" style="3" customWidth="1"/>
    <col min="10227" max="10227" width="61.21875" style="3" customWidth="1"/>
    <col min="10228" max="10228" width="8.77734375" style="3" customWidth="1"/>
    <col min="10229" max="10229" width="6.44140625" style="3" customWidth="1"/>
    <col min="10230" max="10230" width="7.5546875" style="3" customWidth="1"/>
    <col min="10231" max="10231" width="10.21875" style="3" customWidth="1"/>
    <col min="10232" max="10232" width="6.77734375" style="3" customWidth="1"/>
    <col min="10233" max="10233" width="9.77734375" style="3" customWidth="1"/>
    <col min="10234" max="10234" width="7.77734375" style="3" customWidth="1"/>
    <col min="10235" max="10235" width="8.44140625" style="3" customWidth="1"/>
    <col min="10236" max="10236" width="12.44140625" style="3" customWidth="1"/>
    <col min="10237" max="10481" width="8.88671875" style="3"/>
    <col min="10482" max="10482" width="3.5546875" style="3" customWidth="1"/>
    <col min="10483" max="10483" width="61.21875" style="3" customWidth="1"/>
    <col min="10484" max="10484" width="8.77734375" style="3" customWidth="1"/>
    <col min="10485" max="10485" width="6.44140625" style="3" customWidth="1"/>
    <col min="10486" max="10486" width="7.5546875" style="3" customWidth="1"/>
    <col min="10487" max="10487" width="10.21875" style="3" customWidth="1"/>
    <col min="10488" max="10488" width="6.77734375" style="3" customWidth="1"/>
    <col min="10489" max="10489" width="9.77734375" style="3" customWidth="1"/>
    <col min="10490" max="10490" width="7.77734375" style="3" customWidth="1"/>
    <col min="10491" max="10491" width="8.44140625" style="3" customWidth="1"/>
    <col min="10492" max="10492" width="12.44140625" style="3" customWidth="1"/>
    <col min="10493" max="10737" width="8.88671875" style="3"/>
    <col min="10738" max="10738" width="3.5546875" style="3" customWidth="1"/>
    <col min="10739" max="10739" width="61.21875" style="3" customWidth="1"/>
    <col min="10740" max="10740" width="8.77734375" style="3" customWidth="1"/>
    <col min="10741" max="10741" width="6.44140625" style="3" customWidth="1"/>
    <col min="10742" max="10742" width="7.5546875" style="3" customWidth="1"/>
    <col min="10743" max="10743" width="10.21875" style="3" customWidth="1"/>
    <col min="10744" max="10744" width="6.77734375" style="3" customWidth="1"/>
    <col min="10745" max="10745" width="9.77734375" style="3" customWidth="1"/>
    <col min="10746" max="10746" width="7.77734375" style="3" customWidth="1"/>
    <col min="10747" max="10747" width="8.44140625" style="3" customWidth="1"/>
    <col min="10748" max="10748" width="12.44140625" style="3" customWidth="1"/>
    <col min="10749" max="10993" width="8.88671875" style="3"/>
    <col min="10994" max="10994" width="3.5546875" style="3" customWidth="1"/>
    <col min="10995" max="10995" width="61.21875" style="3" customWidth="1"/>
    <col min="10996" max="10996" width="8.77734375" style="3" customWidth="1"/>
    <col min="10997" max="10997" width="6.44140625" style="3" customWidth="1"/>
    <col min="10998" max="10998" width="7.5546875" style="3" customWidth="1"/>
    <col min="10999" max="10999" width="10.21875" style="3" customWidth="1"/>
    <col min="11000" max="11000" width="6.77734375" style="3" customWidth="1"/>
    <col min="11001" max="11001" width="9.77734375" style="3" customWidth="1"/>
    <col min="11002" max="11002" width="7.77734375" style="3" customWidth="1"/>
    <col min="11003" max="11003" width="8.44140625" style="3" customWidth="1"/>
    <col min="11004" max="11004" width="12.44140625" style="3" customWidth="1"/>
    <col min="11005" max="11249" width="8.88671875" style="3"/>
    <col min="11250" max="11250" width="3.5546875" style="3" customWidth="1"/>
    <col min="11251" max="11251" width="61.21875" style="3" customWidth="1"/>
    <col min="11252" max="11252" width="8.77734375" style="3" customWidth="1"/>
    <col min="11253" max="11253" width="6.44140625" style="3" customWidth="1"/>
    <col min="11254" max="11254" width="7.5546875" style="3" customWidth="1"/>
    <col min="11255" max="11255" width="10.21875" style="3" customWidth="1"/>
    <col min="11256" max="11256" width="6.77734375" style="3" customWidth="1"/>
    <col min="11257" max="11257" width="9.77734375" style="3" customWidth="1"/>
    <col min="11258" max="11258" width="7.77734375" style="3" customWidth="1"/>
    <col min="11259" max="11259" width="8.44140625" style="3" customWidth="1"/>
    <col min="11260" max="11260" width="12.44140625" style="3" customWidth="1"/>
    <col min="11261" max="11505" width="8.88671875" style="3"/>
    <col min="11506" max="11506" width="3.5546875" style="3" customWidth="1"/>
    <col min="11507" max="11507" width="61.21875" style="3" customWidth="1"/>
    <col min="11508" max="11508" width="8.77734375" style="3" customWidth="1"/>
    <col min="11509" max="11509" width="6.44140625" style="3" customWidth="1"/>
    <col min="11510" max="11510" width="7.5546875" style="3" customWidth="1"/>
    <col min="11511" max="11511" width="10.21875" style="3" customWidth="1"/>
    <col min="11512" max="11512" width="6.77734375" style="3" customWidth="1"/>
    <col min="11513" max="11513" width="9.77734375" style="3" customWidth="1"/>
    <col min="11514" max="11514" width="7.77734375" style="3" customWidth="1"/>
    <col min="11515" max="11515" width="8.44140625" style="3" customWidth="1"/>
    <col min="11516" max="11516" width="12.44140625" style="3" customWidth="1"/>
    <col min="11517" max="11761" width="8.88671875" style="3"/>
    <col min="11762" max="11762" width="3.5546875" style="3" customWidth="1"/>
    <col min="11763" max="11763" width="61.21875" style="3" customWidth="1"/>
    <col min="11764" max="11764" width="8.77734375" style="3" customWidth="1"/>
    <col min="11765" max="11765" width="6.44140625" style="3" customWidth="1"/>
    <col min="11766" max="11766" width="7.5546875" style="3" customWidth="1"/>
    <col min="11767" max="11767" width="10.21875" style="3" customWidth="1"/>
    <col min="11768" max="11768" width="6.77734375" style="3" customWidth="1"/>
    <col min="11769" max="11769" width="9.77734375" style="3" customWidth="1"/>
    <col min="11770" max="11770" width="7.77734375" style="3" customWidth="1"/>
    <col min="11771" max="11771" width="8.44140625" style="3" customWidth="1"/>
    <col min="11772" max="11772" width="12.44140625" style="3" customWidth="1"/>
    <col min="11773" max="12017" width="8.88671875" style="3"/>
    <col min="12018" max="12018" width="3.5546875" style="3" customWidth="1"/>
    <col min="12019" max="12019" width="61.21875" style="3" customWidth="1"/>
    <col min="12020" max="12020" width="8.77734375" style="3" customWidth="1"/>
    <col min="12021" max="12021" width="6.44140625" style="3" customWidth="1"/>
    <col min="12022" max="12022" width="7.5546875" style="3" customWidth="1"/>
    <col min="12023" max="12023" width="10.21875" style="3" customWidth="1"/>
    <col min="12024" max="12024" width="6.77734375" style="3" customWidth="1"/>
    <col min="12025" max="12025" width="9.77734375" style="3" customWidth="1"/>
    <col min="12026" max="12026" width="7.77734375" style="3" customWidth="1"/>
    <col min="12027" max="12027" width="8.44140625" style="3" customWidth="1"/>
    <col min="12028" max="12028" width="12.44140625" style="3" customWidth="1"/>
    <col min="12029" max="12273" width="8.88671875" style="3"/>
    <col min="12274" max="12274" width="3.5546875" style="3" customWidth="1"/>
    <col min="12275" max="12275" width="61.21875" style="3" customWidth="1"/>
    <col min="12276" max="12276" width="8.77734375" style="3" customWidth="1"/>
    <col min="12277" max="12277" width="6.44140625" style="3" customWidth="1"/>
    <col min="12278" max="12278" width="7.5546875" style="3" customWidth="1"/>
    <col min="12279" max="12279" width="10.21875" style="3" customWidth="1"/>
    <col min="12280" max="12280" width="6.77734375" style="3" customWidth="1"/>
    <col min="12281" max="12281" width="9.77734375" style="3" customWidth="1"/>
    <col min="12282" max="12282" width="7.77734375" style="3" customWidth="1"/>
    <col min="12283" max="12283" width="8.44140625" style="3" customWidth="1"/>
    <col min="12284" max="12284" width="12.44140625" style="3" customWidth="1"/>
    <col min="12285" max="12529" width="8.88671875" style="3"/>
    <col min="12530" max="12530" width="3.5546875" style="3" customWidth="1"/>
    <col min="12531" max="12531" width="61.21875" style="3" customWidth="1"/>
    <col min="12532" max="12532" width="8.77734375" style="3" customWidth="1"/>
    <col min="12533" max="12533" width="6.44140625" style="3" customWidth="1"/>
    <col min="12534" max="12534" width="7.5546875" style="3" customWidth="1"/>
    <col min="12535" max="12535" width="10.21875" style="3" customWidth="1"/>
    <col min="12536" max="12536" width="6.77734375" style="3" customWidth="1"/>
    <col min="12537" max="12537" width="9.77734375" style="3" customWidth="1"/>
    <col min="12538" max="12538" width="7.77734375" style="3" customWidth="1"/>
    <col min="12539" max="12539" width="8.44140625" style="3" customWidth="1"/>
    <col min="12540" max="12540" width="12.44140625" style="3" customWidth="1"/>
    <col min="12541" max="12785" width="8.88671875" style="3"/>
    <col min="12786" max="12786" width="3.5546875" style="3" customWidth="1"/>
    <col min="12787" max="12787" width="61.21875" style="3" customWidth="1"/>
    <col min="12788" max="12788" width="8.77734375" style="3" customWidth="1"/>
    <col min="12789" max="12789" width="6.44140625" style="3" customWidth="1"/>
    <col min="12790" max="12790" width="7.5546875" style="3" customWidth="1"/>
    <col min="12791" max="12791" width="10.21875" style="3" customWidth="1"/>
    <col min="12792" max="12792" width="6.77734375" style="3" customWidth="1"/>
    <col min="12793" max="12793" width="9.77734375" style="3" customWidth="1"/>
    <col min="12794" max="12794" width="7.77734375" style="3" customWidth="1"/>
    <col min="12795" max="12795" width="8.44140625" style="3" customWidth="1"/>
    <col min="12796" max="12796" width="12.44140625" style="3" customWidth="1"/>
    <col min="12797" max="13041" width="8.88671875" style="3"/>
    <col min="13042" max="13042" width="3.5546875" style="3" customWidth="1"/>
    <col min="13043" max="13043" width="61.21875" style="3" customWidth="1"/>
    <col min="13044" max="13044" width="8.77734375" style="3" customWidth="1"/>
    <col min="13045" max="13045" width="6.44140625" style="3" customWidth="1"/>
    <col min="13046" max="13046" width="7.5546875" style="3" customWidth="1"/>
    <col min="13047" max="13047" width="10.21875" style="3" customWidth="1"/>
    <col min="13048" max="13048" width="6.77734375" style="3" customWidth="1"/>
    <col min="13049" max="13049" width="9.77734375" style="3" customWidth="1"/>
    <col min="13050" max="13050" width="7.77734375" style="3" customWidth="1"/>
    <col min="13051" max="13051" width="8.44140625" style="3" customWidth="1"/>
    <col min="13052" max="13052" width="12.44140625" style="3" customWidth="1"/>
    <col min="13053" max="13297" width="8.88671875" style="3"/>
    <col min="13298" max="13298" width="3.5546875" style="3" customWidth="1"/>
    <col min="13299" max="13299" width="61.21875" style="3" customWidth="1"/>
    <col min="13300" max="13300" width="8.77734375" style="3" customWidth="1"/>
    <col min="13301" max="13301" width="6.44140625" style="3" customWidth="1"/>
    <col min="13302" max="13302" width="7.5546875" style="3" customWidth="1"/>
    <col min="13303" max="13303" width="10.21875" style="3" customWidth="1"/>
    <col min="13304" max="13304" width="6.77734375" style="3" customWidth="1"/>
    <col min="13305" max="13305" width="9.77734375" style="3" customWidth="1"/>
    <col min="13306" max="13306" width="7.77734375" style="3" customWidth="1"/>
    <col min="13307" max="13307" width="8.44140625" style="3" customWidth="1"/>
    <col min="13308" max="13308" width="12.44140625" style="3" customWidth="1"/>
    <col min="13309" max="13553" width="8.88671875" style="3"/>
    <col min="13554" max="13554" width="3.5546875" style="3" customWidth="1"/>
    <col min="13555" max="13555" width="61.21875" style="3" customWidth="1"/>
    <col min="13556" max="13556" width="8.77734375" style="3" customWidth="1"/>
    <col min="13557" max="13557" width="6.44140625" style="3" customWidth="1"/>
    <col min="13558" max="13558" width="7.5546875" style="3" customWidth="1"/>
    <col min="13559" max="13559" width="10.21875" style="3" customWidth="1"/>
    <col min="13560" max="13560" width="6.77734375" style="3" customWidth="1"/>
    <col min="13561" max="13561" width="9.77734375" style="3" customWidth="1"/>
    <col min="13562" max="13562" width="7.77734375" style="3" customWidth="1"/>
    <col min="13563" max="13563" width="8.44140625" style="3" customWidth="1"/>
    <col min="13564" max="13564" width="12.44140625" style="3" customWidth="1"/>
    <col min="13565" max="13809" width="8.88671875" style="3"/>
    <col min="13810" max="13810" width="3.5546875" style="3" customWidth="1"/>
    <col min="13811" max="13811" width="61.21875" style="3" customWidth="1"/>
    <col min="13812" max="13812" width="8.77734375" style="3" customWidth="1"/>
    <col min="13813" max="13813" width="6.44140625" style="3" customWidth="1"/>
    <col min="13814" max="13814" width="7.5546875" style="3" customWidth="1"/>
    <col min="13815" max="13815" width="10.21875" style="3" customWidth="1"/>
    <col min="13816" max="13816" width="6.77734375" style="3" customWidth="1"/>
    <col min="13817" max="13817" width="9.77734375" style="3" customWidth="1"/>
    <col min="13818" max="13818" width="7.77734375" style="3" customWidth="1"/>
    <col min="13819" max="13819" width="8.44140625" style="3" customWidth="1"/>
    <col min="13820" max="13820" width="12.44140625" style="3" customWidth="1"/>
    <col min="13821" max="14065" width="8.88671875" style="3"/>
    <col min="14066" max="14066" width="3.5546875" style="3" customWidth="1"/>
    <col min="14067" max="14067" width="61.21875" style="3" customWidth="1"/>
    <col min="14068" max="14068" width="8.77734375" style="3" customWidth="1"/>
    <col min="14069" max="14069" width="6.44140625" style="3" customWidth="1"/>
    <col min="14070" max="14070" width="7.5546875" style="3" customWidth="1"/>
    <col min="14071" max="14071" width="10.21875" style="3" customWidth="1"/>
    <col min="14072" max="14072" width="6.77734375" style="3" customWidth="1"/>
    <col min="14073" max="14073" width="9.77734375" style="3" customWidth="1"/>
    <col min="14074" max="14074" width="7.77734375" style="3" customWidth="1"/>
    <col min="14075" max="14075" width="8.44140625" style="3" customWidth="1"/>
    <col min="14076" max="14076" width="12.44140625" style="3" customWidth="1"/>
    <col min="14077" max="14321" width="8.88671875" style="3"/>
    <col min="14322" max="14322" width="3.5546875" style="3" customWidth="1"/>
    <col min="14323" max="14323" width="61.21875" style="3" customWidth="1"/>
    <col min="14324" max="14324" width="8.77734375" style="3" customWidth="1"/>
    <col min="14325" max="14325" width="6.44140625" style="3" customWidth="1"/>
    <col min="14326" max="14326" width="7.5546875" style="3" customWidth="1"/>
    <col min="14327" max="14327" width="10.21875" style="3" customWidth="1"/>
    <col min="14328" max="14328" width="6.77734375" style="3" customWidth="1"/>
    <col min="14329" max="14329" width="9.77734375" style="3" customWidth="1"/>
    <col min="14330" max="14330" width="7.77734375" style="3" customWidth="1"/>
    <col min="14331" max="14331" width="8.44140625" style="3" customWidth="1"/>
    <col min="14332" max="14332" width="12.44140625" style="3" customWidth="1"/>
    <col min="14333" max="14577" width="8.88671875" style="3"/>
    <col min="14578" max="14578" width="3.5546875" style="3" customWidth="1"/>
    <col min="14579" max="14579" width="61.21875" style="3" customWidth="1"/>
    <col min="14580" max="14580" width="8.77734375" style="3" customWidth="1"/>
    <col min="14581" max="14581" width="6.44140625" style="3" customWidth="1"/>
    <col min="14582" max="14582" width="7.5546875" style="3" customWidth="1"/>
    <col min="14583" max="14583" width="10.21875" style="3" customWidth="1"/>
    <col min="14584" max="14584" width="6.77734375" style="3" customWidth="1"/>
    <col min="14585" max="14585" width="9.77734375" style="3" customWidth="1"/>
    <col min="14586" max="14586" width="7.77734375" style="3" customWidth="1"/>
    <col min="14587" max="14587" width="8.44140625" style="3" customWidth="1"/>
    <col min="14588" max="14588" width="12.44140625" style="3" customWidth="1"/>
    <col min="14589" max="14833" width="8.88671875" style="3"/>
    <col min="14834" max="14834" width="3.5546875" style="3" customWidth="1"/>
    <col min="14835" max="14835" width="61.21875" style="3" customWidth="1"/>
    <col min="14836" max="14836" width="8.77734375" style="3" customWidth="1"/>
    <col min="14837" max="14837" width="6.44140625" style="3" customWidth="1"/>
    <col min="14838" max="14838" width="7.5546875" style="3" customWidth="1"/>
    <col min="14839" max="14839" width="10.21875" style="3" customWidth="1"/>
    <col min="14840" max="14840" width="6.77734375" style="3" customWidth="1"/>
    <col min="14841" max="14841" width="9.77734375" style="3" customWidth="1"/>
    <col min="14842" max="14842" width="7.77734375" style="3" customWidth="1"/>
    <col min="14843" max="14843" width="8.44140625" style="3" customWidth="1"/>
    <col min="14844" max="14844" width="12.44140625" style="3" customWidth="1"/>
    <col min="14845" max="15089" width="8.88671875" style="3"/>
    <col min="15090" max="15090" width="3.5546875" style="3" customWidth="1"/>
    <col min="15091" max="15091" width="61.21875" style="3" customWidth="1"/>
    <col min="15092" max="15092" width="8.77734375" style="3" customWidth="1"/>
    <col min="15093" max="15093" width="6.44140625" style="3" customWidth="1"/>
    <col min="15094" max="15094" width="7.5546875" style="3" customWidth="1"/>
    <col min="15095" max="15095" width="10.21875" style="3" customWidth="1"/>
    <col min="15096" max="15096" width="6.77734375" style="3" customWidth="1"/>
    <col min="15097" max="15097" width="9.77734375" style="3" customWidth="1"/>
    <col min="15098" max="15098" width="7.77734375" style="3" customWidth="1"/>
    <col min="15099" max="15099" width="8.44140625" style="3" customWidth="1"/>
    <col min="15100" max="15100" width="12.44140625" style="3" customWidth="1"/>
    <col min="15101" max="15345" width="8.88671875" style="3"/>
    <col min="15346" max="15346" width="3.5546875" style="3" customWidth="1"/>
    <col min="15347" max="15347" width="61.21875" style="3" customWidth="1"/>
    <col min="15348" max="15348" width="8.77734375" style="3" customWidth="1"/>
    <col min="15349" max="15349" width="6.44140625" style="3" customWidth="1"/>
    <col min="15350" max="15350" width="7.5546875" style="3" customWidth="1"/>
    <col min="15351" max="15351" width="10.21875" style="3" customWidth="1"/>
    <col min="15352" max="15352" width="6.77734375" style="3" customWidth="1"/>
    <col min="15353" max="15353" width="9.77734375" style="3" customWidth="1"/>
    <col min="15354" max="15354" width="7.77734375" style="3" customWidth="1"/>
    <col min="15355" max="15355" width="8.44140625" style="3" customWidth="1"/>
    <col min="15356" max="15356" width="12.44140625" style="3" customWidth="1"/>
    <col min="15357" max="15601" width="8.88671875" style="3"/>
    <col min="15602" max="15602" width="3.5546875" style="3" customWidth="1"/>
    <col min="15603" max="15603" width="61.21875" style="3" customWidth="1"/>
    <col min="15604" max="15604" width="8.77734375" style="3" customWidth="1"/>
    <col min="15605" max="15605" width="6.44140625" style="3" customWidth="1"/>
    <col min="15606" max="15606" width="7.5546875" style="3" customWidth="1"/>
    <col min="15607" max="15607" width="10.21875" style="3" customWidth="1"/>
    <col min="15608" max="15608" width="6.77734375" style="3" customWidth="1"/>
    <col min="15609" max="15609" width="9.77734375" style="3" customWidth="1"/>
    <col min="15610" max="15610" width="7.77734375" style="3" customWidth="1"/>
    <col min="15611" max="15611" width="8.44140625" style="3" customWidth="1"/>
    <col min="15612" max="15612" width="12.44140625" style="3" customWidth="1"/>
    <col min="15613" max="15857" width="8.88671875" style="3"/>
    <col min="15858" max="15858" width="3.5546875" style="3" customWidth="1"/>
    <col min="15859" max="15859" width="61.21875" style="3" customWidth="1"/>
    <col min="15860" max="15860" width="8.77734375" style="3" customWidth="1"/>
    <col min="15861" max="15861" width="6.44140625" style="3" customWidth="1"/>
    <col min="15862" max="15862" width="7.5546875" style="3" customWidth="1"/>
    <col min="15863" max="15863" width="10.21875" style="3" customWidth="1"/>
    <col min="15864" max="15864" width="6.77734375" style="3" customWidth="1"/>
    <col min="15865" max="15865" width="9.77734375" style="3" customWidth="1"/>
    <col min="15866" max="15866" width="7.77734375" style="3" customWidth="1"/>
    <col min="15867" max="15867" width="8.44140625" style="3" customWidth="1"/>
    <col min="15868" max="15868" width="12.44140625" style="3" customWidth="1"/>
    <col min="15869" max="16113" width="8.88671875" style="3"/>
    <col min="16114" max="16114" width="3.5546875" style="3" customWidth="1"/>
    <col min="16115" max="16115" width="61.21875" style="3" customWidth="1"/>
    <col min="16116" max="16116" width="8.77734375" style="3" customWidth="1"/>
    <col min="16117" max="16117" width="6.44140625" style="3" customWidth="1"/>
    <col min="16118" max="16118" width="7.5546875" style="3" customWidth="1"/>
    <col min="16119" max="16119" width="10.21875" style="3" customWidth="1"/>
    <col min="16120" max="16120" width="6.77734375" style="3" customWidth="1"/>
    <col min="16121" max="16121" width="9.77734375" style="3" customWidth="1"/>
    <col min="16122" max="16122" width="7.77734375" style="3" customWidth="1"/>
    <col min="16123" max="16123" width="8.44140625" style="3" customWidth="1"/>
    <col min="16124" max="16124" width="12.44140625" style="3" customWidth="1"/>
    <col min="16125" max="16368" width="8.88671875" style="3"/>
    <col min="16369" max="16384" width="9.21875" style="3" customWidth="1"/>
  </cols>
  <sheetData>
    <row r="1" spans="1:18" ht="15.6" thickBot="1" x14ac:dyDescent="0.35"/>
    <row r="2" spans="1:18" s="2" customFormat="1" ht="28.8" x14ac:dyDescent="0.35">
      <c r="A2" s="1"/>
      <c r="B2" s="53" t="s">
        <v>11</v>
      </c>
      <c r="C2" s="54"/>
      <c r="D2" s="5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3" customHeight="1" x14ac:dyDescent="0.3">
      <c r="B3" s="44" t="s">
        <v>0</v>
      </c>
      <c r="C3" s="45" t="s">
        <v>10</v>
      </c>
      <c r="D3" s="46" t="s">
        <v>14</v>
      </c>
    </row>
    <row r="4" spans="1:18" s="4" customFormat="1" ht="16.2" customHeight="1" x14ac:dyDescent="0.3">
      <c r="B4" s="47">
        <v>1</v>
      </c>
      <c r="C4" s="48" t="s">
        <v>200</v>
      </c>
      <c r="D4" s="49">
        <f>A!L56</f>
        <v>0</v>
      </c>
    </row>
    <row r="5" spans="1:18" s="4" customFormat="1" ht="16.2" customHeight="1" x14ac:dyDescent="0.3">
      <c r="B5" s="47">
        <v>2</v>
      </c>
      <c r="C5" s="48" t="s">
        <v>201</v>
      </c>
      <c r="D5" s="49">
        <f>B!L47</f>
        <v>0</v>
      </c>
      <c r="E5" s="14"/>
      <c r="F5" s="14"/>
    </row>
    <row r="6" spans="1:18" s="4" customFormat="1" ht="16.2" customHeight="1" x14ac:dyDescent="0.3">
      <c r="B6" s="47">
        <v>3</v>
      </c>
      <c r="C6" s="48" t="s">
        <v>202</v>
      </c>
      <c r="D6" s="49">
        <f>'C'!L48</f>
        <v>0</v>
      </c>
    </row>
    <row r="7" spans="1:18" s="4" customFormat="1" ht="32.4" x14ac:dyDescent="0.3">
      <c r="B7" s="47">
        <v>4</v>
      </c>
      <c r="C7" s="48" t="s">
        <v>203</v>
      </c>
      <c r="D7" s="49">
        <f>D!L35</f>
        <v>0</v>
      </c>
    </row>
    <row r="8" spans="1:18" ht="16.8" thickBot="1" x14ac:dyDescent="0.35">
      <c r="B8" s="50"/>
      <c r="C8" s="51" t="s">
        <v>3</v>
      </c>
      <c r="D8" s="52">
        <f>SUM(D4:D7)</f>
        <v>0</v>
      </c>
    </row>
    <row r="9" spans="1:18" s="5" customFormat="1" ht="16.2" x14ac:dyDescent="0.3">
      <c r="B9" s="3"/>
      <c r="C9" s="15"/>
      <c r="D9" s="15"/>
    </row>
    <row r="12" spans="1:18" ht="30" customHeight="1" x14ac:dyDescent="0.3">
      <c r="B12" s="65" t="s">
        <v>204</v>
      </c>
      <c r="C12" s="65"/>
      <c r="D12" s="65"/>
    </row>
  </sheetData>
  <mergeCells count="2">
    <mergeCell ref="B2:D2"/>
    <mergeCell ref="B12:D12"/>
  </mergeCells>
  <pageMargins left="0.84" right="0.25" top="0.75" bottom="0.2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7"/>
  <sheetViews>
    <sheetView topLeftCell="A28" zoomScale="85" zoomScaleNormal="85" workbookViewId="0">
      <selection activeCell="R28" sqref="M1:R104857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9.2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9.2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9.2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9.2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9.2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9.2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9.2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9.2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9.2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9.2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9.2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9.2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9.2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9.2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9.2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9.2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9.2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9.2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9.2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9.2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9.2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9.2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9.2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9.2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9.2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9.2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9.2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9.2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9.2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9.2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9.2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9.2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9.2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9.2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9.2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9.2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9.2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9.2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9.2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9.2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9.2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9.2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9.2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9.2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9.2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9.2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9.2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9.2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9.2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9.2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9.2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9.2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9.2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9.2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9.2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9.2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9.2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9.2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9.2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9.2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9.2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9.2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9.2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9.2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11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198</v>
      </c>
      <c r="D3" s="60" t="s">
        <v>15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12</v>
      </c>
      <c r="K3" s="60"/>
      <c r="L3" s="62" t="s">
        <v>14</v>
      </c>
    </row>
    <row r="4" spans="1:26" ht="23.25" customHeight="1" x14ac:dyDescent="0.3">
      <c r="B4" s="63"/>
      <c r="C4" s="64"/>
      <c r="D4" s="60"/>
      <c r="E4" s="61"/>
      <c r="F4" s="16" t="s">
        <v>13</v>
      </c>
      <c r="G4" s="16" t="s">
        <v>6</v>
      </c>
      <c r="H4" s="16" t="s">
        <v>13</v>
      </c>
      <c r="I4" s="16" t="s">
        <v>6</v>
      </c>
      <c r="J4" s="16" t="s">
        <v>13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30">
        <v>9</v>
      </c>
    </row>
    <row r="6" spans="1:26" s="4" customFormat="1" ht="16.2" x14ac:dyDescent="0.3">
      <c r="B6" s="31">
        <v>1</v>
      </c>
      <c r="C6" s="18" t="s">
        <v>16</v>
      </c>
      <c r="D6" s="7"/>
      <c r="E6" s="24"/>
      <c r="F6" s="8"/>
      <c r="G6" s="9"/>
      <c r="H6" s="9"/>
      <c r="I6" s="9"/>
      <c r="J6" s="7"/>
      <c r="K6" s="7"/>
      <c r="L6" s="32"/>
    </row>
    <row r="7" spans="1:26" s="4" customFormat="1" ht="16.2" x14ac:dyDescent="0.3">
      <c r="B7" s="33">
        <v>1.1000000000000001</v>
      </c>
      <c r="C7" s="19" t="s">
        <v>19</v>
      </c>
      <c r="D7" s="7"/>
      <c r="E7" s="24"/>
      <c r="F7" s="9"/>
      <c r="G7" s="9"/>
      <c r="H7" s="9"/>
      <c r="I7" s="9"/>
      <c r="J7" s="7"/>
      <c r="K7" s="7"/>
      <c r="L7" s="32"/>
      <c r="M7" s="14"/>
      <c r="N7" s="14"/>
    </row>
    <row r="8" spans="1:26" s="4" customFormat="1" ht="16.2" x14ac:dyDescent="0.3">
      <c r="B8" s="33" t="s">
        <v>21</v>
      </c>
      <c r="C8" s="20" t="s">
        <v>17</v>
      </c>
      <c r="D8" s="7" t="s">
        <v>25</v>
      </c>
      <c r="E8" s="24">
        <v>294</v>
      </c>
      <c r="F8" s="9"/>
      <c r="G8" s="9"/>
      <c r="H8" s="9"/>
      <c r="I8" s="9"/>
      <c r="J8" s="7"/>
      <c r="K8" s="7"/>
      <c r="L8" s="32"/>
    </row>
    <row r="9" spans="1:26" s="4" customFormat="1" ht="16.2" x14ac:dyDescent="0.3">
      <c r="B9" s="33" t="s">
        <v>22</v>
      </c>
      <c r="C9" s="20" t="s">
        <v>20</v>
      </c>
      <c r="D9" s="7" t="s">
        <v>9</v>
      </c>
      <c r="E9" s="24">
        <f>39.6*100</f>
        <v>3960</v>
      </c>
      <c r="F9" s="9"/>
      <c r="G9" s="9"/>
      <c r="H9" s="9"/>
      <c r="I9" s="9"/>
      <c r="J9" s="7"/>
      <c r="K9" s="7"/>
      <c r="L9" s="32"/>
    </row>
    <row r="10" spans="1:26" s="4" customFormat="1" ht="16.2" x14ac:dyDescent="0.3">
      <c r="B10" s="31">
        <v>2</v>
      </c>
      <c r="C10" s="18" t="s">
        <v>23</v>
      </c>
      <c r="D10" s="7"/>
      <c r="E10" s="24"/>
      <c r="F10" s="9"/>
      <c r="G10" s="9"/>
      <c r="H10" s="9"/>
      <c r="I10" s="9"/>
      <c r="J10" s="7"/>
      <c r="K10" s="7"/>
      <c r="L10" s="32"/>
    </row>
    <row r="11" spans="1:26" s="4" customFormat="1" ht="43.2" x14ac:dyDescent="0.3">
      <c r="B11" s="33">
        <v>2.1</v>
      </c>
      <c r="C11" s="20" t="s">
        <v>26</v>
      </c>
      <c r="D11" s="7" t="s">
        <v>24</v>
      </c>
      <c r="E11" s="24">
        <f>1000*1.5+50</f>
        <v>1550</v>
      </c>
      <c r="F11" s="9"/>
      <c r="G11" s="9"/>
      <c r="H11" s="9"/>
      <c r="I11" s="9"/>
      <c r="J11" s="7"/>
      <c r="K11" s="7"/>
      <c r="L11" s="32"/>
    </row>
    <row r="12" spans="1:26" s="4" customFormat="1" ht="16.2" x14ac:dyDescent="0.3">
      <c r="B12" s="31">
        <v>3</v>
      </c>
      <c r="C12" s="18" t="s">
        <v>27</v>
      </c>
      <c r="D12" s="7"/>
      <c r="E12" s="24"/>
      <c r="F12" s="9"/>
      <c r="G12" s="9"/>
      <c r="H12" s="9"/>
      <c r="I12" s="9"/>
      <c r="J12" s="7"/>
      <c r="K12" s="7"/>
      <c r="L12" s="32"/>
    </row>
    <row r="13" spans="1:26" s="4" customFormat="1" ht="16.2" x14ac:dyDescent="0.3">
      <c r="B13" s="33">
        <v>3.1</v>
      </c>
      <c r="C13" s="20" t="s">
        <v>28</v>
      </c>
      <c r="D13" s="7" t="s">
        <v>24</v>
      </c>
      <c r="E13" s="24">
        <v>2000</v>
      </c>
      <c r="F13" s="9"/>
      <c r="G13" s="9"/>
      <c r="H13" s="9"/>
      <c r="I13" s="9"/>
      <c r="J13" s="7"/>
      <c r="K13" s="7"/>
      <c r="L13" s="32"/>
    </row>
    <row r="14" spans="1:26" s="4" customFormat="1" ht="16.2" x14ac:dyDescent="0.3">
      <c r="B14" s="33">
        <v>3.2</v>
      </c>
      <c r="C14" s="20" t="s">
        <v>29</v>
      </c>
      <c r="D14" s="7" t="s">
        <v>30</v>
      </c>
      <c r="E14" s="24">
        <v>116.3</v>
      </c>
      <c r="F14" s="9"/>
      <c r="G14" s="9"/>
      <c r="H14" s="9"/>
      <c r="I14" s="9"/>
      <c r="J14" s="7"/>
      <c r="K14" s="7"/>
      <c r="L14" s="32"/>
    </row>
    <row r="15" spans="1:26" s="4" customFormat="1" ht="16.2" x14ac:dyDescent="0.3">
      <c r="B15" s="33">
        <v>3.3</v>
      </c>
      <c r="C15" s="20" t="s">
        <v>45</v>
      </c>
      <c r="D15" s="7"/>
      <c r="E15" s="24"/>
      <c r="F15" s="9"/>
      <c r="G15" s="9"/>
      <c r="H15" s="9"/>
      <c r="I15" s="9"/>
      <c r="J15" s="7"/>
      <c r="K15" s="7"/>
      <c r="L15" s="32"/>
    </row>
    <row r="16" spans="1:26" s="4" customFormat="1" ht="16.2" x14ac:dyDescent="0.3">
      <c r="B16" s="33" t="s">
        <v>35</v>
      </c>
      <c r="C16" s="19" t="s">
        <v>31</v>
      </c>
      <c r="D16" s="7" t="s">
        <v>30</v>
      </c>
      <c r="E16" s="24">
        <v>196</v>
      </c>
      <c r="F16" s="9"/>
      <c r="G16" s="9"/>
      <c r="H16" s="9"/>
      <c r="I16" s="9"/>
      <c r="J16" s="7"/>
      <c r="K16" s="7"/>
      <c r="L16" s="32"/>
    </row>
    <row r="17" spans="2:12" s="4" customFormat="1" ht="16.2" x14ac:dyDescent="0.3">
      <c r="B17" s="33" t="s">
        <v>36</v>
      </c>
      <c r="C17" s="19" t="s">
        <v>32</v>
      </c>
      <c r="D17" s="7" t="s">
        <v>33</v>
      </c>
      <c r="E17" s="26">
        <v>12.904999999999999</v>
      </c>
      <c r="F17" s="9"/>
      <c r="G17" s="9"/>
      <c r="H17" s="9"/>
      <c r="I17" s="9"/>
      <c r="J17" s="7"/>
      <c r="K17" s="7"/>
      <c r="L17" s="32"/>
    </row>
    <row r="18" spans="2:12" s="4" customFormat="1" ht="16.2" x14ac:dyDescent="0.3">
      <c r="B18" s="33" t="s">
        <v>37</v>
      </c>
      <c r="C18" s="19" t="s">
        <v>34</v>
      </c>
      <c r="D18" s="7" t="s">
        <v>33</v>
      </c>
      <c r="E18" s="26">
        <v>0.495</v>
      </c>
      <c r="F18" s="9"/>
      <c r="G18" s="9"/>
      <c r="H18" s="9"/>
      <c r="I18" s="9"/>
      <c r="J18" s="7"/>
      <c r="K18" s="7"/>
      <c r="L18" s="32"/>
    </row>
    <row r="19" spans="2:12" s="4" customFormat="1" ht="16.2" x14ac:dyDescent="0.3">
      <c r="B19" s="33">
        <v>3.4</v>
      </c>
      <c r="C19" s="20" t="s">
        <v>46</v>
      </c>
      <c r="D19" s="7"/>
      <c r="E19" s="24"/>
      <c r="F19" s="9"/>
      <c r="G19" s="9"/>
      <c r="H19" s="9"/>
      <c r="I19" s="9"/>
      <c r="J19" s="7"/>
      <c r="K19" s="7"/>
      <c r="L19" s="32"/>
    </row>
    <row r="20" spans="2:12" s="4" customFormat="1" ht="16.2" x14ac:dyDescent="0.3">
      <c r="B20" s="33" t="s">
        <v>38</v>
      </c>
      <c r="C20" s="19" t="s">
        <v>31</v>
      </c>
      <c r="D20" s="7" t="s">
        <v>30</v>
      </c>
      <c r="E20" s="24">
        <v>98</v>
      </c>
      <c r="F20" s="9"/>
      <c r="G20" s="9"/>
      <c r="H20" s="9"/>
      <c r="I20" s="9"/>
      <c r="J20" s="7"/>
      <c r="K20" s="7"/>
      <c r="L20" s="32"/>
    </row>
    <row r="21" spans="2:12" s="4" customFormat="1" ht="16.2" x14ac:dyDescent="0.3">
      <c r="B21" s="33" t="s">
        <v>39</v>
      </c>
      <c r="C21" s="19" t="s">
        <v>32</v>
      </c>
      <c r="D21" s="7" t="s">
        <v>33</v>
      </c>
      <c r="E21" s="26">
        <v>2.569</v>
      </c>
      <c r="F21" s="9"/>
      <c r="G21" s="9"/>
      <c r="H21" s="9"/>
      <c r="I21" s="9"/>
      <c r="J21" s="7"/>
      <c r="K21" s="7"/>
      <c r="L21" s="32"/>
    </row>
    <row r="22" spans="2:12" s="4" customFormat="1" ht="16.2" x14ac:dyDescent="0.3">
      <c r="B22" s="33" t="s">
        <v>40</v>
      </c>
      <c r="C22" s="19" t="s">
        <v>34</v>
      </c>
      <c r="D22" s="7" t="s">
        <v>33</v>
      </c>
      <c r="E22" s="26">
        <v>0.161</v>
      </c>
      <c r="F22" s="9"/>
      <c r="G22" s="9"/>
      <c r="H22" s="9"/>
      <c r="I22" s="9"/>
      <c r="J22" s="7"/>
      <c r="K22" s="7"/>
      <c r="L22" s="32"/>
    </row>
    <row r="23" spans="2:12" s="4" customFormat="1" ht="16.2" x14ac:dyDescent="0.3">
      <c r="B23" s="34">
        <v>3.5</v>
      </c>
      <c r="C23" s="20" t="s">
        <v>41</v>
      </c>
      <c r="D23" s="7" t="s">
        <v>9</v>
      </c>
      <c r="E23" s="24">
        <f>9*100</f>
        <v>900</v>
      </c>
      <c r="F23" s="9"/>
      <c r="G23" s="9"/>
      <c r="H23" s="9"/>
      <c r="I23" s="9"/>
      <c r="J23" s="7"/>
      <c r="K23" s="7"/>
      <c r="L23" s="32"/>
    </row>
    <row r="24" spans="2:12" s="4" customFormat="1" ht="16.2" x14ac:dyDescent="0.3">
      <c r="B24" s="33" t="s">
        <v>48</v>
      </c>
      <c r="C24" s="19" t="s">
        <v>42</v>
      </c>
      <c r="D24" s="7" t="s">
        <v>24</v>
      </c>
      <c r="E24" s="24">
        <f>9*2.5</f>
        <v>22.5</v>
      </c>
      <c r="F24" s="9"/>
      <c r="G24" s="9"/>
      <c r="H24" s="9"/>
      <c r="I24" s="9"/>
      <c r="J24" s="7"/>
      <c r="K24" s="7"/>
      <c r="L24" s="32"/>
    </row>
    <row r="25" spans="2:12" s="4" customFormat="1" ht="16.2" x14ac:dyDescent="0.3">
      <c r="B25" s="33" t="s">
        <v>49</v>
      </c>
      <c r="C25" s="19" t="s">
        <v>43</v>
      </c>
      <c r="D25" s="7" t="s">
        <v>9</v>
      </c>
      <c r="E25" s="24">
        <f>9*220</f>
        <v>1980</v>
      </c>
      <c r="F25" s="9"/>
      <c r="G25" s="9"/>
      <c r="H25" s="9"/>
      <c r="I25" s="9"/>
      <c r="J25" s="7"/>
      <c r="K25" s="7"/>
      <c r="L25" s="32"/>
    </row>
    <row r="26" spans="2:12" s="4" customFormat="1" ht="16.2" x14ac:dyDescent="0.3">
      <c r="B26" s="33" t="s">
        <v>50</v>
      </c>
      <c r="C26" s="19" t="s">
        <v>44</v>
      </c>
      <c r="D26" s="7" t="s">
        <v>33</v>
      </c>
      <c r="E26" s="9">
        <f>9*0.22</f>
        <v>1.98</v>
      </c>
      <c r="F26" s="9"/>
      <c r="G26" s="9"/>
      <c r="H26" s="9"/>
      <c r="I26" s="9"/>
      <c r="J26" s="7"/>
      <c r="K26" s="7"/>
      <c r="L26" s="32"/>
    </row>
    <row r="27" spans="2:12" s="4" customFormat="1" ht="16.2" x14ac:dyDescent="0.3">
      <c r="B27" s="33">
        <v>3.6</v>
      </c>
      <c r="C27" s="20" t="s">
        <v>47</v>
      </c>
      <c r="D27" s="7"/>
      <c r="E27" s="24"/>
      <c r="F27" s="9"/>
      <c r="G27" s="9"/>
      <c r="H27" s="9"/>
      <c r="I27" s="9"/>
      <c r="J27" s="7"/>
      <c r="K27" s="7"/>
      <c r="L27" s="32"/>
    </row>
    <row r="28" spans="2:12" s="4" customFormat="1" ht="16.2" x14ac:dyDescent="0.3">
      <c r="B28" s="33" t="s">
        <v>52</v>
      </c>
      <c r="C28" s="19" t="s">
        <v>31</v>
      </c>
      <c r="D28" s="7" t="s">
        <v>24</v>
      </c>
      <c r="E28" s="9">
        <v>234</v>
      </c>
      <c r="F28" s="9"/>
      <c r="G28" s="9"/>
      <c r="H28" s="9"/>
      <c r="I28" s="9"/>
      <c r="J28" s="7"/>
      <c r="K28" s="7"/>
      <c r="L28" s="32"/>
    </row>
    <row r="29" spans="2:12" s="4" customFormat="1" ht="16.2" x14ac:dyDescent="0.3">
      <c r="B29" s="33" t="s">
        <v>53</v>
      </c>
      <c r="C29" s="19" t="s">
        <v>34</v>
      </c>
      <c r="D29" s="7" t="s">
        <v>33</v>
      </c>
      <c r="E29" s="26">
        <v>0.65500000000000003</v>
      </c>
      <c r="F29" s="9"/>
      <c r="G29" s="9"/>
      <c r="H29" s="9"/>
      <c r="I29" s="9"/>
      <c r="J29" s="7"/>
      <c r="K29" s="7"/>
      <c r="L29" s="32"/>
    </row>
    <row r="30" spans="2:12" s="4" customFormat="1" ht="16.2" x14ac:dyDescent="0.3">
      <c r="B30" s="33" t="s">
        <v>54</v>
      </c>
      <c r="C30" s="19" t="s">
        <v>32</v>
      </c>
      <c r="D30" s="7" t="s">
        <v>33</v>
      </c>
      <c r="E30" s="26">
        <v>14.981999999999999</v>
      </c>
      <c r="F30" s="9"/>
      <c r="G30" s="9"/>
      <c r="H30" s="9"/>
      <c r="I30" s="9"/>
      <c r="J30" s="7"/>
      <c r="K30" s="7"/>
      <c r="L30" s="32"/>
    </row>
    <row r="31" spans="2:12" s="4" customFormat="1" ht="16.2" x14ac:dyDescent="0.3">
      <c r="B31" s="33">
        <v>3.7</v>
      </c>
      <c r="C31" s="20" t="s">
        <v>51</v>
      </c>
      <c r="D31" s="7"/>
      <c r="E31" s="24"/>
      <c r="F31" s="9"/>
      <c r="G31" s="9"/>
      <c r="H31" s="9"/>
      <c r="I31" s="9"/>
      <c r="J31" s="7"/>
      <c r="K31" s="7"/>
      <c r="L31" s="32"/>
    </row>
    <row r="32" spans="2:12" s="4" customFormat="1" ht="16.2" x14ac:dyDescent="0.3">
      <c r="B32" s="33" t="s">
        <v>55</v>
      </c>
      <c r="C32" s="19" t="s">
        <v>31</v>
      </c>
      <c r="D32" s="7" t="s">
        <v>24</v>
      </c>
      <c r="E32" s="9">
        <v>25.9</v>
      </c>
      <c r="F32" s="9"/>
      <c r="G32" s="9"/>
      <c r="H32" s="9"/>
      <c r="I32" s="9"/>
      <c r="J32" s="7"/>
      <c r="K32" s="7"/>
      <c r="L32" s="32"/>
    </row>
    <row r="33" spans="2:12" s="4" customFormat="1" ht="16.2" x14ac:dyDescent="0.3">
      <c r="B33" s="33" t="s">
        <v>56</v>
      </c>
      <c r="C33" s="19" t="s">
        <v>34</v>
      </c>
      <c r="D33" s="7" t="s">
        <v>33</v>
      </c>
      <c r="E33" s="26">
        <v>0.109</v>
      </c>
      <c r="F33" s="9"/>
      <c r="G33" s="9"/>
      <c r="H33" s="9"/>
      <c r="I33" s="9"/>
      <c r="J33" s="7"/>
      <c r="K33" s="7"/>
      <c r="L33" s="32"/>
    </row>
    <row r="34" spans="2:12" s="4" customFormat="1" ht="16.2" x14ac:dyDescent="0.3">
      <c r="B34" s="33" t="s">
        <v>57</v>
      </c>
      <c r="C34" s="19" t="s">
        <v>32</v>
      </c>
      <c r="D34" s="7" t="s">
        <v>33</v>
      </c>
      <c r="E34" s="26">
        <v>1.6879999999999999</v>
      </c>
      <c r="F34" s="9"/>
      <c r="G34" s="9"/>
      <c r="H34" s="9"/>
      <c r="I34" s="9"/>
      <c r="J34" s="7"/>
      <c r="K34" s="7"/>
      <c r="L34" s="32"/>
    </row>
    <row r="35" spans="2:12" s="4" customFormat="1" ht="16.2" x14ac:dyDescent="0.3">
      <c r="B35" s="33">
        <v>3.8</v>
      </c>
      <c r="C35" s="20" t="s">
        <v>58</v>
      </c>
      <c r="D35" s="7"/>
      <c r="E35" s="24"/>
      <c r="F35" s="9"/>
      <c r="G35" s="9"/>
      <c r="H35" s="9"/>
      <c r="I35" s="9"/>
      <c r="J35" s="7"/>
      <c r="K35" s="7"/>
      <c r="L35" s="32"/>
    </row>
    <row r="36" spans="2:12" s="4" customFormat="1" ht="16.2" x14ac:dyDescent="0.3">
      <c r="B36" s="33" t="s">
        <v>60</v>
      </c>
      <c r="C36" s="19" t="s">
        <v>59</v>
      </c>
      <c r="D36" s="7" t="s">
        <v>33</v>
      </c>
      <c r="E36" s="26">
        <v>0.45200000000000001</v>
      </c>
      <c r="F36" s="9"/>
      <c r="G36" s="9"/>
      <c r="H36" s="9"/>
      <c r="I36" s="9"/>
      <c r="J36" s="7"/>
      <c r="K36" s="7"/>
      <c r="L36" s="32"/>
    </row>
    <row r="37" spans="2:12" s="4" customFormat="1" ht="16.2" x14ac:dyDescent="0.3">
      <c r="B37" s="33" t="s">
        <v>61</v>
      </c>
      <c r="C37" s="19" t="s">
        <v>32</v>
      </c>
      <c r="D37" s="7" t="s">
        <v>33</v>
      </c>
      <c r="E37" s="26">
        <v>0.223</v>
      </c>
      <c r="F37" s="9"/>
      <c r="G37" s="9"/>
      <c r="H37" s="9"/>
      <c r="I37" s="9"/>
      <c r="J37" s="7"/>
      <c r="K37" s="7"/>
      <c r="L37" s="32"/>
    </row>
    <row r="38" spans="2:12" s="4" customFormat="1" ht="16.2" x14ac:dyDescent="0.3">
      <c r="B38" s="33">
        <v>3.9</v>
      </c>
      <c r="C38" s="20" t="s">
        <v>63</v>
      </c>
      <c r="D38" s="7" t="s">
        <v>33</v>
      </c>
      <c r="E38" s="26">
        <v>1.258</v>
      </c>
      <c r="F38" s="9"/>
      <c r="G38" s="9"/>
      <c r="H38" s="9"/>
      <c r="I38" s="9"/>
      <c r="J38" s="7"/>
      <c r="K38" s="7"/>
      <c r="L38" s="32"/>
    </row>
    <row r="39" spans="2:12" s="4" customFormat="1" ht="28.8" x14ac:dyDescent="0.3">
      <c r="B39" s="33" t="s">
        <v>64</v>
      </c>
      <c r="C39" s="20" t="s">
        <v>62</v>
      </c>
      <c r="D39" s="7" t="s">
        <v>33</v>
      </c>
      <c r="E39" s="26">
        <v>1.258</v>
      </c>
      <c r="F39" s="9"/>
      <c r="G39" s="9"/>
      <c r="H39" s="9"/>
      <c r="I39" s="9"/>
      <c r="J39" s="7"/>
      <c r="K39" s="7"/>
      <c r="L39" s="32"/>
    </row>
    <row r="40" spans="2:12" s="4" customFormat="1" ht="16.2" x14ac:dyDescent="0.3">
      <c r="B40" s="41">
        <v>3.1</v>
      </c>
      <c r="C40" s="20" t="s">
        <v>66</v>
      </c>
      <c r="D40" s="7"/>
      <c r="E40" s="24"/>
      <c r="F40" s="9"/>
      <c r="G40" s="9"/>
      <c r="H40" s="9"/>
      <c r="I40" s="9"/>
      <c r="J40" s="7"/>
      <c r="K40" s="7"/>
      <c r="L40" s="32"/>
    </row>
    <row r="41" spans="2:12" s="4" customFormat="1" ht="28.8" x14ac:dyDescent="0.3">
      <c r="B41" s="33" t="s">
        <v>67</v>
      </c>
      <c r="C41" s="19" t="s">
        <v>65</v>
      </c>
      <c r="D41" s="7" t="s">
        <v>18</v>
      </c>
      <c r="E41" s="24">
        <f>24+24</f>
        <v>48</v>
      </c>
      <c r="F41" s="9"/>
      <c r="G41" s="9"/>
      <c r="H41" s="9"/>
      <c r="I41" s="9"/>
      <c r="J41" s="7"/>
      <c r="K41" s="7"/>
      <c r="L41" s="32"/>
    </row>
    <row r="42" spans="2:12" s="4" customFormat="1" ht="28.8" x14ac:dyDescent="0.3">
      <c r="B42" s="33" t="s">
        <v>68</v>
      </c>
      <c r="C42" s="19" t="s">
        <v>69</v>
      </c>
      <c r="D42" s="7" t="s">
        <v>18</v>
      </c>
      <c r="E42" s="24">
        <v>45</v>
      </c>
      <c r="F42" s="9"/>
      <c r="G42" s="9"/>
      <c r="H42" s="9"/>
      <c r="I42" s="9"/>
      <c r="J42" s="7"/>
      <c r="K42" s="7"/>
      <c r="L42" s="32"/>
    </row>
    <row r="43" spans="2:12" s="4" customFormat="1" ht="28.8" x14ac:dyDescent="0.3">
      <c r="B43" s="33" t="s">
        <v>70</v>
      </c>
      <c r="C43" s="19" t="s">
        <v>71</v>
      </c>
      <c r="D43" s="7" t="s">
        <v>9</v>
      </c>
      <c r="E43" s="24">
        <v>69</v>
      </c>
      <c r="F43" s="9"/>
      <c r="G43" s="9"/>
      <c r="H43" s="9"/>
      <c r="I43" s="9"/>
      <c r="J43" s="7"/>
      <c r="K43" s="7"/>
      <c r="L43" s="32"/>
    </row>
    <row r="44" spans="2:12" s="4" customFormat="1" ht="16.2" x14ac:dyDescent="0.3">
      <c r="B44" s="33">
        <v>3.11</v>
      </c>
      <c r="C44" s="20" t="s">
        <v>73</v>
      </c>
      <c r="D44" s="7" t="s">
        <v>9</v>
      </c>
      <c r="E44" s="24">
        <f>2.4*100</f>
        <v>240</v>
      </c>
      <c r="F44" s="9"/>
      <c r="G44" s="9"/>
      <c r="H44" s="9"/>
      <c r="I44" s="9"/>
      <c r="J44" s="7"/>
      <c r="K44" s="7"/>
      <c r="L44" s="32"/>
    </row>
    <row r="45" spans="2:12" s="4" customFormat="1" ht="16.2" x14ac:dyDescent="0.3">
      <c r="B45" s="33" t="s">
        <v>74</v>
      </c>
      <c r="C45" s="19" t="s">
        <v>72</v>
      </c>
      <c r="D45" s="7" t="s">
        <v>75</v>
      </c>
      <c r="E45" s="24">
        <f>2.4*58</f>
        <v>139.19999999999999</v>
      </c>
      <c r="F45" s="9"/>
      <c r="G45" s="9"/>
      <c r="H45" s="9"/>
      <c r="I45" s="9"/>
      <c r="J45" s="7"/>
      <c r="K45" s="7"/>
      <c r="L45" s="32"/>
    </row>
    <row r="46" spans="2:12" s="4" customFormat="1" ht="16.2" x14ac:dyDescent="0.3">
      <c r="B46" s="33">
        <v>3.12</v>
      </c>
      <c r="C46" s="20" t="s">
        <v>76</v>
      </c>
      <c r="D46" s="7" t="s">
        <v>8</v>
      </c>
      <c r="E46" s="24">
        <v>115</v>
      </c>
      <c r="F46" s="9"/>
      <c r="G46" s="9"/>
      <c r="H46" s="9"/>
      <c r="I46" s="9"/>
      <c r="J46" s="7"/>
      <c r="K46" s="7"/>
      <c r="L46" s="32"/>
    </row>
    <row r="47" spans="2:12" s="4" customFormat="1" ht="16.2" x14ac:dyDescent="0.3">
      <c r="B47" s="33">
        <v>3.13</v>
      </c>
      <c r="C47" s="20" t="s">
        <v>77</v>
      </c>
      <c r="D47" s="7" t="s">
        <v>18</v>
      </c>
      <c r="E47" s="24">
        <f>4.27*100</f>
        <v>426.99999999999994</v>
      </c>
      <c r="F47" s="9"/>
      <c r="G47" s="9"/>
      <c r="H47" s="9"/>
      <c r="I47" s="9"/>
      <c r="J47" s="7"/>
      <c r="K47" s="7"/>
      <c r="L47" s="32"/>
    </row>
    <row r="48" spans="2:12" s="4" customFormat="1" ht="16.2" x14ac:dyDescent="0.3">
      <c r="B48" s="33" t="s">
        <v>79</v>
      </c>
      <c r="C48" s="19" t="s">
        <v>78</v>
      </c>
      <c r="D48" s="7" t="s">
        <v>25</v>
      </c>
      <c r="E48" s="24">
        <v>1281</v>
      </c>
      <c r="F48" s="9"/>
      <c r="G48" s="9"/>
      <c r="H48" s="9"/>
      <c r="I48" s="9"/>
      <c r="J48" s="7"/>
      <c r="K48" s="7"/>
      <c r="L48" s="32"/>
    </row>
    <row r="49" spans="2:12" s="4" customFormat="1" ht="16.2" x14ac:dyDescent="0.3">
      <c r="B49" s="33" t="s">
        <v>80</v>
      </c>
      <c r="C49" s="19" t="s">
        <v>81</v>
      </c>
      <c r="D49" s="7" t="s">
        <v>9</v>
      </c>
      <c r="E49" s="24">
        <v>854</v>
      </c>
      <c r="F49" s="9"/>
      <c r="G49" s="9"/>
      <c r="H49" s="9"/>
      <c r="I49" s="9"/>
      <c r="J49" s="7"/>
      <c r="K49" s="7"/>
      <c r="L49" s="32"/>
    </row>
    <row r="50" spans="2:12" ht="16.2" x14ac:dyDescent="0.3">
      <c r="B50" s="33">
        <v>27</v>
      </c>
      <c r="C50" s="21" t="s">
        <v>6</v>
      </c>
      <c r="D50" s="7"/>
      <c r="E50" s="24"/>
      <c r="F50" s="7"/>
      <c r="G50" s="12">
        <f>SUM(G6:G49)</f>
        <v>0</v>
      </c>
      <c r="H50" s="7"/>
      <c r="I50" s="12">
        <f>SUM(I6:I49)</f>
        <v>0</v>
      </c>
      <c r="J50" s="7"/>
      <c r="K50" s="9"/>
      <c r="L50" s="35">
        <f>SUM(L6:L49)</f>
        <v>0</v>
      </c>
    </row>
    <row r="51" spans="2:12" ht="19.2" x14ac:dyDescent="0.3">
      <c r="B51" s="33">
        <v>30</v>
      </c>
      <c r="C51" s="27" t="s">
        <v>82</v>
      </c>
      <c r="D51" s="28"/>
      <c r="E51" s="24"/>
      <c r="F51" s="8"/>
      <c r="G51" s="8" t="s">
        <v>1</v>
      </c>
      <c r="H51" s="10"/>
      <c r="I51" s="8"/>
      <c r="J51" s="8"/>
      <c r="K51" s="8"/>
      <c r="L51" s="32"/>
    </row>
    <row r="52" spans="2:12" ht="19.2" x14ac:dyDescent="0.3">
      <c r="B52" s="33">
        <v>31</v>
      </c>
      <c r="C52" s="22" t="s">
        <v>6</v>
      </c>
      <c r="D52" s="8"/>
      <c r="E52" s="24"/>
      <c r="F52" s="8"/>
      <c r="G52" s="8"/>
      <c r="H52" s="10"/>
      <c r="I52" s="8"/>
      <c r="J52" s="8"/>
      <c r="K52" s="8"/>
      <c r="L52" s="35">
        <f>L50+L51</f>
        <v>0</v>
      </c>
    </row>
    <row r="53" spans="2:12" ht="19.2" x14ac:dyDescent="0.3">
      <c r="B53" s="33">
        <v>32</v>
      </c>
      <c r="C53" s="27" t="s">
        <v>83</v>
      </c>
      <c r="D53" s="28"/>
      <c r="E53" s="24"/>
      <c r="F53" s="8"/>
      <c r="G53" s="8"/>
      <c r="H53" s="10" t="s">
        <v>1</v>
      </c>
      <c r="I53" s="8"/>
      <c r="J53" s="8"/>
      <c r="K53" s="8"/>
      <c r="L53" s="32"/>
    </row>
    <row r="54" spans="2:12" ht="19.2" x14ac:dyDescent="0.3">
      <c r="B54" s="33">
        <v>33</v>
      </c>
      <c r="C54" s="22" t="s">
        <v>6</v>
      </c>
      <c r="D54" s="8"/>
      <c r="E54" s="24"/>
      <c r="F54" s="8"/>
      <c r="G54" s="8"/>
      <c r="H54" s="10"/>
      <c r="I54" s="8"/>
      <c r="J54" s="8"/>
      <c r="K54" s="8"/>
      <c r="L54" s="35">
        <f>L52+L53</f>
        <v>0</v>
      </c>
    </row>
    <row r="55" spans="2:12" ht="16.2" x14ac:dyDescent="0.3">
      <c r="B55" s="33">
        <v>34</v>
      </c>
      <c r="C55" s="27" t="s">
        <v>2</v>
      </c>
      <c r="D55" s="28">
        <v>0.18</v>
      </c>
      <c r="E55" s="24"/>
      <c r="F55" s="7"/>
      <c r="G55" s="7"/>
      <c r="H55" s="7"/>
      <c r="I55" s="7"/>
      <c r="J55" s="7"/>
      <c r="K55" s="7"/>
      <c r="L55" s="32">
        <f>L54*D55</f>
        <v>0</v>
      </c>
    </row>
    <row r="56" spans="2:12" ht="16.8" thickBot="1" x14ac:dyDescent="0.35">
      <c r="B56" s="36">
        <v>35</v>
      </c>
      <c r="C56" s="37" t="s">
        <v>3</v>
      </c>
      <c r="D56" s="38"/>
      <c r="E56" s="39"/>
      <c r="F56" s="38"/>
      <c r="G56" s="38"/>
      <c r="H56" s="38"/>
      <c r="I56" s="38"/>
      <c r="J56" s="38"/>
      <c r="K56" s="38"/>
      <c r="L56" s="40">
        <f>L54+L55</f>
        <v>0</v>
      </c>
    </row>
    <row r="57" spans="2:12" s="5" customFormat="1" ht="16.2" x14ac:dyDescent="0.3">
      <c r="B57" s="3"/>
      <c r="C57" s="59"/>
      <c r="D57" s="59"/>
      <c r="E57" s="25"/>
      <c r="F57" s="11"/>
      <c r="G57" s="11"/>
      <c r="H57" s="11"/>
      <c r="I57" s="6"/>
      <c r="J57" s="59"/>
      <c r="K57" s="59"/>
      <c r="L57" s="59"/>
    </row>
  </sheetData>
  <mergeCells count="11">
    <mergeCell ref="B2:L2"/>
    <mergeCell ref="C57:D57"/>
    <mergeCell ref="J57:L57"/>
    <mergeCell ref="D3:D4"/>
    <mergeCell ref="E3:E4"/>
    <mergeCell ref="F3:G3"/>
    <mergeCell ref="H3:I3"/>
    <mergeCell ref="J3:K3"/>
    <mergeCell ref="L3:L4"/>
    <mergeCell ref="B3:B5"/>
    <mergeCell ref="C3:C5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F290-D688-40EB-9B1B-1733ACC96B5A}">
  <dimension ref="A1:Z48"/>
  <sheetViews>
    <sheetView topLeftCell="A30" zoomScale="85" zoomScaleNormal="85" workbookViewId="0">
      <selection activeCell="R30" sqref="M1:R104857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11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197</v>
      </c>
      <c r="D3" s="60" t="s">
        <v>15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12</v>
      </c>
      <c r="K3" s="60"/>
      <c r="L3" s="62" t="s">
        <v>14</v>
      </c>
    </row>
    <row r="4" spans="1:26" ht="23.25" customHeight="1" x14ac:dyDescent="0.3">
      <c r="B4" s="63"/>
      <c r="C4" s="64"/>
      <c r="D4" s="60"/>
      <c r="E4" s="61"/>
      <c r="F4" s="16" t="s">
        <v>13</v>
      </c>
      <c r="G4" s="16" t="s">
        <v>6</v>
      </c>
      <c r="H4" s="16" t="s">
        <v>13</v>
      </c>
      <c r="I4" s="16" t="s">
        <v>6</v>
      </c>
      <c r="J4" s="16" t="s">
        <v>13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30">
        <v>9</v>
      </c>
    </row>
    <row r="6" spans="1:26" s="4" customFormat="1" ht="16.2" x14ac:dyDescent="0.3">
      <c r="B6" s="31"/>
      <c r="C6" s="18" t="s">
        <v>84</v>
      </c>
      <c r="D6" s="7"/>
      <c r="E6" s="24"/>
      <c r="F6" s="8"/>
      <c r="G6" s="9"/>
      <c r="H6" s="9"/>
      <c r="I6" s="9"/>
      <c r="J6" s="7"/>
      <c r="K6" s="7"/>
      <c r="L6" s="32"/>
    </row>
    <row r="7" spans="1:26" s="4" customFormat="1" ht="16.2" x14ac:dyDescent="0.3">
      <c r="B7" s="31">
        <v>1</v>
      </c>
      <c r="C7" s="18" t="s">
        <v>85</v>
      </c>
      <c r="D7" s="7"/>
      <c r="E7" s="24"/>
      <c r="F7" s="9"/>
      <c r="G7" s="9"/>
      <c r="H7" s="9"/>
      <c r="I7" s="9"/>
      <c r="J7" s="7"/>
      <c r="K7" s="7"/>
      <c r="L7" s="32"/>
      <c r="M7" s="14"/>
      <c r="N7" s="14"/>
    </row>
    <row r="8" spans="1:26" s="4" customFormat="1" ht="43.2" x14ac:dyDescent="0.3">
      <c r="B8" s="33">
        <v>1.1000000000000001</v>
      </c>
      <c r="C8" s="20" t="s">
        <v>26</v>
      </c>
      <c r="D8" s="7" t="s">
        <v>24</v>
      </c>
      <c r="E8" s="24">
        <f>160+10</f>
        <v>170</v>
      </c>
      <c r="F8" s="9"/>
      <c r="G8" s="9"/>
      <c r="H8" s="9"/>
      <c r="I8" s="9"/>
      <c r="J8" s="7"/>
      <c r="K8" s="7"/>
      <c r="L8" s="32"/>
    </row>
    <row r="9" spans="1:26" s="4" customFormat="1" ht="16.2" x14ac:dyDescent="0.3">
      <c r="B9" s="33">
        <v>1.2</v>
      </c>
      <c r="C9" s="20" t="s">
        <v>86</v>
      </c>
      <c r="D9" s="7" t="s">
        <v>24</v>
      </c>
      <c r="E9" s="24">
        <v>36</v>
      </c>
      <c r="F9" s="9"/>
      <c r="G9" s="9"/>
      <c r="H9" s="9"/>
      <c r="I9" s="9"/>
      <c r="J9" s="7"/>
      <c r="K9" s="7"/>
      <c r="L9" s="32"/>
    </row>
    <row r="10" spans="1:26" s="4" customFormat="1" ht="28.8" x14ac:dyDescent="0.3">
      <c r="B10" s="34">
        <v>1.3</v>
      </c>
      <c r="C10" s="20" t="s">
        <v>87</v>
      </c>
      <c r="D10" s="7" t="s">
        <v>24</v>
      </c>
      <c r="E10" s="24">
        <v>120</v>
      </c>
      <c r="F10" s="9"/>
      <c r="G10" s="9"/>
      <c r="H10" s="9"/>
      <c r="I10" s="9"/>
      <c r="J10" s="7"/>
      <c r="K10" s="7"/>
      <c r="L10" s="32"/>
    </row>
    <row r="11" spans="1:26" s="4" customFormat="1" ht="28.8" x14ac:dyDescent="0.3">
      <c r="B11" s="33">
        <v>1.4</v>
      </c>
      <c r="C11" s="20" t="s">
        <v>88</v>
      </c>
      <c r="D11" s="7" t="s">
        <v>25</v>
      </c>
      <c r="E11" s="24">
        <v>8</v>
      </c>
      <c r="F11" s="9"/>
      <c r="G11" s="9"/>
      <c r="H11" s="9"/>
      <c r="I11" s="9"/>
      <c r="J11" s="7"/>
      <c r="K11" s="7"/>
      <c r="L11" s="32"/>
    </row>
    <row r="12" spans="1:26" s="4" customFormat="1" ht="28.8" x14ac:dyDescent="0.3">
      <c r="B12" s="34">
        <v>1.5</v>
      </c>
      <c r="C12" s="20" t="s">
        <v>89</v>
      </c>
      <c r="D12" s="7" t="s">
        <v>25</v>
      </c>
      <c r="E12" s="24">
        <v>25</v>
      </c>
      <c r="F12" s="9"/>
      <c r="G12" s="9"/>
      <c r="H12" s="9"/>
      <c r="I12" s="9"/>
      <c r="J12" s="7"/>
      <c r="K12" s="7"/>
      <c r="L12" s="32"/>
    </row>
    <row r="13" spans="1:26" s="4" customFormat="1" ht="28.8" x14ac:dyDescent="0.3">
      <c r="B13" s="33">
        <v>1.6</v>
      </c>
      <c r="C13" s="20" t="s">
        <v>90</v>
      </c>
      <c r="D13" s="7" t="s">
        <v>25</v>
      </c>
      <c r="E13" s="24">
        <v>450</v>
      </c>
      <c r="F13" s="9"/>
      <c r="G13" s="9"/>
      <c r="H13" s="9"/>
      <c r="I13" s="9"/>
      <c r="J13" s="7"/>
      <c r="K13" s="7"/>
      <c r="L13" s="32"/>
    </row>
    <row r="14" spans="1:26" s="4" customFormat="1" ht="16.2" x14ac:dyDescent="0.3">
      <c r="B14" s="33">
        <v>1.7</v>
      </c>
      <c r="C14" s="20" t="s">
        <v>91</v>
      </c>
      <c r="D14" s="7" t="s">
        <v>8</v>
      </c>
      <c r="E14" s="24">
        <v>1</v>
      </c>
      <c r="F14" s="9"/>
      <c r="G14" s="9"/>
      <c r="H14" s="9"/>
      <c r="I14" s="9"/>
      <c r="J14" s="7"/>
      <c r="K14" s="7"/>
      <c r="L14" s="32"/>
    </row>
    <row r="15" spans="1:26" s="4" customFormat="1" ht="16.2" x14ac:dyDescent="0.3">
      <c r="B15" s="33">
        <v>1.8</v>
      </c>
      <c r="C15" s="20" t="s">
        <v>92</v>
      </c>
      <c r="D15" s="7" t="s">
        <v>24</v>
      </c>
      <c r="E15" s="24">
        <v>1.25</v>
      </c>
      <c r="F15" s="9"/>
      <c r="G15" s="9"/>
      <c r="H15" s="9"/>
      <c r="I15" s="9"/>
      <c r="J15" s="7"/>
      <c r="K15" s="7"/>
      <c r="L15" s="32"/>
    </row>
    <row r="16" spans="1:26" s="4" customFormat="1" ht="28.8" x14ac:dyDescent="0.3">
      <c r="B16" s="33">
        <v>1.9</v>
      </c>
      <c r="C16" s="20" t="s">
        <v>93</v>
      </c>
      <c r="D16" s="7" t="s">
        <v>25</v>
      </c>
      <c r="E16" s="24">
        <v>33</v>
      </c>
      <c r="F16" s="9"/>
      <c r="G16" s="9"/>
      <c r="H16" s="9"/>
      <c r="I16" s="9"/>
      <c r="J16" s="7"/>
      <c r="K16" s="7"/>
      <c r="L16" s="32"/>
    </row>
    <row r="17" spans="2:12" s="4" customFormat="1" ht="16.2" x14ac:dyDescent="0.3">
      <c r="B17" s="41">
        <v>1.1000000000000001</v>
      </c>
      <c r="C17" s="20" t="s">
        <v>94</v>
      </c>
      <c r="D17" s="7" t="s">
        <v>8</v>
      </c>
      <c r="E17" s="24">
        <v>21</v>
      </c>
      <c r="F17" s="9"/>
      <c r="G17" s="9"/>
      <c r="H17" s="9"/>
      <c r="I17" s="9"/>
      <c r="J17" s="7"/>
      <c r="K17" s="7"/>
      <c r="L17" s="32"/>
    </row>
    <row r="18" spans="2:12" s="4" customFormat="1" ht="16.2" x14ac:dyDescent="0.3">
      <c r="B18" s="41" t="s">
        <v>99</v>
      </c>
      <c r="C18" s="19" t="s">
        <v>95</v>
      </c>
      <c r="D18" s="7" t="s">
        <v>8</v>
      </c>
      <c r="E18" s="26">
        <v>2</v>
      </c>
      <c r="F18" s="9"/>
      <c r="G18" s="9"/>
      <c r="H18" s="9"/>
      <c r="I18" s="9"/>
      <c r="J18" s="7"/>
      <c r="K18" s="7"/>
      <c r="L18" s="32"/>
    </row>
    <row r="19" spans="2:12" s="4" customFormat="1" ht="16.2" x14ac:dyDescent="0.3">
      <c r="B19" s="41" t="s">
        <v>100</v>
      </c>
      <c r="C19" s="19" t="s">
        <v>96</v>
      </c>
      <c r="D19" s="7" t="s">
        <v>8</v>
      </c>
      <c r="E19" s="24">
        <v>9</v>
      </c>
      <c r="F19" s="9"/>
      <c r="G19" s="9"/>
      <c r="H19" s="9"/>
      <c r="I19" s="9"/>
      <c r="J19" s="7"/>
      <c r="K19" s="7"/>
      <c r="L19" s="32"/>
    </row>
    <row r="20" spans="2:12" s="4" customFormat="1" ht="16.2" x14ac:dyDescent="0.3">
      <c r="B20" s="41" t="s">
        <v>101</v>
      </c>
      <c r="C20" s="19" t="s">
        <v>97</v>
      </c>
      <c r="D20" s="7" t="s">
        <v>8</v>
      </c>
      <c r="E20" s="24">
        <v>6</v>
      </c>
      <c r="F20" s="9"/>
      <c r="G20" s="9"/>
      <c r="H20" s="9"/>
      <c r="I20" s="9"/>
      <c r="J20" s="7"/>
      <c r="K20" s="7"/>
      <c r="L20" s="32"/>
    </row>
    <row r="21" spans="2:12" s="4" customFormat="1" ht="16.2" x14ac:dyDescent="0.3">
      <c r="B21" s="41" t="s">
        <v>102</v>
      </c>
      <c r="C21" s="19" t="s">
        <v>98</v>
      </c>
      <c r="D21" s="7" t="s">
        <v>8</v>
      </c>
      <c r="E21" s="26">
        <v>4</v>
      </c>
      <c r="F21" s="9"/>
      <c r="G21" s="9"/>
      <c r="H21" s="9"/>
      <c r="I21" s="9"/>
      <c r="J21" s="7"/>
      <c r="K21" s="7"/>
      <c r="L21" s="32"/>
    </row>
    <row r="22" spans="2:12" s="4" customFormat="1" ht="16.2" x14ac:dyDescent="0.3">
      <c r="B22" s="41">
        <v>1.1100000000000001</v>
      </c>
      <c r="C22" s="19" t="s">
        <v>103</v>
      </c>
      <c r="D22" s="7" t="s">
        <v>8</v>
      </c>
      <c r="E22" s="26">
        <v>2</v>
      </c>
      <c r="F22" s="9"/>
      <c r="G22" s="9"/>
      <c r="H22" s="9"/>
      <c r="I22" s="9"/>
      <c r="J22" s="7"/>
      <c r="K22" s="7"/>
      <c r="L22" s="32"/>
    </row>
    <row r="23" spans="2:12" s="4" customFormat="1" ht="16.2" x14ac:dyDescent="0.3">
      <c r="B23" s="43">
        <v>2</v>
      </c>
      <c r="C23" s="18" t="s">
        <v>104</v>
      </c>
      <c r="D23" s="7"/>
      <c r="E23" s="24"/>
      <c r="F23" s="9"/>
      <c r="G23" s="9"/>
      <c r="H23" s="9"/>
      <c r="I23" s="9"/>
      <c r="J23" s="7"/>
      <c r="K23" s="7"/>
      <c r="L23" s="32"/>
    </row>
    <row r="24" spans="2:12" s="4" customFormat="1" ht="43.2" x14ac:dyDescent="0.3">
      <c r="B24" s="42">
        <v>2.1</v>
      </c>
      <c r="C24" s="20" t="s">
        <v>26</v>
      </c>
      <c r="D24" s="7" t="s">
        <v>24</v>
      </c>
      <c r="E24" s="24">
        <f>160+10</f>
        <v>170</v>
      </c>
      <c r="F24" s="9"/>
      <c r="G24" s="9"/>
      <c r="H24" s="9"/>
      <c r="I24" s="9"/>
      <c r="J24" s="7"/>
      <c r="K24" s="7"/>
      <c r="L24" s="32"/>
    </row>
    <row r="25" spans="2:12" s="4" customFormat="1" ht="16.2" x14ac:dyDescent="0.3">
      <c r="B25" s="42">
        <v>2.2000000000000002</v>
      </c>
      <c r="C25" s="20" t="s">
        <v>86</v>
      </c>
      <c r="D25" s="7" t="s">
        <v>24</v>
      </c>
      <c r="E25" s="24">
        <v>36</v>
      </c>
      <c r="F25" s="9"/>
      <c r="G25" s="9"/>
      <c r="H25" s="9"/>
      <c r="I25" s="9"/>
      <c r="J25" s="7"/>
      <c r="K25" s="7"/>
      <c r="L25" s="32"/>
    </row>
    <row r="26" spans="2:12" s="4" customFormat="1" ht="28.8" x14ac:dyDescent="0.3">
      <c r="B26" s="42">
        <v>2.2999999999999998</v>
      </c>
      <c r="C26" s="20" t="s">
        <v>87</v>
      </c>
      <c r="D26" s="7" t="s">
        <v>24</v>
      </c>
      <c r="E26" s="9">
        <v>120</v>
      </c>
      <c r="F26" s="9"/>
      <c r="G26" s="9"/>
      <c r="H26" s="9"/>
      <c r="I26" s="9"/>
      <c r="J26" s="7"/>
      <c r="K26" s="7"/>
      <c r="L26" s="32"/>
    </row>
    <row r="27" spans="2:12" s="4" customFormat="1" ht="16.2" x14ac:dyDescent="0.3">
      <c r="B27" s="33">
        <v>2.4</v>
      </c>
      <c r="C27" s="20" t="s">
        <v>105</v>
      </c>
      <c r="D27" s="7" t="s">
        <v>25</v>
      </c>
      <c r="E27" s="24">
        <v>14</v>
      </c>
      <c r="F27" s="9"/>
      <c r="G27" s="9"/>
      <c r="H27" s="9"/>
      <c r="I27" s="9"/>
      <c r="J27" s="7"/>
      <c r="K27" s="7"/>
      <c r="L27" s="32"/>
    </row>
    <row r="28" spans="2:12" s="4" customFormat="1" ht="16.2" x14ac:dyDescent="0.3">
      <c r="B28" s="33">
        <v>2.5</v>
      </c>
      <c r="C28" s="20" t="s">
        <v>106</v>
      </c>
      <c r="D28" s="7" t="s">
        <v>25</v>
      </c>
      <c r="E28" s="9">
        <v>12</v>
      </c>
      <c r="F28" s="9"/>
      <c r="G28" s="9"/>
      <c r="H28" s="9"/>
      <c r="I28" s="9"/>
      <c r="J28" s="7"/>
      <c r="K28" s="7"/>
      <c r="L28" s="32"/>
    </row>
    <row r="29" spans="2:12" s="4" customFormat="1" ht="28.8" x14ac:dyDescent="0.3">
      <c r="B29" s="33">
        <v>2.6</v>
      </c>
      <c r="C29" s="19" t="s">
        <v>107</v>
      </c>
      <c r="D29" s="7" t="s">
        <v>25</v>
      </c>
      <c r="E29" s="26">
        <v>12</v>
      </c>
      <c r="F29" s="9"/>
      <c r="G29" s="9"/>
      <c r="H29" s="9"/>
      <c r="I29" s="9"/>
      <c r="J29" s="7"/>
      <c r="K29" s="7"/>
      <c r="L29" s="32"/>
    </row>
    <row r="30" spans="2:12" s="4" customFormat="1" ht="100.8" x14ac:dyDescent="0.3">
      <c r="B30" s="33">
        <v>2.7</v>
      </c>
      <c r="C30" s="20" t="s">
        <v>108</v>
      </c>
      <c r="D30" s="7" t="s">
        <v>8</v>
      </c>
      <c r="E30" s="26">
        <v>21</v>
      </c>
      <c r="F30" s="9"/>
      <c r="G30" s="9"/>
      <c r="H30" s="9"/>
      <c r="I30" s="9"/>
      <c r="J30" s="7"/>
      <c r="K30" s="7"/>
      <c r="L30" s="32"/>
    </row>
    <row r="31" spans="2:12" s="4" customFormat="1" ht="16.2" x14ac:dyDescent="0.3">
      <c r="B31" s="33">
        <v>2.8</v>
      </c>
      <c r="C31" s="20" t="s">
        <v>109</v>
      </c>
      <c r="D31" s="7"/>
      <c r="E31" s="24"/>
      <c r="F31" s="9"/>
      <c r="G31" s="9"/>
      <c r="H31" s="9"/>
      <c r="I31" s="9"/>
      <c r="J31" s="7"/>
      <c r="K31" s="7"/>
      <c r="L31" s="32"/>
    </row>
    <row r="32" spans="2:12" s="4" customFormat="1" ht="16.2" x14ac:dyDescent="0.3">
      <c r="B32" s="33" t="s">
        <v>111</v>
      </c>
      <c r="C32" s="19" t="s">
        <v>110</v>
      </c>
      <c r="D32" s="7" t="s">
        <v>30</v>
      </c>
      <c r="E32" s="9">
        <v>7.4</v>
      </c>
      <c r="F32" s="9"/>
      <c r="G32" s="9"/>
      <c r="H32" s="9"/>
      <c r="I32" s="9"/>
      <c r="J32" s="7"/>
      <c r="K32" s="7"/>
      <c r="L32" s="32"/>
    </row>
    <row r="33" spans="2:12" s="4" customFormat="1" ht="16.2" x14ac:dyDescent="0.3">
      <c r="B33" s="33" t="s">
        <v>113</v>
      </c>
      <c r="C33" s="19" t="s">
        <v>112</v>
      </c>
      <c r="D33" s="7" t="s">
        <v>8</v>
      </c>
      <c r="E33" s="26">
        <v>5</v>
      </c>
      <c r="F33" s="9"/>
      <c r="G33" s="9"/>
      <c r="H33" s="9"/>
      <c r="I33" s="9"/>
      <c r="J33" s="7"/>
      <c r="K33" s="7"/>
      <c r="L33" s="32"/>
    </row>
    <row r="34" spans="2:12" s="4" customFormat="1" ht="28.8" x14ac:dyDescent="0.3">
      <c r="B34" s="33">
        <v>2.9</v>
      </c>
      <c r="C34" s="20" t="s">
        <v>114</v>
      </c>
      <c r="D34" s="7"/>
      <c r="E34" s="26"/>
      <c r="F34" s="9"/>
      <c r="G34" s="9"/>
      <c r="H34" s="9"/>
      <c r="I34" s="9"/>
      <c r="J34" s="7"/>
      <c r="K34" s="7"/>
      <c r="L34" s="32"/>
    </row>
    <row r="35" spans="2:12" s="4" customFormat="1" ht="16.2" x14ac:dyDescent="0.3">
      <c r="B35" s="33" t="s">
        <v>120</v>
      </c>
      <c r="C35" s="19" t="s">
        <v>115</v>
      </c>
      <c r="D35" s="7" t="s">
        <v>8</v>
      </c>
      <c r="E35" s="24">
        <v>3</v>
      </c>
      <c r="F35" s="9"/>
      <c r="G35" s="9"/>
      <c r="H35" s="9"/>
      <c r="I35" s="9"/>
      <c r="J35" s="7"/>
      <c r="K35" s="7"/>
      <c r="L35" s="32"/>
    </row>
    <row r="36" spans="2:12" s="4" customFormat="1" ht="16.2" x14ac:dyDescent="0.3">
      <c r="B36" s="33" t="s">
        <v>121</v>
      </c>
      <c r="C36" s="19" t="s">
        <v>116</v>
      </c>
      <c r="D36" s="7" t="s">
        <v>8</v>
      </c>
      <c r="E36" s="26">
        <v>1</v>
      </c>
      <c r="F36" s="9"/>
      <c r="G36" s="9"/>
      <c r="H36" s="9"/>
      <c r="I36" s="9"/>
      <c r="J36" s="7"/>
      <c r="K36" s="7"/>
      <c r="L36" s="32"/>
    </row>
    <row r="37" spans="2:12" s="4" customFormat="1" ht="16.2" x14ac:dyDescent="0.3">
      <c r="B37" s="33" t="s">
        <v>122</v>
      </c>
      <c r="C37" s="19" t="s">
        <v>117</v>
      </c>
      <c r="D37" s="7" t="s">
        <v>33</v>
      </c>
      <c r="E37" s="26">
        <v>6.0999999999999999E-2</v>
      </c>
      <c r="F37" s="9"/>
      <c r="G37" s="9"/>
      <c r="H37" s="9"/>
      <c r="I37" s="9"/>
      <c r="J37" s="7"/>
      <c r="K37" s="7"/>
      <c r="L37" s="32"/>
    </row>
    <row r="38" spans="2:12" s="4" customFormat="1" ht="16.2" x14ac:dyDescent="0.3">
      <c r="B38" s="33" t="s">
        <v>123</v>
      </c>
      <c r="C38" s="19" t="s">
        <v>118</v>
      </c>
      <c r="D38" s="7" t="s">
        <v>24</v>
      </c>
      <c r="E38" s="26">
        <v>0.157</v>
      </c>
      <c r="F38" s="9"/>
      <c r="G38" s="9"/>
      <c r="H38" s="9"/>
      <c r="I38" s="9"/>
      <c r="J38" s="7"/>
      <c r="K38" s="7"/>
      <c r="L38" s="32"/>
    </row>
    <row r="39" spans="2:12" s="4" customFormat="1" ht="16.2" x14ac:dyDescent="0.3">
      <c r="B39" s="33" t="s">
        <v>124</v>
      </c>
      <c r="C39" s="19" t="s">
        <v>119</v>
      </c>
      <c r="D39" s="7" t="s">
        <v>8</v>
      </c>
      <c r="E39" s="26">
        <v>1</v>
      </c>
      <c r="F39" s="9"/>
      <c r="G39" s="9"/>
      <c r="H39" s="9"/>
      <c r="I39" s="9"/>
      <c r="J39" s="7"/>
      <c r="K39" s="7"/>
      <c r="L39" s="32"/>
    </row>
    <row r="40" spans="2:12" s="4" customFormat="1" ht="16.2" x14ac:dyDescent="0.3">
      <c r="B40" s="41"/>
      <c r="C40" s="20"/>
      <c r="D40" s="7"/>
      <c r="E40" s="24"/>
      <c r="F40" s="9"/>
      <c r="G40" s="9"/>
      <c r="H40" s="9"/>
      <c r="I40" s="9"/>
      <c r="J40" s="7"/>
      <c r="K40" s="7"/>
      <c r="L40" s="32"/>
    </row>
    <row r="41" spans="2:12" ht="16.2" x14ac:dyDescent="0.3">
      <c r="B41" s="33">
        <v>27</v>
      </c>
      <c r="C41" s="21" t="s">
        <v>6</v>
      </c>
      <c r="D41" s="7"/>
      <c r="E41" s="24"/>
      <c r="F41" s="7"/>
      <c r="G41" s="12">
        <f>SUM(G6:G40)</f>
        <v>0</v>
      </c>
      <c r="H41" s="7"/>
      <c r="I41" s="12">
        <f>SUM(I6:I40)</f>
        <v>0</v>
      </c>
      <c r="J41" s="7"/>
      <c r="K41" s="9"/>
      <c r="L41" s="35">
        <f>SUM(L6:L40)</f>
        <v>0</v>
      </c>
    </row>
    <row r="42" spans="2:12" ht="19.2" x14ac:dyDescent="0.3">
      <c r="B42" s="33">
        <v>30</v>
      </c>
      <c r="C42" s="27" t="s">
        <v>82</v>
      </c>
      <c r="D42" s="28"/>
      <c r="E42" s="24"/>
      <c r="F42" s="8"/>
      <c r="G42" s="8" t="s">
        <v>1</v>
      </c>
      <c r="H42" s="10"/>
      <c r="I42" s="8"/>
      <c r="J42" s="8"/>
      <c r="K42" s="8"/>
      <c r="L42" s="32"/>
    </row>
    <row r="43" spans="2:12" ht="19.2" x14ac:dyDescent="0.3">
      <c r="B43" s="33">
        <v>31</v>
      </c>
      <c r="C43" s="22" t="s">
        <v>6</v>
      </c>
      <c r="D43" s="8"/>
      <c r="E43" s="24"/>
      <c r="F43" s="8"/>
      <c r="G43" s="8"/>
      <c r="H43" s="10"/>
      <c r="I43" s="8"/>
      <c r="J43" s="8"/>
      <c r="K43" s="8"/>
      <c r="L43" s="35">
        <f>L41+L42</f>
        <v>0</v>
      </c>
    </row>
    <row r="44" spans="2:12" ht="19.2" x14ac:dyDescent="0.3">
      <c r="B44" s="33">
        <v>32</v>
      </c>
      <c r="C44" s="27" t="s">
        <v>83</v>
      </c>
      <c r="D44" s="28"/>
      <c r="E44" s="24"/>
      <c r="F44" s="8"/>
      <c r="G44" s="8"/>
      <c r="H44" s="10" t="s">
        <v>1</v>
      </c>
      <c r="I44" s="8"/>
      <c r="J44" s="8"/>
      <c r="K44" s="8"/>
      <c r="L44" s="32"/>
    </row>
    <row r="45" spans="2:12" ht="19.2" x14ac:dyDescent="0.3">
      <c r="B45" s="33">
        <v>33</v>
      </c>
      <c r="C45" s="22" t="s">
        <v>6</v>
      </c>
      <c r="D45" s="8"/>
      <c r="E45" s="24"/>
      <c r="F45" s="8"/>
      <c r="G45" s="8"/>
      <c r="H45" s="10"/>
      <c r="I45" s="8"/>
      <c r="J45" s="8"/>
      <c r="K45" s="8"/>
      <c r="L45" s="35">
        <f>L43+L44</f>
        <v>0</v>
      </c>
    </row>
    <row r="46" spans="2:12" ht="16.2" x14ac:dyDescent="0.3">
      <c r="B46" s="33">
        <v>34</v>
      </c>
      <c r="C46" s="27" t="s">
        <v>2</v>
      </c>
      <c r="D46" s="28">
        <v>0.18</v>
      </c>
      <c r="E46" s="24"/>
      <c r="F46" s="7"/>
      <c r="G46" s="7"/>
      <c r="H46" s="7"/>
      <c r="I46" s="7"/>
      <c r="J46" s="7"/>
      <c r="K46" s="7"/>
      <c r="L46" s="32">
        <f>L45*D46</f>
        <v>0</v>
      </c>
    </row>
    <row r="47" spans="2:12" ht="16.8" thickBot="1" x14ac:dyDescent="0.35">
      <c r="B47" s="36">
        <v>35</v>
      </c>
      <c r="C47" s="37" t="s">
        <v>3</v>
      </c>
      <c r="D47" s="38"/>
      <c r="E47" s="39"/>
      <c r="F47" s="38"/>
      <c r="G47" s="38"/>
      <c r="H47" s="38"/>
      <c r="I47" s="38"/>
      <c r="J47" s="38"/>
      <c r="K47" s="38"/>
      <c r="L47" s="40">
        <f>L45+L46</f>
        <v>0</v>
      </c>
    </row>
    <row r="48" spans="2:12" s="5" customFormat="1" ht="16.2" x14ac:dyDescent="0.3">
      <c r="B48" s="3"/>
      <c r="C48" s="59"/>
      <c r="D48" s="59"/>
      <c r="E48" s="25"/>
      <c r="F48" s="11"/>
      <c r="G48" s="11"/>
      <c r="H48" s="11"/>
      <c r="I48" s="6"/>
      <c r="J48" s="59"/>
      <c r="K48" s="59"/>
      <c r="L48" s="59"/>
    </row>
  </sheetData>
  <mergeCells count="11">
    <mergeCell ref="C48:D48"/>
    <mergeCell ref="J48:L48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7DD2-29C3-4D17-A3AD-6F1FEB3775EA}">
  <dimension ref="A1:Z49"/>
  <sheetViews>
    <sheetView zoomScale="85" zoomScaleNormal="85" workbookViewId="0">
      <selection activeCell="R1" sqref="M1:R104857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11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199</v>
      </c>
      <c r="D3" s="60" t="s">
        <v>15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12</v>
      </c>
      <c r="K3" s="60"/>
      <c r="L3" s="62" t="s">
        <v>14</v>
      </c>
    </row>
    <row r="4" spans="1:26" ht="23.25" customHeight="1" x14ac:dyDescent="0.3">
      <c r="B4" s="63"/>
      <c r="C4" s="64"/>
      <c r="D4" s="60"/>
      <c r="E4" s="61"/>
      <c r="F4" s="16" t="s">
        <v>13</v>
      </c>
      <c r="G4" s="16" t="s">
        <v>6</v>
      </c>
      <c r="H4" s="16" t="s">
        <v>13</v>
      </c>
      <c r="I4" s="16" t="s">
        <v>6</v>
      </c>
      <c r="J4" s="16" t="s">
        <v>13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30">
        <v>9</v>
      </c>
    </row>
    <row r="6" spans="1:26" s="4" customFormat="1" ht="16.2" x14ac:dyDescent="0.3">
      <c r="B6" s="31"/>
      <c r="C6" s="18" t="s">
        <v>125</v>
      </c>
      <c r="D6" s="7"/>
      <c r="E6" s="24"/>
      <c r="F6" s="8"/>
      <c r="G6" s="9"/>
      <c r="H6" s="9"/>
      <c r="I6" s="9"/>
      <c r="J6" s="7"/>
      <c r="K6" s="7"/>
      <c r="L6" s="32"/>
    </row>
    <row r="7" spans="1:26" s="4" customFormat="1" ht="16.2" x14ac:dyDescent="0.3">
      <c r="B7" s="31">
        <v>1</v>
      </c>
      <c r="C7" s="18" t="s">
        <v>16</v>
      </c>
      <c r="D7" s="7"/>
      <c r="E7" s="24"/>
      <c r="F7" s="9"/>
      <c r="G7" s="9"/>
      <c r="H7" s="9"/>
      <c r="I7" s="9"/>
      <c r="J7" s="7"/>
      <c r="K7" s="7"/>
      <c r="L7" s="32"/>
      <c r="M7" s="14"/>
      <c r="N7" s="14"/>
    </row>
    <row r="8" spans="1:26" s="4" customFormat="1" ht="16.2" x14ac:dyDescent="0.3">
      <c r="B8" s="33">
        <v>1.1000000000000001</v>
      </c>
      <c r="C8" s="20" t="s">
        <v>126</v>
      </c>
      <c r="D8" s="7" t="s">
        <v>24</v>
      </c>
      <c r="E8" s="24">
        <v>35</v>
      </c>
      <c r="F8" s="9"/>
      <c r="G8" s="9"/>
      <c r="H8" s="9"/>
      <c r="I8" s="9"/>
      <c r="J8" s="7"/>
      <c r="K8" s="7"/>
      <c r="L8" s="32"/>
    </row>
    <row r="9" spans="1:26" s="4" customFormat="1" ht="16.2" x14ac:dyDescent="0.3">
      <c r="B9" s="33">
        <v>1.2</v>
      </c>
      <c r="C9" s="20" t="s">
        <v>127</v>
      </c>
      <c r="D9" s="7"/>
      <c r="E9" s="24"/>
      <c r="F9" s="9"/>
      <c r="G9" s="9"/>
      <c r="H9" s="9"/>
      <c r="I9" s="9"/>
      <c r="J9" s="7"/>
      <c r="K9" s="7"/>
      <c r="L9" s="32"/>
    </row>
    <row r="10" spans="1:26" s="4" customFormat="1" ht="16.2" x14ac:dyDescent="0.3">
      <c r="B10" s="34" t="s">
        <v>131</v>
      </c>
      <c r="C10" s="19" t="s">
        <v>128</v>
      </c>
      <c r="D10" s="7" t="s">
        <v>30</v>
      </c>
      <c r="E10" s="24">
        <v>7.2</v>
      </c>
      <c r="F10" s="9"/>
      <c r="G10" s="9"/>
      <c r="H10" s="9"/>
      <c r="I10" s="9"/>
      <c r="J10" s="7"/>
      <c r="K10" s="7"/>
      <c r="L10" s="32"/>
    </row>
    <row r="11" spans="1:26" s="4" customFormat="1" ht="16.2" x14ac:dyDescent="0.3">
      <c r="B11" s="33" t="s">
        <v>132</v>
      </c>
      <c r="C11" s="19" t="s">
        <v>129</v>
      </c>
      <c r="D11" s="7" t="s">
        <v>130</v>
      </c>
      <c r="E11" s="24">
        <v>32</v>
      </c>
      <c r="F11" s="9"/>
      <c r="G11" s="9"/>
      <c r="H11" s="9"/>
      <c r="I11" s="9"/>
      <c r="J11" s="7"/>
      <c r="K11" s="7"/>
      <c r="L11" s="32"/>
    </row>
    <row r="12" spans="1:26" s="4" customFormat="1" ht="16.2" x14ac:dyDescent="0.3">
      <c r="B12" s="31">
        <v>2</v>
      </c>
      <c r="C12" s="18" t="s">
        <v>133</v>
      </c>
      <c r="D12" s="7"/>
      <c r="E12" s="24"/>
      <c r="F12" s="9"/>
      <c r="G12" s="9"/>
      <c r="H12" s="9"/>
      <c r="I12" s="9"/>
      <c r="J12" s="7"/>
      <c r="K12" s="7"/>
      <c r="L12" s="32"/>
    </row>
    <row r="13" spans="1:26" s="4" customFormat="1" ht="16.2" x14ac:dyDescent="0.3">
      <c r="B13" s="33">
        <v>2.1</v>
      </c>
      <c r="C13" s="20" t="s">
        <v>134</v>
      </c>
      <c r="D13" s="7" t="s">
        <v>18</v>
      </c>
      <c r="E13" s="24">
        <f>400+300+640+190</f>
        <v>1530</v>
      </c>
      <c r="F13" s="9"/>
      <c r="G13" s="9"/>
      <c r="H13" s="9"/>
      <c r="I13" s="9"/>
      <c r="J13" s="7"/>
      <c r="K13" s="7"/>
      <c r="L13" s="32"/>
    </row>
    <row r="14" spans="1:26" s="4" customFormat="1" ht="16.2" x14ac:dyDescent="0.3">
      <c r="B14" s="33" t="s">
        <v>142</v>
      </c>
      <c r="C14" s="19" t="s">
        <v>135</v>
      </c>
      <c r="D14" s="7" t="s">
        <v>18</v>
      </c>
      <c r="E14" s="24">
        <v>400</v>
      </c>
      <c r="F14" s="9"/>
      <c r="G14" s="9"/>
      <c r="H14" s="9"/>
      <c r="I14" s="9"/>
      <c r="J14" s="7"/>
      <c r="K14" s="7"/>
      <c r="L14" s="32"/>
    </row>
    <row r="15" spans="1:26" s="4" customFormat="1" ht="16.2" x14ac:dyDescent="0.3">
      <c r="B15" s="33" t="s">
        <v>144</v>
      </c>
      <c r="C15" s="19" t="s">
        <v>136</v>
      </c>
      <c r="D15" s="7" t="s">
        <v>18</v>
      </c>
      <c r="E15" s="24">
        <v>300</v>
      </c>
      <c r="F15" s="9"/>
      <c r="G15" s="9"/>
      <c r="H15" s="9"/>
      <c r="I15" s="9"/>
      <c r="J15" s="7"/>
      <c r="K15" s="7"/>
      <c r="L15" s="32"/>
    </row>
    <row r="16" spans="1:26" s="4" customFormat="1" ht="16.2" x14ac:dyDescent="0.3">
      <c r="B16" s="33" t="s">
        <v>145</v>
      </c>
      <c r="C16" s="19" t="s">
        <v>137</v>
      </c>
      <c r="D16" s="7" t="s">
        <v>18</v>
      </c>
      <c r="E16" s="24">
        <v>640</v>
      </c>
      <c r="F16" s="9"/>
      <c r="G16" s="9"/>
      <c r="H16" s="9"/>
      <c r="I16" s="9"/>
      <c r="J16" s="7"/>
      <c r="K16" s="7"/>
      <c r="L16" s="32"/>
    </row>
    <row r="17" spans="2:12" s="4" customFormat="1" ht="16.2" x14ac:dyDescent="0.3">
      <c r="B17" s="33" t="s">
        <v>146</v>
      </c>
      <c r="C17" s="19" t="s">
        <v>138</v>
      </c>
      <c r="D17" s="7" t="s">
        <v>18</v>
      </c>
      <c r="E17" s="24">
        <v>190</v>
      </c>
      <c r="F17" s="9"/>
      <c r="G17" s="9"/>
      <c r="H17" s="9"/>
      <c r="I17" s="9"/>
      <c r="J17" s="7"/>
      <c r="K17" s="7"/>
      <c r="L17" s="32"/>
    </row>
    <row r="18" spans="2:12" s="4" customFormat="1" ht="16.2" x14ac:dyDescent="0.3">
      <c r="B18" s="33">
        <v>2.2000000000000002</v>
      </c>
      <c r="C18" s="20" t="s">
        <v>141</v>
      </c>
      <c r="D18" s="7" t="s">
        <v>18</v>
      </c>
      <c r="E18" s="24">
        <v>950</v>
      </c>
      <c r="F18" s="9"/>
      <c r="G18" s="9"/>
      <c r="H18" s="9"/>
      <c r="I18" s="9"/>
      <c r="J18" s="7"/>
      <c r="K18" s="7"/>
      <c r="L18" s="32"/>
    </row>
    <row r="19" spans="2:12" s="4" customFormat="1" ht="16.2" x14ac:dyDescent="0.3">
      <c r="B19" s="41" t="s">
        <v>140</v>
      </c>
      <c r="C19" s="19" t="s">
        <v>139</v>
      </c>
      <c r="D19" s="7" t="s">
        <v>18</v>
      </c>
      <c r="E19" s="24">
        <v>950</v>
      </c>
      <c r="F19" s="9"/>
      <c r="G19" s="9"/>
      <c r="H19" s="9"/>
      <c r="I19" s="9"/>
      <c r="J19" s="7"/>
      <c r="K19" s="7"/>
      <c r="L19" s="32"/>
    </row>
    <row r="20" spans="2:12" s="4" customFormat="1" ht="16.2" x14ac:dyDescent="0.3">
      <c r="B20" s="42">
        <v>2.2999999999999998</v>
      </c>
      <c r="C20" s="19" t="s">
        <v>147</v>
      </c>
      <c r="D20" s="7"/>
      <c r="E20" s="24"/>
      <c r="F20" s="9"/>
      <c r="G20" s="9"/>
      <c r="H20" s="9"/>
      <c r="I20" s="9"/>
      <c r="J20" s="7"/>
      <c r="K20" s="7"/>
      <c r="L20" s="32"/>
    </row>
    <row r="21" spans="2:12" s="4" customFormat="1" ht="16.2" x14ac:dyDescent="0.3">
      <c r="B21" s="41" t="s">
        <v>152</v>
      </c>
      <c r="C21" s="19" t="s">
        <v>148</v>
      </c>
      <c r="D21" s="7" t="s">
        <v>18</v>
      </c>
      <c r="E21" s="24">
        <v>400</v>
      </c>
      <c r="F21" s="9"/>
      <c r="G21" s="9"/>
      <c r="H21" s="9"/>
      <c r="I21" s="9"/>
      <c r="J21" s="7"/>
      <c r="K21" s="7"/>
      <c r="L21" s="32"/>
    </row>
    <row r="22" spans="2:12" s="4" customFormat="1" ht="16.2" x14ac:dyDescent="0.3">
      <c r="B22" s="41" t="s">
        <v>153</v>
      </c>
      <c r="C22" s="19" t="s">
        <v>149</v>
      </c>
      <c r="D22" s="7" t="s">
        <v>18</v>
      </c>
      <c r="E22" s="24">
        <v>300</v>
      </c>
      <c r="F22" s="9"/>
      <c r="G22" s="9"/>
      <c r="H22" s="9"/>
      <c r="I22" s="9"/>
      <c r="J22" s="7"/>
      <c r="K22" s="7"/>
      <c r="L22" s="32"/>
    </row>
    <row r="23" spans="2:12" s="4" customFormat="1" ht="16.2" x14ac:dyDescent="0.3">
      <c r="B23" s="41" t="s">
        <v>154</v>
      </c>
      <c r="C23" s="19" t="s">
        <v>150</v>
      </c>
      <c r="D23" s="7" t="s">
        <v>18</v>
      </c>
      <c r="E23" s="24">
        <v>640</v>
      </c>
      <c r="F23" s="9"/>
      <c r="G23" s="9"/>
      <c r="H23" s="9"/>
      <c r="I23" s="9"/>
      <c r="J23" s="7"/>
      <c r="K23" s="7"/>
      <c r="L23" s="32"/>
    </row>
    <row r="24" spans="2:12" s="4" customFormat="1" ht="16.2" x14ac:dyDescent="0.3">
      <c r="B24" s="41" t="s">
        <v>155</v>
      </c>
      <c r="C24" s="19" t="s">
        <v>151</v>
      </c>
      <c r="D24" s="7" t="s">
        <v>18</v>
      </c>
      <c r="E24" s="24">
        <v>190</v>
      </c>
      <c r="F24" s="9"/>
      <c r="G24" s="9"/>
      <c r="H24" s="9"/>
      <c r="I24" s="9"/>
      <c r="J24" s="7"/>
      <c r="K24" s="7"/>
      <c r="L24" s="32"/>
    </row>
    <row r="25" spans="2:12" s="4" customFormat="1" ht="16.2" x14ac:dyDescent="0.3">
      <c r="B25" s="43">
        <v>3</v>
      </c>
      <c r="C25" s="18" t="s">
        <v>156</v>
      </c>
      <c r="D25" s="7"/>
      <c r="E25" s="24"/>
      <c r="F25" s="9"/>
      <c r="G25" s="9"/>
      <c r="H25" s="9"/>
      <c r="I25" s="9"/>
      <c r="J25" s="7"/>
      <c r="K25" s="7"/>
      <c r="L25" s="32"/>
    </row>
    <row r="26" spans="2:12" s="4" customFormat="1" ht="72.599999999999994" x14ac:dyDescent="0.3">
      <c r="B26" s="42">
        <v>3.1</v>
      </c>
      <c r="C26" s="20" t="s">
        <v>157</v>
      </c>
      <c r="D26" s="7" t="s">
        <v>8</v>
      </c>
      <c r="E26" s="24">
        <v>8</v>
      </c>
      <c r="F26" s="9"/>
      <c r="G26" s="9"/>
      <c r="H26" s="9"/>
      <c r="I26" s="9"/>
      <c r="J26" s="7"/>
      <c r="K26" s="7"/>
      <c r="L26" s="32"/>
    </row>
    <row r="27" spans="2:12" s="4" customFormat="1" ht="16.2" x14ac:dyDescent="0.3">
      <c r="B27" s="43">
        <v>4</v>
      </c>
      <c r="C27" s="18" t="s">
        <v>158</v>
      </c>
      <c r="D27" s="7"/>
      <c r="E27" s="9"/>
      <c r="F27" s="9"/>
      <c r="G27" s="9"/>
      <c r="H27" s="9"/>
      <c r="I27" s="9"/>
      <c r="J27" s="7"/>
      <c r="K27" s="7"/>
      <c r="L27" s="32"/>
    </row>
    <row r="28" spans="2:12" s="4" customFormat="1" ht="28.8" x14ac:dyDescent="0.3">
      <c r="B28" s="33">
        <v>4.0999999999999996</v>
      </c>
      <c r="C28" s="20" t="s">
        <v>159</v>
      </c>
      <c r="D28" s="7" t="s">
        <v>8</v>
      </c>
      <c r="E28" s="24">
        <v>1</v>
      </c>
      <c r="F28" s="9"/>
      <c r="G28" s="9"/>
      <c r="H28" s="9"/>
      <c r="I28" s="9"/>
      <c r="J28" s="7"/>
      <c r="K28" s="7"/>
      <c r="L28" s="32"/>
    </row>
    <row r="29" spans="2:12" s="4" customFormat="1" ht="16.2" x14ac:dyDescent="0.3">
      <c r="B29" s="31">
        <v>5</v>
      </c>
      <c r="C29" s="18" t="s">
        <v>195</v>
      </c>
      <c r="D29" s="7"/>
      <c r="E29" s="9"/>
      <c r="F29" s="9"/>
      <c r="G29" s="9"/>
      <c r="H29" s="9"/>
      <c r="I29" s="9"/>
      <c r="J29" s="7"/>
      <c r="K29" s="7"/>
      <c r="L29" s="32"/>
    </row>
    <row r="30" spans="2:12" s="4" customFormat="1" ht="16.2" x14ac:dyDescent="0.3">
      <c r="B30" s="33">
        <v>5.0999999999999996</v>
      </c>
      <c r="C30" s="20" t="s">
        <v>160</v>
      </c>
      <c r="D30" s="7" t="s">
        <v>8</v>
      </c>
      <c r="E30" s="24">
        <v>32</v>
      </c>
      <c r="F30" s="9"/>
      <c r="G30" s="9"/>
      <c r="H30" s="9"/>
      <c r="I30" s="9"/>
      <c r="J30" s="7"/>
      <c r="K30" s="7"/>
      <c r="L30" s="32"/>
    </row>
    <row r="31" spans="2:12" s="4" customFormat="1" ht="28.8" x14ac:dyDescent="0.3">
      <c r="B31" s="33">
        <v>5.2</v>
      </c>
      <c r="C31" s="20" t="s">
        <v>161</v>
      </c>
      <c r="D31" s="7" t="s">
        <v>8</v>
      </c>
      <c r="E31" s="24">
        <v>32</v>
      </c>
      <c r="F31" s="9"/>
      <c r="G31" s="9"/>
      <c r="H31" s="9"/>
      <c r="I31" s="9"/>
      <c r="J31" s="7"/>
      <c r="K31" s="7"/>
      <c r="L31" s="32"/>
    </row>
    <row r="32" spans="2:12" s="4" customFormat="1" ht="16.2" x14ac:dyDescent="0.3">
      <c r="B32" s="31">
        <v>6</v>
      </c>
      <c r="C32" s="18" t="s">
        <v>162</v>
      </c>
      <c r="D32" s="7"/>
      <c r="E32" s="26"/>
      <c r="F32" s="9"/>
      <c r="G32" s="9"/>
      <c r="H32" s="9"/>
      <c r="I32" s="9"/>
      <c r="J32" s="7"/>
      <c r="K32" s="7"/>
      <c r="L32" s="32"/>
    </row>
    <row r="33" spans="2:12" s="4" customFormat="1" ht="16.2" x14ac:dyDescent="0.3">
      <c r="B33" s="33">
        <v>6.1</v>
      </c>
      <c r="C33" s="20" t="s">
        <v>163</v>
      </c>
      <c r="D33" s="7" t="s">
        <v>8</v>
      </c>
      <c r="E33" s="24">
        <v>1</v>
      </c>
      <c r="F33" s="9"/>
      <c r="G33" s="9"/>
      <c r="H33" s="9"/>
      <c r="I33" s="9"/>
      <c r="J33" s="7"/>
      <c r="K33" s="7"/>
      <c r="L33" s="32"/>
    </row>
    <row r="34" spans="2:12" s="4" customFormat="1" ht="16.2" x14ac:dyDescent="0.3">
      <c r="B34" s="33">
        <v>6.2</v>
      </c>
      <c r="C34" s="20" t="s">
        <v>164</v>
      </c>
      <c r="D34" s="7" t="s">
        <v>165</v>
      </c>
      <c r="E34" s="24">
        <v>1</v>
      </c>
      <c r="F34" s="9"/>
      <c r="G34" s="9"/>
      <c r="H34" s="9"/>
      <c r="I34" s="9"/>
      <c r="J34" s="7"/>
      <c r="K34" s="7"/>
      <c r="L34" s="32"/>
    </row>
    <row r="35" spans="2:12" s="4" customFormat="1" ht="16.2" x14ac:dyDescent="0.3">
      <c r="B35" s="33">
        <v>6.3</v>
      </c>
      <c r="C35" s="20" t="s">
        <v>166</v>
      </c>
      <c r="D35" s="7" t="s">
        <v>165</v>
      </c>
      <c r="E35" s="24">
        <v>1</v>
      </c>
      <c r="F35" s="9"/>
      <c r="G35" s="9"/>
      <c r="H35" s="9"/>
      <c r="I35" s="9"/>
      <c r="J35" s="7"/>
      <c r="K35" s="7"/>
      <c r="L35" s="32"/>
    </row>
    <row r="36" spans="2:12" s="4" customFormat="1" ht="16.2" x14ac:dyDescent="0.3">
      <c r="B36" s="33">
        <v>6.4</v>
      </c>
      <c r="C36" s="20" t="s">
        <v>167</v>
      </c>
      <c r="D36" s="7" t="s">
        <v>165</v>
      </c>
      <c r="E36" s="24">
        <v>1</v>
      </c>
      <c r="F36" s="9"/>
      <c r="G36" s="9"/>
      <c r="H36" s="9"/>
      <c r="I36" s="9"/>
      <c r="J36" s="7"/>
      <c r="K36" s="7"/>
      <c r="L36" s="32"/>
    </row>
    <row r="37" spans="2:12" s="4" customFormat="1" ht="16.2" x14ac:dyDescent="0.3">
      <c r="B37" s="33">
        <v>6.5</v>
      </c>
      <c r="C37" s="20" t="s">
        <v>168</v>
      </c>
      <c r="D37" s="7" t="s">
        <v>8</v>
      </c>
      <c r="E37" s="24">
        <v>29</v>
      </c>
      <c r="F37" s="9"/>
      <c r="G37" s="9"/>
      <c r="H37" s="9"/>
      <c r="I37" s="9"/>
      <c r="J37" s="7"/>
      <c r="K37" s="7"/>
      <c r="L37" s="32"/>
    </row>
    <row r="38" spans="2:12" s="4" customFormat="1" ht="16.2" x14ac:dyDescent="0.3">
      <c r="B38" s="33">
        <v>6.6</v>
      </c>
      <c r="C38" s="20" t="s">
        <v>169</v>
      </c>
      <c r="D38" s="7" t="s">
        <v>25</v>
      </c>
      <c r="E38" s="24">
        <v>2500</v>
      </c>
      <c r="F38" s="9"/>
      <c r="G38" s="9"/>
      <c r="H38" s="9"/>
      <c r="I38" s="9"/>
      <c r="J38" s="7"/>
      <c r="K38" s="7"/>
      <c r="L38" s="32"/>
    </row>
    <row r="39" spans="2:12" s="4" customFormat="1" ht="16.2" x14ac:dyDescent="0.3">
      <c r="B39" s="33">
        <v>6.7</v>
      </c>
      <c r="C39" s="20" t="s">
        <v>170</v>
      </c>
      <c r="D39" s="7" t="s">
        <v>25</v>
      </c>
      <c r="E39" s="24">
        <v>2500</v>
      </c>
      <c r="F39" s="9"/>
      <c r="G39" s="9"/>
      <c r="H39" s="9"/>
      <c r="I39" s="9"/>
      <c r="J39" s="7"/>
      <c r="K39" s="7"/>
      <c r="L39" s="32"/>
    </row>
    <row r="40" spans="2:12" s="4" customFormat="1" ht="16.2" x14ac:dyDescent="0.3">
      <c r="B40" s="33">
        <v>6.8</v>
      </c>
      <c r="C40" s="20" t="s">
        <v>171</v>
      </c>
      <c r="D40" s="7" t="s">
        <v>165</v>
      </c>
      <c r="E40" s="26">
        <v>60</v>
      </c>
      <c r="F40" s="9"/>
      <c r="G40" s="9"/>
      <c r="H40" s="9"/>
      <c r="I40" s="9"/>
      <c r="J40" s="7"/>
      <c r="K40" s="7"/>
      <c r="L40" s="32"/>
    </row>
    <row r="41" spans="2:12" s="4" customFormat="1" ht="16.2" x14ac:dyDescent="0.3">
      <c r="B41" s="41"/>
      <c r="C41" s="20"/>
      <c r="D41" s="7"/>
      <c r="E41" s="24"/>
      <c r="F41" s="9"/>
      <c r="G41" s="9"/>
      <c r="H41" s="9"/>
      <c r="I41" s="9"/>
      <c r="J41" s="7"/>
      <c r="K41" s="7"/>
      <c r="L41" s="32"/>
    </row>
    <row r="42" spans="2:12" ht="16.2" x14ac:dyDescent="0.3">
      <c r="B42" s="33">
        <v>27</v>
      </c>
      <c r="C42" s="21" t="s">
        <v>6</v>
      </c>
      <c r="D42" s="7"/>
      <c r="E42" s="24"/>
      <c r="F42" s="7"/>
      <c r="G42" s="12">
        <f>SUM(G6:G41)</f>
        <v>0</v>
      </c>
      <c r="H42" s="7"/>
      <c r="I42" s="12">
        <f>SUM(I6:I41)</f>
        <v>0</v>
      </c>
      <c r="J42" s="7"/>
      <c r="K42" s="9"/>
      <c r="L42" s="35">
        <f>SUM(L6:L41)</f>
        <v>0</v>
      </c>
    </row>
    <row r="43" spans="2:12" ht="19.2" x14ac:dyDescent="0.3">
      <c r="B43" s="33">
        <v>30</v>
      </c>
      <c r="C43" s="27" t="s">
        <v>82</v>
      </c>
      <c r="D43" s="28"/>
      <c r="E43" s="24"/>
      <c r="F43" s="8"/>
      <c r="G43" s="8" t="s">
        <v>1</v>
      </c>
      <c r="H43" s="10"/>
      <c r="I43" s="8"/>
      <c r="J43" s="8"/>
      <c r="K43" s="8"/>
      <c r="L43" s="32"/>
    </row>
    <row r="44" spans="2:12" ht="19.2" x14ac:dyDescent="0.3">
      <c r="B44" s="33">
        <v>31</v>
      </c>
      <c r="C44" s="22" t="s">
        <v>6</v>
      </c>
      <c r="D44" s="8"/>
      <c r="E44" s="24"/>
      <c r="F44" s="8"/>
      <c r="G44" s="8"/>
      <c r="H44" s="10"/>
      <c r="I44" s="8"/>
      <c r="J44" s="8"/>
      <c r="K44" s="8"/>
      <c r="L44" s="35">
        <f>L42+L43</f>
        <v>0</v>
      </c>
    </row>
    <row r="45" spans="2:12" ht="19.2" x14ac:dyDescent="0.3">
      <c r="B45" s="33">
        <v>32</v>
      </c>
      <c r="C45" s="27" t="s">
        <v>83</v>
      </c>
      <c r="D45" s="28"/>
      <c r="E45" s="24"/>
      <c r="F45" s="8"/>
      <c r="G45" s="8"/>
      <c r="H45" s="10" t="s">
        <v>1</v>
      </c>
      <c r="I45" s="8"/>
      <c r="J45" s="8"/>
      <c r="K45" s="8"/>
      <c r="L45" s="32"/>
    </row>
    <row r="46" spans="2:12" ht="19.2" x14ac:dyDescent="0.3">
      <c r="B46" s="33">
        <v>33</v>
      </c>
      <c r="C46" s="22" t="s">
        <v>6</v>
      </c>
      <c r="D46" s="8"/>
      <c r="E46" s="24"/>
      <c r="F46" s="8"/>
      <c r="G46" s="8"/>
      <c r="H46" s="10"/>
      <c r="I46" s="8"/>
      <c r="J46" s="8"/>
      <c r="K46" s="8"/>
      <c r="L46" s="35">
        <f>L44+L45</f>
        <v>0</v>
      </c>
    </row>
    <row r="47" spans="2:12" ht="16.2" x14ac:dyDescent="0.3">
      <c r="B47" s="33">
        <v>34</v>
      </c>
      <c r="C47" s="27" t="s">
        <v>2</v>
      </c>
      <c r="D47" s="28">
        <v>0.18</v>
      </c>
      <c r="E47" s="24"/>
      <c r="F47" s="7"/>
      <c r="G47" s="7"/>
      <c r="H47" s="7"/>
      <c r="I47" s="7"/>
      <c r="J47" s="7"/>
      <c r="K47" s="7"/>
      <c r="L47" s="32">
        <f>L46*D47</f>
        <v>0</v>
      </c>
    </row>
    <row r="48" spans="2:12" ht="16.8" thickBot="1" x14ac:dyDescent="0.35">
      <c r="B48" s="36">
        <v>35</v>
      </c>
      <c r="C48" s="37" t="s">
        <v>3</v>
      </c>
      <c r="D48" s="38"/>
      <c r="E48" s="39"/>
      <c r="F48" s="38"/>
      <c r="G48" s="38"/>
      <c r="H48" s="38"/>
      <c r="I48" s="38"/>
      <c r="J48" s="38"/>
      <c r="K48" s="38"/>
      <c r="L48" s="40">
        <f>L46+L47</f>
        <v>0</v>
      </c>
    </row>
    <row r="49" spans="2:12" s="5" customFormat="1" ht="16.2" x14ac:dyDescent="0.3">
      <c r="B49" s="3"/>
      <c r="C49" s="59"/>
      <c r="D49" s="59"/>
      <c r="E49" s="25"/>
      <c r="F49" s="11"/>
      <c r="G49" s="11"/>
      <c r="H49" s="11"/>
      <c r="I49" s="6"/>
      <c r="J49" s="59"/>
      <c r="K49" s="59"/>
      <c r="L49" s="59"/>
    </row>
  </sheetData>
  <mergeCells count="11">
    <mergeCell ref="C49:D49"/>
    <mergeCell ref="J49:L49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F21B-5C65-47B3-A9AC-BF0E38C5462D}">
  <dimension ref="A1:Z36"/>
  <sheetViews>
    <sheetView topLeftCell="A10" zoomScale="85" zoomScaleNormal="85" workbookViewId="0">
      <selection activeCell="R10" sqref="M1:R104857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11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196</v>
      </c>
      <c r="D3" s="60" t="s">
        <v>15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12</v>
      </c>
      <c r="K3" s="60"/>
      <c r="L3" s="62" t="s">
        <v>14</v>
      </c>
    </row>
    <row r="4" spans="1:26" ht="23.25" customHeight="1" x14ac:dyDescent="0.3">
      <c r="B4" s="63"/>
      <c r="C4" s="64"/>
      <c r="D4" s="60"/>
      <c r="E4" s="61"/>
      <c r="F4" s="16" t="s">
        <v>13</v>
      </c>
      <c r="G4" s="16" t="s">
        <v>6</v>
      </c>
      <c r="H4" s="16" t="s">
        <v>13</v>
      </c>
      <c r="I4" s="16" t="s">
        <v>6</v>
      </c>
      <c r="J4" s="16" t="s">
        <v>13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30">
        <v>9</v>
      </c>
    </row>
    <row r="6" spans="1:26" s="4" customFormat="1" ht="16.2" x14ac:dyDescent="0.3">
      <c r="B6" s="31">
        <v>1</v>
      </c>
      <c r="C6" s="18" t="s">
        <v>172</v>
      </c>
      <c r="D6" s="7"/>
      <c r="E6" s="24"/>
      <c r="F6" s="8"/>
      <c r="G6" s="9"/>
      <c r="H6" s="9"/>
      <c r="I6" s="9"/>
      <c r="J6" s="7"/>
      <c r="K6" s="7"/>
      <c r="L6" s="32"/>
    </row>
    <row r="7" spans="1:26" s="4" customFormat="1" ht="43.2" x14ac:dyDescent="0.3">
      <c r="B7" s="33">
        <v>1.1000000000000001</v>
      </c>
      <c r="C7" s="20" t="s">
        <v>173</v>
      </c>
      <c r="D7" s="7" t="s">
        <v>24</v>
      </c>
      <c r="E7" s="24">
        <v>792</v>
      </c>
      <c r="F7" s="9"/>
      <c r="G7" s="9"/>
      <c r="H7" s="9"/>
      <c r="I7" s="9"/>
      <c r="J7" s="7"/>
      <c r="K7" s="7"/>
      <c r="L7" s="32"/>
      <c r="M7" s="14"/>
      <c r="N7" s="14"/>
    </row>
    <row r="8" spans="1:26" s="4" customFormat="1" ht="43.2" x14ac:dyDescent="0.3">
      <c r="B8" s="33">
        <v>1.2</v>
      </c>
      <c r="C8" s="20" t="s">
        <v>26</v>
      </c>
      <c r="D8" s="7" t="s">
        <v>24</v>
      </c>
      <c r="E8" s="24">
        <f>4.495*1000</f>
        <v>4495</v>
      </c>
      <c r="F8" s="9"/>
      <c r="G8" s="9"/>
      <c r="H8" s="9"/>
      <c r="I8" s="9"/>
      <c r="J8" s="7"/>
      <c r="K8" s="7"/>
      <c r="L8" s="32"/>
    </row>
    <row r="9" spans="1:26" s="4" customFormat="1" ht="16.2" x14ac:dyDescent="0.3">
      <c r="B9" s="33">
        <v>1.3</v>
      </c>
      <c r="C9" s="20" t="s">
        <v>28</v>
      </c>
      <c r="D9" s="7" t="s">
        <v>24</v>
      </c>
      <c r="E9" s="24">
        <v>1627</v>
      </c>
      <c r="F9" s="9"/>
      <c r="G9" s="9"/>
      <c r="H9" s="9"/>
      <c r="I9" s="9"/>
      <c r="J9" s="7"/>
      <c r="K9" s="7"/>
      <c r="L9" s="32"/>
    </row>
    <row r="10" spans="1:26" s="4" customFormat="1" ht="16.2" x14ac:dyDescent="0.3">
      <c r="B10" s="31">
        <v>2</v>
      </c>
      <c r="C10" s="18" t="s">
        <v>174</v>
      </c>
      <c r="D10" s="7"/>
      <c r="E10" s="24"/>
      <c r="F10" s="9"/>
      <c r="G10" s="9"/>
      <c r="H10" s="9"/>
      <c r="I10" s="9"/>
      <c r="J10" s="7"/>
      <c r="K10" s="7"/>
      <c r="L10" s="32"/>
    </row>
    <row r="11" spans="1:26" s="4" customFormat="1" ht="16.2" x14ac:dyDescent="0.3">
      <c r="B11" s="33">
        <v>2.1</v>
      </c>
      <c r="C11" s="20" t="s">
        <v>175</v>
      </c>
      <c r="D11" s="7"/>
      <c r="E11" s="24"/>
      <c r="F11" s="9"/>
      <c r="G11" s="9"/>
      <c r="H11" s="9"/>
      <c r="I11" s="9"/>
      <c r="J11" s="7"/>
      <c r="K11" s="7"/>
      <c r="L11" s="32"/>
    </row>
    <row r="12" spans="1:26" s="4" customFormat="1" ht="16.2" x14ac:dyDescent="0.3">
      <c r="B12" s="34" t="s">
        <v>142</v>
      </c>
      <c r="C12" s="20" t="s">
        <v>176</v>
      </c>
      <c r="D12" s="7" t="s">
        <v>24</v>
      </c>
      <c r="E12" s="9">
        <v>3493.2</v>
      </c>
      <c r="F12" s="9"/>
      <c r="G12" s="9"/>
      <c r="H12" s="9"/>
      <c r="I12" s="9"/>
      <c r="J12" s="7"/>
      <c r="K12" s="7"/>
      <c r="L12" s="32"/>
    </row>
    <row r="13" spans="1:26" s="4" customFormat="1" ht="16.2" x14ac:dyDescent="0.3">
      <c r="B13" s="33" t="s">
        <v>144</v>
      </c>
      <c r="C13" s="20" t="s">
        <v>177</v>
      </c>
      <c r="D13" s="7" t="s">
        <v>24</v>
      </c>
      <c r="E13" s="9">
        <v>1397.28</v>
      </c>
      <c r="F13" s="9"/>
      <c r="G13" s="9"/>
      <c r="H13" s="9"/>
      <c r="I13" s="9"/>
      <c r="J13" s="7"/>
      <c r="K13" s="7"/>
      <c r="L13" s="32"/>
    </row>
    <row r="14" spans="1:26" s="4" customFormat="1" ht="28.8" x14ac:dyDescent="0.3">
      <c r="B14" s="33" t="s">
        <v>145</v>
      </c>
      <c r="C14" s="20" t="s">
        <v>178</v>
      </c>
      <c r="D14" s="7" t="s">
        <v>9</v>
      </c>
      <c r="E14" s="24">
        <f>116.44*100</f>
        <v>11644</v>
      </c>
      <c r="F14" s="9"/>
      <c r="G14" s="9"/>
      <c r="H14" s="9"/>
      <c r="I14" s="9"/>
      <c r="J14" s="7"/>
      <c r="K14" s="7"/>
      <c r="L14" s="32"/>
    </row>
    <row r="15" spans="1:26" s="4" customFormat="1" ht="16.2" x14ac:dyDescent="0.3">
      <c r="B15" s="33" t="s">
        <v>146</v>
      </c>
      <c r="C15" s="20" t="s">
        <v>179</v>
      </c>
      <c r="D15" s="7" t="s">
        <v>33</v>
      </c>
      <c r="E15" s="24">
        <v>3.5</v>
      </c>
      <c r="F15" s="9"/>
      <c r="G15" s="9"/>
      <c r="H15" s="9"/>
      <c r="I15" s="9"/>
      <c r="J15" s="7"/>
      <c r="K15" s="7"/>
      <c r="L15" s="32"/>
    </row>
    <row r="16" spans="1:26" s="4" customFormat="1" ht="28.8" x14ac:dyDescent="0.3">
      <c r="B16" s="33" t="s">
        <v>180</v>
      </c>
      <c r="C16" s="20" t="s">
        <v>181</v>
      </c>
      <c r="D16" s="7" t="s">
        <v>9</v>
      </c>
      <c r="E16" s="24">
        <f>116.44*100</f>
        <v>11644</v>
      </c>
      <c r="F16" s="9"/>
      <c r="G16" s="9"/>
      <c r="H16" s="9"/>
      <c r="I16" s="9"/>
      <c r="J16" s="7"/>
      <c r="K16" s="7"/>
      <c r="L16" s="32"/>
    </row>
    <row r="17" spans="2:12" s="4" customFormat="1" ht="16.2" x14ac:dyDescent="0.3">
      <c r="B17" s="33" t="s">
        <v>182</v>
      </c>
      <c r="C17" s="20" t="s">
        <v>183</v>
      </c>
      <c r="D17" s="7" t="s">
        <v>18</v>
      </c>
      <c r="E17" s="24">
        <f>8.4*100</f>
        <v>840</v>
      </c>
      <c r="F17" s="9"/>
      <c r="G17" s="9"/>
      <c r="H17" s="9"/>
      <c r="I17" s="9"/>
      <c r="J17" s="7"/>
      <c r="K17" s="7"/>
      <c r="L17" s="32"/>
    </row>
    <row r="18" spans="2:12" s="4" customFormat="1" ht="16.2" x14ac:dyDescent="0.3">
      <c r="B18" s="33" t="s">
        <v>186</v>
      </c>
      <c r="C18" s="19" t="s">
        <v>184</v>
      </c>
      <c r="D18" s="7" t="s">
        <v>18</v>
      </c>
      <c r="E18" s="24">
        <v>840</v>
      </c>
      <c r="F18" s="9"/>
      <c r="G18" s="9"/>
      <c r="H18" s="9"/>
      <c r="I18" s="9"/>
      <c r="J18" s="7"/>
      <c r="K18" s="7"/>
      <c r="L18" s="32"/>
    </row>
    <row r="19" spans="2:12" s="4" customFormat="1" ht="16.2" x14ac:dyDescent="0.3">
      <c r="B19" s="33" t="s">
        <v>187</v>
      </c>
      <c r="C19" s="19" t="s">
        <v>185</v>
      </c>
      <c r="D19" s="7" t="s">
        <v>24</v>
      </c>
      <c r="E19" s="24">
        <v>5.9</v>
      </c>
      <c r="F19" s="9"/>
      <c r="G19" s="9"/>
      <c r="H19" s="9"/>
      <c r="I19" s="9"/>
      <c r="J19" s="7"/>
      <c r="K19" s="7"/>
      <c r="L19" s="32"/>
    </row>
    <row r="20" spans="2:12" s="4" customFormat="1" ht="16.2" x14ac:dyDescent="0.3">
      <c r="B20" s="33" t="s">
        <v>188</v>
      </c>
      <c r="C20" s="19" t="s">
        <v>42</v>
      </c>
      <c r="D20" s="7" t="s">
        <v>24</v>
      </c>
      <c r="E20" s="24">
        <v>0.5</v>
      </c>
      <c r="F20" s="9"/>
      <c r="G20" s="9"/>
      <c r="H20" s="9"/>
      <c r="I20" s="9"/>
      <c r="J20" s="7"/>
      <c r="K20" s="7"/>
      <c r="L20" s="32"/>
    </row>
    <row r="21" spans="2:12" s="4" customFormat="1" ht="16.2" x14ac:dyDescent="0.3">
      <c r="B21" s="33">
        <v>2.2000000000000002</v>
      </c>
      <c r="C21" s="20" t="s">
        <v>189</v>
      </c>
      <c r="D21" s="7"/>
      <c r="E21" s="26"/>
      <c r="F21" s="9"/>
      <c r="G21" s="9"/>
      <c r="H21" s="9"/>
      <c r="I21" s="9"/>
      <c r="J21" s="7"/>
      <c r="K21" s="7"/>
      <c r="L21" s="32"/>
    </row>
    <row r="22" spans="2:12" s="4" customFormat="1" ht="16.2" x14ac:dyDescent="0.3">
      <c r="B22" s="33" t="s">
        <v>140</v>
      </c>
      <c r="C22" s="20" t="s">
        <v>190</v>
      </c>
      <c r="D22" s="7" t="s">
        <v>24</v>
      </c>
      <c r="E22" s="26">
        <v>82.8</v>
      </c>
      <c r="F22" s="9"/>
      <c r="G22" s="9"/>
      <c r="H22" s="9"/>
      <c r="I22" s="9"/>
      <c r="J22" s="7"/>
      <c r="K22" s="7"/>
      <c r="L22" s="32"/>
    </row>
    <row r="23" spans="2:12" s="4" customFormat="1" ht="28.8" x14ac:dyDescent="0.3">
      <c r="B23" s="34" t="s">
        <v>143</v>
      </c>
      <c r="C23" s="20" t="s">
        <v>181</v>
      </c>
      <c r="D23" s="7" t="s">
        <v>9</v>
      </c>
      <c r="E23" s="24">
        <f>8.28*100</f>
        <v>827.99999999999989</v>
      </c>
      <c r="F23" s="9"/>
      <c r="G23" s="9"/>
      <c r="H23" s="9"/>
      <c r="I23" s="9"/>
      <c r="J23" s="7"/>
      <c r="K23" s="7"/>
      <c r="L23" s="32"/>
    </row>
    <row r="24" spans="2:12" s="4" customFormat="1" ht="16.2" x14ac:dyDescent="0.3">
      <c r="B24" s="33">
        <v>2.2999999999999998</v>
      </c>
      <c r="C24" s="20" t="s">
        <v>191</v>
      </c>
      <c r="D24" s="7"/>
      <c r="E24" s="24"/>
      <c r="F24" s="9"/>
      <c r="G24" s="9"/>
      <c r="H24" s="9"/>
      <c r="I24" s="9"/>
      <c r="J24" s="7"/>
      <c r="K24" s="7"/>
      <c r="L24" s="32"/>
    </row>
    <row r="25" spans="2:12" s="4" customFormat="1" ht="16.2" x14ac:dyDescent="0.3">
      <c r="B25" s="33" t="s">
        <v>152</v>
      </c>
      <c r="C25" s="19" t="s">
        <v>176</v>
      </c>
      <c r="D25" s="7" t="s">
        <v>24</v>
      </c>
      <c r="E25" s="24">
        <v>1122.5999999999999</v>
      </c>
      <c r="F25" s="9"/>
      <c r="G25" s="9"/>
      <c r="H25" s="9"/>
      <c r="I25" s="9"/>
      <c r="J25" s="7"/>
      <c r="K25" s="7"/>
      <c r="L25" s="32"/>
    </row>
    <row r="26" spans="2:12" s="4" customFormat="1" ht="16.2" x14ac:dyDescent="0.3">
      <c r="B26" s="33">
        <v>2.4</v>
      </c>
      <c r="C26" s="20" t="s">
        <v>192</v>
      </c>
      <c r="D26" s="7"/>
      <c r="E26" s="9"/>
      <c r="F26" s="9"/>
      <c r="G26" s="9"/>
      <c r="H26" s="9"/>
      <c r="I26" s="9"/>
      <c r="J26" s="7"/>
      <c r="K26" s="7"/>
      <c r="L26" s="32"/>
    </row>
    <row r="27" spans="2:12" s="4" customFormat="1" ht="16.2" x14ac:dyDescent="0.3">
      <c r="B27" s="33" t="s">
        <v>193</v>
      </c>
      <c r="C27" s="29" t="s">
        <v>194</v>
      </c>
      <c r="D27" s="7"/>
      <c r="E27" s="24"/>
      <c r="F27" s="9"/>
      <c r="G27" s="9"/>
      <c r="H27" s="9"/>
      <c r="I27" s="9"/>
      <c r="J27" s="7"/>
      <c r="K27" s="7"/>
      <c r="L27" s="32"/>
    </row>
    <row r="28" spans="2:12" s="4" customFormat="1" ht="16.2" x14ac:dyDescent="0.3">
      <c r="B28" s="33"/>
      <c r="C28" s="19"/>
      <c r="D28" s="7"/>
      <c r="E28" s="9"/>
      <c r="F28" s="9"/>
      <c r="G28" s="9"/>
      <c r="H28" s="9"/>
      <c r="I28" s="9"/>
      <c r="J28" s="7"/>
      <c r="K28" s="7"/>
      <c r="L28" s="32"/>
    </row>
    <row r="29" spans="2:12" ht="16.2" x14ac:dyDescent="0.3">
      <c r="B29" s="33">
        <v>27</v>
      </c>
      <c r="C29" s="21" t="s">
        <v>6</v>
      </c>
      <c r="D29" s="7"/>
      <c r="E29" s="24"/>
      <c r="F29" s="7"/>
      <c r="G29" s="12">
        <f>SUM(G6:G28)</f>
        <v>0</v>
      </c>
      <c r="H29" s="7"/>
      <c r="I29" s="12">
        <f>SUM(I6:I28)</f>
        <v>0</v>
      </c>
      <c r="J29" s="7"/>
      <c r="K29" s="9"/>
      <c r="L29" s="35">
        <f>SUM(L6:L28)</f>
        <v>0</v>
      </c>
    </row>
    <row r="30" spans="2:12" ht="19.2" x14ac:dyDescent="0.3">
      <c r="B30" s="33">
        <v>30</v>
      </c>
      <c r="C30" s="27" t="s">
        <v>82</v>
      </c>
      <c r="D30" s="28"/>
      <c r="E30" s="24"/>
      <c r="F30" s="8"/>
      <c r="G30" s="8" t="s">
        <v>1</v>
      </c>
      <c r="H30" s="10"/>
      <c r="I30" s="8"/>
      <c r="J30" s="8"/>
      <c r="K30" s="8"/>
      <c r="L30" s="32"/>
    </row>
    <row r="31" spans="2:12" ht="19.2" x14ac:dyDescent="0.3">
      <c r="B31" s="33">
        <v>31</v>
      </c>
      <c r="C31" s="22" t="s">
        <v>6</v>
      </c>
      <c r="D31" s="8"/>
      <c r="E31" s="24"/>
      <c r="F31" s="8"/>
      <c r="G31" s="8"/>
      <c r="H31" s="10"/>
      <c r="I31" s="8"/>
      <c r="J31" s="8"/>
      <c r="K31" s="8"/>
      <c r="L31" s="35">
        <f>L29+L30</f>
        <v>0</v>
      </c>
    </row>
    <row r="32" spans="2:12" ht="19.2" x14ac:dyDescent="0.3">
      <c r="B32" s="33">
        <v>32</v>
      </c>
      <c r="C32" s="27" t="s">
        <v>83</v>
      </c>
      <c r="D32" s="28"/>
      <c r="E32" s="24"/>
      <c r="F32" s="8"/>
      <c r="G32" s="8"/>
      <c r="H32" s="10" t="s">
        <v>1</v>
      </c>
      <c r="I32" s="8"/>
      <c r="J32" s="8"/>
      <c r="K32" s="8"/>
      <c r="L32" s="32"/>
    </row>
    <row r="33" spans="2:12" ht="19.2" x14ac:dyDescent="0.3">
      <c r="B33" s="33">
        <v>33</v>
      </c>
      <c r="C33" s="22" t="s">
        <v>6</v>
      </c>
      <c r="D33" s="8"/>
      <c r="E33" s="24"/>
      <c r="F33" s="8"/>
      <c r="G33" s="8"/>
      <c r="H33" s="10"/>
      <c r="I33" s="8"/>
      <c r="J33" s="8"/>
      <c r="K33" s="8"/>
      <c r="L33" s="35">
        <f>L31+L32</f>
        <v>0</v>
      </c>
    </row>
    <row r="34" spans="2:12" ht="16.2" x14ac:dyDescent="0.3">
      <c r="B34" s="33">
        <v>34</v>
      </c>
      <c r="C34" s="27" t="s">
        <v>2</v>
      </c>
      <c r="D34" s="28">
        <v>0.18</v>
      </c>
      <c r="E34" s="24"/>
      <c r="F34" s="7"/>
      <c r="G34" s="7"/>
      <c r="H34" s="7"/>
      <c r="I34" s="7"/>
      <c r="J34" s="7"/>
      <c r="K34" s="7"/>
      <c r="L34" s="32">
        <f>L33*D34</f>
        <v>0</v>
      </c>
    </row>
    <row r="35" spans="2:12" ht="16.8" thickBot="1" x14ac:dyDescent="0.35">
      <c r="B35" s="36">
        <v>35</v>
      </c>
      <c r="C35" s="37" t="s">
        <v>3</v>
      </c>
      <c r="D35" s="38"/>
      <c r="E35" s="39"/>
      <c r="F35" s="38"/>
      <c r="G35" s="38"/>
      <c r="H35" s="38"/>
      <c r="I35" s="38"/>
      <c r="J35" s="38"/>
      <c r="K35" s="38"/>
      <c r="L35" s="40">
        <f>L33+L34</f>
        <v>0</v>
      </c>
    </row>
    <row r="36" spans="2:12" s="5" customFormat="1" ht="16.2" x14ac:dyDescent="0.3">
      <c r="B36" s="3"/>
      <c r="C36" s="59"/>
      <c r="D36" s="59"/>
      <c r="E36" s="25"/>
      <c r="F36" s="11"/>
      <c r="G36" s="11"/>
      <c r="H36" s="11"/>
      <c r="I36" s="6"/>
      <c r="J36" s="59"/>
      <c r="K36" s="59"/>
      <c r="L36" s="59"/>
    </row>
  </sheetData>
  <mergeCells count="11">
    <mergeCell ref="C36:D36"/>
    <mergeCell ref="J36:L36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2022-12-28T02:42:35Z</dcterms:modified>
</cp:coreProperties>
</file>