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orgi.tsimakuridze\Desktop\TENDERI SURATEBI\ავეჯი\"/>
    </mc:Choice>
  </mc:AlternateContent>
  <bookViews>
    <workbookView xWindow="0" yWindow="0" windowWidth="23040" windowHeight="9192"/>
  </bookViews>
  <sheets>
    <sheet name=" სულ თაროები, " sheetId="13" r:id="rId1"/>
    <sheet name="აღწერილობა სურათები" sheetId="14" r:id="rId2"/>
    <sheet name="აგს 2" sheetId="1" r:id="rId3"/>
    <sheet name=" 2 აღწერა" sheetId="4" state="hidden" r:id="rId4"/>
    <sheet name="აგს 2 აღწერა" sheetId="2" r:id="rId5"/>
    <sheet name="აგს 3" sheetId="11" r:id="rId6"/>
    <sheet name="აგს 3 აღწერა" sheetId="12" r:id="rId7"/>
    <sheet name="აგს 5" sheetId="5" r:id="rId8"/>
    <sheet name="აგს 5 აღწერა" sheetId="6" r:id="rId9"/>
    <sheet name="აგს 15" sheetId="7" r:id="rId10"/>
    <sheet name="აგს 15 აღწერა" sheetId="8" r:id="rId11"/>
    <sheet name="აგს 19" sheetId="9" r:id="rId12"/>
    <sheet name="აგს 19 აღწერა" sheetId="10" r:id="rId13"/>
    <sheet name=" ფურცელი3" sheetId="3" state="hidden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3" l="1"/>
  <c r="J6" i="13"/>
  <c r="J7" i="13"/>
  <c r="J8" i="13"/>
  <c r="J9" i="13"/>
  <c r="J10" i="13"/>
  <c r="J11" i="13"/>
  <c r="J12" i="13"/>
  <c r="J13" i="13"/>
  <c r="J4" i="13"/>
  <c r="H5" i="10" l="1"/>
  <c r="H6" i="10"/>
  <c r="H7" i="10"/>
  <c r="H8" i="10"/>
  <c r="H9" i="10"/>
  <c r="H4" i="10"/>
  <c r="H5" i="8"/>
  <c r="H6" i="8"/>
  <c r="H7" i="8"/>
  <c r="H8" i="8"/>
  <c r="H4" i="8"/>
</calcChain>
</file>

<file path=xl/sharedStrings.xml><?xml version="1.0" encoding="utf-8"?>
<sst xmlns="http://schemas.openxmlformats.org/spreadsheetml/2006/main" count="204" uniqueCount="95">
  <si>
    <t>რაოდენობა</t>
  </si>
  <si>
    <t>მაგიდა 75*60*60</t>
  </si>
  <si>
    <t>თარო 200*100*40 (5 ცალი თარო 40 სმ)</t>
  </si>
  <si>
    <t>თარო 200*100*40 გოფრირებული (3 ც. თაროები 40 სმ)</t>
  </si>
  <si>
    <t>თარო 135*100*40 (4 ცალი თარო 30 სმ)</t>
  </si>
  <si>
    <t>თარო 135*100*40 გოფრირებული (2 ც. თაროები 30 სმ)</t>
  </si>
  <si>
    <t>თაროზე გაჩერება 100</t>
  </si>
  <si>
    <t>კაკვები 20 სმ</t>
  </si>
  <si>
    <t>360*100*120</t>
  </si>
  <si>
    <t>ბარი კონტრ</t>
  </si>
  <si>
    <t>127*75.5*85.0</t>
  </si>
  <si>
    <t>მინუს მაცივარი.</t>
  </si>
  <si>
    <t>100*50*205</t>
  </si>
  <si>
    <t>საწყობის თაროები</t>
  </si>
  <si>
    <t>ურნა</t>
  </si>
  <si>
    <t>სკამი</t>
  </si>
  <si>
    <t>60*60</t>
  </si>
  <si>
    <t>მაგიდა</t>
  </si>
  <si>
    <t>180*110*120</t>
  </si>
  <si>
    <t>დივანი ტიხრით იმპულსური საქონლისთვის</t>
  </si>
  <si>
    <t>150*80*120</t>
  </si>
  <si>
    <t>ყავის კუთხე</t>
  </si>
  <si>
    <t>გრილი და გათბობა</t>
  </si>
  <si>
    <t>კერა ღუმელი</t>
  </si>
  <si>
    <t>მიკროტალღური</t>
  </si>
  <si>
    <t>Მაცივარი</t>
  </si>
  <si>
    <t>5*80*105</t>
  </si>
  <si>
    <t>კაფე დახლი</t>
  </si>
  <si>
    <t>100*35*220</t>
  </si>
  <si>
    <t>თარო თამბაქოს ნაწარმისთვის</t>
  </si>
  <si>
    <t>150*80</t>
  </si>
  <si>
    <t>ჰოთ-დოგის ჯიხური</t>
  </si>
  <si>
    <t>100*80*120</t>
  </si>
  <si>
    <t>საცხობი ვიტრინა</t>
  </si>
  <si>
    <t>სალარო</t>
  </si>
  <si>
    <t>200*90*220</t>
  </si>
  <si>
    <t>მაცივარი</t>
  </si>
  <si>
    <t>260*90*220</t>
  </si>
  <si>
    <t>100*40*135</t>
  </si>
  <si>
    <t>თარო</t>
  </si>
  <si>
    <t>100*40*205</t>
  </si>
  <si>
    <t xml:space="preserve"> სამოსახლო თარო 105*150*80</t>
  </si>
  <si>
    <t>ვიტრინის რაფა-მაცივარი ---100---</t>
  </si>
  <si>
    <t>ყავის კუთხე ---130/140 *150*80</t>
  </si>
  <si>
    <t>გარდერობი</t>
  </si>
  <si>
    <t>ბენზინგასამართი სადგური #2</t>
  </si>
  <si>
    <t>ავეჯი</t>
  </si>
  <si>
    <t>თაროები</t>
  </si>
  <si>
    <t xml:space="preserve"> სქემის ნომერი</t>
  </si>
  <si>
    <t>არა.</t>
  </si>
  <si>
    <t>უკანა სალარო ნიჟარათი და თაროით, 90*525*80</t>
  </si>
  <si>
    <t xml:space="preserve"> სასაწყობო თარო 250*100*50( 5 ც თაროები 50 სმ)</t>
  </si>
  <si>
    <t>თარო 200*130*40 (5 ცალი თარო 30 სმ)</t>
  </si>
  <si>
    <t>თარო 200*100*40 (5 ცალი თარო 30 სმ)</t>
  </si>
  <si>
    <t>გრილის თარო მინით 120*190*80</t>
  </si>
  <si>
    <t>გრილის თარო მინით 120*200*80</t>
  </si>
  <si>
    <t>უკანა სალარო ნიჟარათი და თაროით, 90*480*80</t>
  </si>
  <si>
    <t>გრილის თარო მინით 120*140*80</t>
  </si>
  <si>
    <t>ბარი დახლი და 4 სკამი 120*360*100</t>
  </si>
  <si>
    <t>დივანი ტიხრით იმპულსური საქონლისთვის 120*180*110</t>
  </si>
  <si>
    <t>დივანი ტიხრით იმპულსური საქონლისთვის 120*240*110</t>
  </si>
  <si>
    <t>გრილის თარო მინით 120*160*80</t>
  </si>
  <si>
    <t>უკანა სალარო ნიჟარათი და თაროით, 90*515*80</t>
  </si>
  <si>
    <t>ბარი დახლი და 5 სკამი 120*400*100</t>
  </si>
  <si>
    <t>ვიტრინის რაფა-მაცივარი ---300---</t>
  </si>
  <si>
    <t>დივანი ტიხრით იმპულსური საქონლისთვის 120*320*110</t>
  </si>
  <si>
    <t>უკანა სალარო ნიჟარათი და თაროით, 90*800*80</t>
  </si>
  <si>
    <t>სულ</t>
  </si>
  <si>
    <t xml:space="preserve"> სახელი</t>
  </si>
  <si>
    <t>ერთეული</t>
  </si>
  <si>
    <t>დამატებით</t>
  </si>
  <si>
    <t>თარო 200*100*40(5 ცალი, თაროს ზომა - 40 სმ)</t>
  </si>
  <si>
    <t>თარო 200*100*40 გოფრირებული (3 ცალი, თაროს ზომა - 40 სმ)</t>
  </si>
  <si>
    <t>თარო 200*100*40(5 ცალი, თაროს ზომა - 30 სმ)</t>
  </si>
  <si>
    <t>თარო 200*130*40(5 ცალი, თაროს ზომა - 30 სმ)</t>
  </si>
  <si>
    <t>თარო 135*100*40 (4 ცალი, თაროს ზომა - 30 სმ)</t>
  </si>
  <si>
    <t>თარო 135*100*40 გოფრირებული (2 ცალი, თაროს ზომა - 30 სმ)</t>
  </si>
  <si>
    <t>სასაწყობო თარო 250*100*50( 5 ცალი, თაროს ზომა - 50 სმ)</t>
  </si>
  <si>
    <t>თაროები</t>
  </si>
  <si>
    <t>თაროს წინა ბადე-დამჭერი  100 სმ</t>
  </si>
  <si>
    <t>თაროს წინა ბადე-დამჭერი  130 სმ</t>
  </si>
  <si>
    <t>საკიდი კაუჭები 20 სმ</t>
  </si>
  <si>
    <t>N</t>
  </si>
  <si>
    <t>თაროს წინა ბადე-დამჭერი 100</t>
  </si>
  <si>
    <t>თაროს წინა ბადე-დამჭერი 130</t>
  </si>
  <si>
    <t>დამჭერი კაუჭები20 სმ</t>
  </si>
  <si>
    <t>N.</t>
  </si>
  <si>
    <t>თაროს წინა ბადე-დამჭერი  100</t>
  </si>
  <si>
    <t>დამჭერი კაუჭები 20 სმ</t>
  </si>
  <si>
    <t>ც.</t>
  </si>
  <si>
    <t>აგს 2</t>
  </si>
  <si>
    <t>აგს 3</t>
  </si>
  <si>
    <t>აგს 5</t>
  </si>
  <si>
    <t>აგს 15</t>
  </si>
  <si>
    <t xml:space="preserve"> აგს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</si>
</sst>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4D515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png"/><Relationship Id="rId7" Type="http://schemas.openxmlformats.org/officeDocument/2006/relationships/image" Target="../media/image7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png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3" Type="http://schemas.openxmlformats.org/officeDocument/2006/relationships/image" Target="../media/image15.png"/><Relationship Id="rId7" Type="http://schemas.openxmlformats.org/officeDocument/2006/relationships/image" Target="../media/image19.png"/><Relationship Id="rId12" Type="http://schemas.openxmlformats.org/officeDocument/2006/relationships/image" Target="../media/image24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11" Type="http://schemas.openxmlformats.org/officeDocument/2006/relationships/image" Target="../media/image23.emf"/><Relationship Id="rId5" Type="http://schemas.openxmlformats.org/officeDocument/2006/relationships/image" Target="../media/image17.png"/><Relationship Id="rId10" Type="http://schemas.openxmlformats.org/officeDocument/2006/relationships/image" Target="../media/image22.png"/><Relationship Id="rId4" Type="http://schemas.openxmlformats.org/officeDocument/2006/relationships/image" Target="../media/image16.png"/><Relationship Id="rId9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5.png"/><Relationship Id="rId2" Type="http://schemas.openxmlformats.org/officeDocument/2006/relationships/image" Target="../media/image26.png"/><Relationship Id="rId1" Type="http://schemas.openxmlformats.org/officeDocument/2006/relationships/image" Target="../media/image13.png"/><Relationship Id="rId6" Type="http://schemas.openxmlformats.org/officeDocument/2006/relationships/image" Target="../media/image20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2.png"/><Relationship Id="rId4" Type="http://schemas.openxmlformats.org/officeDocument/2006/relationships/image" Target="../media/image17.png"/><Relationship Id="rId9" Type="http://schemas.openxmlformats.org/officeDocument/2006/relationships/image" Target="../media/image23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5.png"/><Relationship Id="rId2" Type="http://schemas.openxmlformats.org/officeDocument/2006/relationships/image" Target="../media/image26.png"/><Relationship Id="rId1" Type="http://schemas.openxmlformats.org/officeDocument/2006/relationships/image" Target="../media/image13.png"/><Relationship Id="rId6" Type="http://schemas.openxmlformats.org/officeDocument/2006/relationships/image" Target="../media/image20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2.png"/><Relationship Id="rId4" Type="http://schemas.openxmlformats.org/officeDocument/2006/relationships/image" Target="../media/image17.png"/><Relationship Id="rId9" Type="http://schemas.openxmlformats.org/officeDocument/2006/relationships/image" Target="../media/image2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5.png"/><Relationship Id="rId2" Type="http://schemas.openxmlformats.org/officeDocument/2006/relationships/image" Target="../media/image26.png"/><Relationship Id="rId1" Type="http://schemas.openxmlformats.org/officeDocument/2006/relationships/image" Target="../media/image13.png"/><Relationship Id="rId6" Type="http://schemas.openxmlformats.org/officeDocument/2006/relationships/image" Target="../media/image20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2.png"/><Relationship Id="rId4" Type="http://schemas.openxmlformats.org/officeDocument/2006/relationships/image" Target="../media/image17.png"/><Relationship Id="rId9" Type="http://schemas.openxmlformats.org/officeDocument/2006/relationships/image" Target="../media/image23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5.png"/><Relationship Id="rId2" Type="http://schemas.openxmlformats.org/officeDocument/2006/relationships/image" Target="../media/image26.png"/><Relationship Id="rId1" Type="http://schemas.openxmlformats.org/officeDocument/2006/relationships/image" Target="../media/image13.png"/><Relationship Id="rId6" Type="http://schemas.openxmlformats.org/officeDocument/2006/relationships/image" Target="../media/image20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2.png"/><Relationship Id="rId4" Type="http://schemas.openxmlformats.org/officeDocument/2006/relationships/image" Target="../media/image17.png"/><Relationship Id="rId9" Type="http://schemas.openxmlformats.org/officeDocument/2006/relationships/image" Target="../media/image23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5.png"/><Relationship Id="rId2" Type="http://schemas.openxmlformats.org/officeDocument/2006/relationships/image" Target="../media/image26.png"/><Relationship Id="rId1" Type="http://schemas.openxmlformats.org/officeDocument/2006/relationships/image" Target="../media/image13.png"/><Relationship Id="rId6" Type="http://schemas.openxmlformats.org/officeDocument/2006/relationships/image" Target="../media/image20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2.png"/><Relationship Id="rId4" Type="http://schemas.openxmlformats.org/officeDocument/2006/relationships/image" Target="../media/image17.png"/><Relationship Id="rId9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12</xdr:col>
      <xdr:colOff>53340</xdr:colOff>
      <xdr:row>52</xdr:row>
      <xdr:rowOff>148384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68540" cy="45375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12</xdr:col>
      <xdr:colOff>45720</xdr:colOff>
      <xdr:row>77</xdr:row>
      <xdr:rowOff>179501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518660"/>
          <a:ext cx="7360920" cy="45686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38100</xdr:rowOff>
    </xdr:from>
    <xdr:to>
      <xdr:col>12</xdr:col>
      <xdr:colOff>23904</xdr:colOff>
      <xdr:row>27</xdr:row>
      <xdr:rowOff>160020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8100"/>
          <a:ext cx="7339104" cy="4922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101601</xdr:rowOff>
    </xdr:from>
    <xdr:to>
      <xdr:col>12</xdr:col>
      <xdr:colOff>34061</xdr:colOff>
      <xdr:row>103</xdr:row>
      <xdr:rowOff>50801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792201"/>
          <a:ext cx="7349261" cy="4572000"/>
        </a:xfrm>
        <a:prstGeom prst="rect">
          <a:avLst/>
        </a:prstGeom>
      </xdr:spPr>
    </xdr:pic>
    <xdr:clientData/>
  </xdr:twoCellAnchor>
  <xdr:twoCellAnchor>
    <xdr:from>
      <xdr:col>12</xdr:col>
      <xdr:colOff>28014</xdr:colOff>
      <xdr:row>63</xdr:row>
      <xdr:rowOff>81055</xdr:rowOff>
    </xdr:from>
    <xdr:to>
      <xdr:col>16</xdr:col>
      <xdr:colOff>522941</xdr:colOff>
      <xdr:row>84</xdr:row>
      <xdr:rowOff>70774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9073" y="11376584"/>
          <a:ext cx="2945280" cy="3754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103</xdr:row>
      <xdr:rowOff>52293</xdr:rowOff>
    </xdr:from>
    <xdr:to>
      <xdr:col>12</xdr:col>
      <xdr:colOff>19050</xdr:colOff>
      <xdr:row>143</xdr:row>
      <xdr:rowOff>24662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92718"/>
          <a:ext cx="7334250" cy="7211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33618</xdr:colOff>
      <xdr:row>0</xdr:row>
      <xdr:rowOff>19050</xdr:rowOff>
    </xdr:from>
    <xdr:to>
      <xdr:col>16</xdr:col>
      <xdr:colOff>493806</xdr:colOff>
      <xdr:row>15</xdr:row>
      <xdr:rowOff>142122</xdr:rowOff>
    </xdr:to>
    <xdr:pic>
      <xdr:nvPicPr>
        <xdr:cNvPr id="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4677" y="19050"/>
          <a:ext cx="2910541" cy="2812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34739</xdr:colOff>
      <xdr:row>47</xdr:row>
      <xdr:rowOff>97865</xdr:rowOff>
    </xdr:from>
    <xdr:to>
      <xdr:col>16</xdr:col>
      <xdr:colOff>556009</xdr:colOff>
      <xdr:row>63</xdr:row>
      <xdr:rowOff>97118</xdr:rowOff>
    </xdr:to>
    <xdr:pic>
      <xdr:nvPicPr>
        <xdr:cNvPr id="1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5798" y="8524689"/>
          <a:ext cx="2971623" cy="2867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26520</xdr:colOff>
      <xdr:row>31</xdr:row>
      <xdr:rowOff>118409</xdr:rowOff>
    </xdr:from>
    <xdr:to>
      <xdr:col>16</xdr:col>
      <xdr:colOff>521820</xdr:colOff>
      <xdr:row>47</xdr:row>
      <xdr:rowOff>103669</xdr:rowOff>
    </xdr:to>
    <xdr:pic>
      <xdr:nvPicPr>
        <xdr:cNvPr id="1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7579" y="5676527"/>
          <a:ext cx="2945653" cy="2853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21207</xdr:colOff>
      <xdr:row>15</xdr:row>
      <xdr:rowOff>130363</xdr:rowOff>
    </xdr:from>
    <xdr:to>
      <xdr:col>16</xdr:col>
      <xdr:colOff>520327</xdr:colOff>
      <xdr:row>31</xdr:row>
      <xdr:rowOff>129363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266" y="2819775"/>
          <a:ext cx="2949473" cy="2867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44825</xdr:colOff>
      <xdr:row>84</xdr:row>
      <xdr:rowOff>74704</xdr:rowOff>
    </xdr:from>
    <xdr:to>
      <xdr:col>16</xdr:col>
      <xdr:colOff>457201</xdr:colOff>
      <xdr:row>102</xdr:row>
      <xdr:rowOff>76199</xdr:rowOff>
    </xdr:to>
    <xdr:pic>
      <xdr:nvPicPr>
        <xdr:cNvPr id="14" name="Picture 13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0025" y="15009904"/>
          <a:ext cx="2850776" cy="32018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584200</xdr:colOff>
      <xdr:row>0</xdr:row>
      <xdr:rowOff>0</xdr:rowOff>
    </xdr:from>
    <xdr:to>
      <xdr:col>19</xdr:col>
      <xdr:colOff>152400</xdr:colOff>
      <xdr:row>53</xdr:row>
      <xdr:rowOff>164856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200" y="0"/>
          <a:ext cx="11150600" cy="95882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1027479</xdr:colOff>
      <xdr:row>2</xdr:row>
      <xdr:rowOff>158115</xdr:rowOff>
    </xdr:from>
    <xdr:ext cx="1739997" cy="1673999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7179" y="523875"/>
          <a:ext cx="1739997" cy="1673999"/>
        </a:xfrm>
        <a:prstGeom prst="rect">
          <a:avLst/>
        </a:prstGeom>
      </xdr:spPr>
    </xdr:pic>
    <xdr:clientData/>
  </xdr:oneCellAnchor>
  <xdr:oneCellAnchor>
    <xdr:from>
      <xdr:col>3</xdr:col>
      <xdr:colOff>891540</xdr:colOff>
      <xdr:row>14</xdr:row>
      <xdr:rowOff>71664</xdr:rowOff>
    </xdr:from>
    <xdr:ext cx="1893570" cy="1324701"/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0340" y="2631984"/>
          <a:ext cx="1893570" cy="1324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1141095</xdr:colOff>
      <xdr:row>22</xdr:row>
      <xdr:rowOff>179070</xdr:rowOff>
    </xdr:from>
    <xdr:ext cx="1602105" cy="9639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6495" y="4202430"/>
          <a:ext cx="1602105" cy="963930"/>
        </a:xfrm>
        <a:prstGeom prst="rect">
          <a:avLst/>
        </a:prstGeom>
      </xdr:spPr>
    </xdr:pic>
    <xdr:clientData/>
  </xdr:oneCellAnchor>
  <xdr:oneCellAnchor>
    <xdr:from>
      <xdr:col>3</xdr:col>
      <xdr:colOff>1135380</xdr:colOff>
      <xdr:row>28</xdr:row>
      <xdr:rowOff>152757</xdr:rowOff>
    </xdr:from>
    <xdr:ext cx="1588770" cy="854988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8400" y="5273397"/>
          <a:ext cx="1588770" cy="854988"/>
        </a:xfrm>
        <a:prstGeom prst="rect">
          <a:avLst/>
        </a:prstGeom>
      </xdr:spPr>
    </xdr:pic>
    <xdr:clientData/>
  </xdr:oneCellAnchor>
  <xdr:oneCellAnchor>
    <xdr:from>
      <xdr:col>3</xdr:col>
      <xdr:colOff>1163955</xdr:colOff>
      <xdr:row>34</xdr:row>
      <xdr:rowOff>169545</xdr:rowOff>
    </xdr:from>
    <xdr:ext cx="752475" cy="1819275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6495" y="6387465"/>
          <a:ext cx="7524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1388745</xdr:colOff>
      <xdr:row>46</xdr:row>
      <xdr:rowOff>41910</xdr:rowOff>
    </xdr:from>
    <xdr:ext cx="1333333" cy="1626658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40305" y="8454390"/>
          <a:ext cx="1333333" cy="1626658"/>
        </a:xfrm>
        <a:prstGeom prst="rect">
          <a:avLst/>
        </a:prstGeom>
      </xdr:spPr>
    </xdr:pic>
    <xdr:clientData/>
  </xdr:oneCellAnchor>
  <xdr:oneCellAnchor>
    <xdr:from>
      <xdr:col>3</xdr:col>
      <xdr:colOff>1253490</xdr:colOff>
      <xdr:row>56</xdr:row>
      <xdr:rowOff>36195</xdr:rowOff>
    </xdr:from>
    <xdr:ext cx="1493337" cy="1664753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34590" y="10277475"/>
          <a:ext cx="1493337" cy="1664753"/>
        </a:xfrm>
        <a:prstGeom prst="rect">
          <a:avLst/>
        </a:prstGeom>
      </xdr:spPr>
    </xdr:pic>
    <xdr:clientData/>
  </xdr:oneCellAnchor>
  <xdr:oneCellAnchor>
    <xdr:from>
      <xdr:col>3</xdr:col>
      <xdr:colOff>1489710</xdr:colOff>
      <xdr:row>68</xdr:row>
      <xdr:rowOff>37561</xdr:rowOff>
    </xdr:from>
    <xdr:ext cx="1238250" cy="1787429"/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4590" y="12473401"/>
          <a:ext cx="1238250" cy="178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1173480</xdr:colOff>
      <xdr:row>89</xdr:row>
      <xdr:rowOff>7840</xdr:rowOff>
    </xdr:from>
    <xdr:ext cx="1546860" cy="1881920"/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6284160"/>
          <a:ext cx="1546860" cy="188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594360</xdr:colOff>
      <xdr:row>105</xdr:row>
      <xdr:rowOff>114300</xdr:rowOff>
    </xdr:from>
    <xdr:ext cx="2804160" cy="1120140"/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3560" y="19316700"/>
          <a:ext cx="2804160" cy="112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853440</xdr:colOff>
      <xdr:row>113</xdr:row>
      <xdr:rowOff>30480</xdr:rowOff>
    </xdr:from>
    <xdr:ext cx="1038095" cy="1447619"/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38400" y="20695920"/>
          <a:ext cx="1038095" cy="1447619"/>
        </a:xfrm>
        <a:prstGeom prst="rect">
          <a:avLst/>
        </a:prstGeom>
      </xdr:spPr>
    </xdr:pic>
    <xdr:clientData/>
  </xdr:oneCellAnchor>
  <xdr:oneCellAnchor>
    <xdr:from>
      <xdr:col>3</xdr:col>
      <xdr:colOff>388620</xdr:colOff>
      <xdr:row>150</xdr:row>
      <xdr:rowOff>60960</xdr:rowOff>
    </xdr:from>
    <xdr:ext cx="1739997" cy="1673999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7420" y="27492960"/>
          <a:ext cx="1739997" cy="1673999"/>
        </a:xfrm>
        <a:prstGeom prst="rect">
          <a:avLst/>
        </a:prstGeom>
      </xdr:spPr>
    </xdr:pic>
    <xdr:clientData/>
  </xdr:oneCellAnchor>
  <xdr:oneCellAnchor>
    <xdr:from>
      <xdr:col>3</xdr:col>
      <xdr:colOff>640982</xdr:colOff>
      <xdr:row>125</xdr:row>
      <xdr:rowOff>38100</xdr:rowOff>
    </xdr:from>
    <xdr:ext cx="1203057" cy="1958340"/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9302" y="22898100"/>
          <a:ext cx="1203057" cy="1958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787491</xdr:colOff>
      <xdr:row>139</xdr:row>
      <xdr:rowOff>15240</xdr:rowOff>
    </xdr:from>
    <xdr:ext cx="985832" cy="1715685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41031" y="25435560"/>
          <a:ext cx="985832" cy="1715685"/>
        </a:xfrm>
        <a:prstGeom prst="rect">
          <a:avLst/>
        </a:prstGeom>
      </xdr:spPr>
    </xdr:pic>
    <xdr:clientData/>
  </xdr:oneCellAnchor>
  <xdr:oneCellAnchor>
    <xdr:from>
      <xdr:col>3</xdr:col>
      <xdr:colOff>190500</xdr:colOff>
      <xdr:row>167</xdr:row>
      <xdr:rowOff>25446</xdr:rowOff>
    </xdr:from>
    <xdr:ext cx="2898898" cy="1132593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19300" y="30566406"/>
          <a:ext cx="2898898" cy="113259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27590</xdr:colOff>
      <xdr:row>3</xdr:row>
      <xdr:rowOff>53340</xdr:rowOff>
    </xdr:from>
    <xdr:ext cx="1252570" cy="123444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3010" y="632460"/>
          <a:ext cx="1252570" cy="1234440"/>
        </a:xfrm>
        <a:prstGeom prst="rect">
          <a:avLst/>
        </a:prstGeom>
      </xdr:spPr>
    </xdr:pic>
    <xdr:clientData/>
  </xdr:oneCellAnchor>
  <xdr:oneCellAnchor>
    <xdr:from>
      <xdr:col>3</xdr:col>
      <xdr:colOff>49314</xdr:colOff>
      <xdr:row>5</xdr:row>
      <xdr:rowOff>327660</xdr:rowOff>
    </xdr:from>
    <xdr:ext cx="1207986" cy="890361"/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734" y="255270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53340</xdr:colOff>
      <xdr:row>6</xdr:row>
      <xdr:rowOff>266700</xdr:rowOff>
    </xdr:from>
    <xdr:ext cx="1207986" cy="890361"/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760" y="497586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22860</xdr:colOff>
      <xdr:row>8</xdr:row>
      <xdr:rowOff>91440</xdr:rowOff>
    </xdr:from>
    <xdr:ext cx="1268034" cy="1249680"/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" y="6705600"/>
          <a:ext cx="1268034" cy="1249680"/>
        </a:xfrm>
        <a:prstGeom prst="rect">
          <a:avLst/>
        </a:prstGeom>
      </xdr:spPr>
    </xdr:pic>
    <xdr:clientData/>
  </xdr:oneCellAnchor>
  <xdr:oneCellAnchor>
    <xdr:from>
      <xdr:col>3</xdr:col>
      <xdr:colOff>188496</xdr:colOff>
      <xdr:row>14</xdr:row>
      <xdr:rowOff>106680</xdr:rowOff>
    </xdr:from>
    <xdr:ext cx="901164" cy="1348740"/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3916" y="15499080"/>
          <a:ext cx="901164" cy="134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119549</xdr:colOff>
      <xdr:row>15</xdr:row>
      <xdr:rowOff>53340</xdr:rowOff>
    </xdr:from>
    <xdr:ext cx="1080546" cy="1318260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4969" y="16908780"/>
          <a:ext cx="1080546" cy="1318260"/>
        </a:xfrm>
        <a:prstGeom prst="rect">
          <a:avLst/>
        </a:prstGeom>
      </xdr:spPr>
    </xdr:pic>
    <xdr:clientData/>
  </xdr:oneCellAnchor>
  <xdr:oneCellAnchor>
    <xdr:from>
      <xdr:col>3</xdr:col>
      <xdr:colOff>38101</xdr:colOff>
      <xdr:row>16</xdr:row>
      <xdr:rowOff>38101</xdr:rowOff>
    </xdr:from>
    <xdr:ext cx="1182522" cy="1318260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3521" y="18356581"/>
          <a:ext cx="1182522" cy="1318260"/>
        </a:xfrm>
        <a:prstGeom prst="rect">
          <a:avLst/>
        </a:prstGeom>
      </xdr:spPr>
    </xdr:pic>
    <xdr:clientData/>
  </xdr:oneCellAnchor>
  <xdr:oneCellAnchor>
    <xdr:from>
      <xdr:col>3</xdr:col>
      <xdr:colOff>127686</xdr:colOff>
      <xdr:row>18</xdr:row>
      <xdr:rowOff>91440</xdr:rowOff>
    </xdr:from>
    <xdr:ext cx="1045794" cy="1272320"/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106" y="21336000"/>
          <a:ext cx="1045794" cy="127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30481</xdr:colOff>
      <xdr:row>19</xdr:row>
      <xdr:rowOff>160020</xdr:rowOff>
    </xdr:from>
    <xdr:ext cx="1242060" cy="1287779"/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85901" y="22867620"/>
          <a:ext cx="1242060" cy="1287779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20</xdr:row>
      <xdr:rowOff>106680</xdr:rowOff>
    </xdr:from>
    <xdr:ext cx="1249680" cy="1280160"/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520" y="24277320"/>
          <a:ext cx="1249680" cy="128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175260</xdr:colOff>
      <xdr:row>21</xdr:row>
      <xdr:rowOff>31504</xdr:rowOff>
    </xdr:from>
    <xdr:ext cx="837297" cy="1362955"/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" y="25665184"/>
          <a:ext cx="837297" cy="1362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99060</xdr:colOff>
      <xdr:row>22</xdr:row>
      <xdr:rowOff>31668</xdr:rowOff>
    </xdr:from>
    <xdr:ext cx="977135" cy="1362611"/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54480" y="27128388"/>
          <a:ext cx="977135" cy="1362611"/>
        </a:xfrm>
        <a:prstGeom prst="rect">
          <a:avLst/>
        </a:prstGeom>
      </xdr:spPr>
    </xdr:pic>
    <xdr:clientData/>
  </xdr:oneCellAnchor>
  <xdr:oneCellAnchor>
    <xdr:from>
      <xdr:col>3</xdr:col>
      <xdr:colOff>99060</xdr:colOff>
      <xdr:row>23</xdr:row>
      <xdr:rowOff>30480</xdr:rowOff>
    </xdr:from>
    <xdr:ext cx="985832" cy="1327065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54480" y="28590240"/>
          <a:ext cx="985832" cy="1327065"/>
        </a:xfrm>
        <a:prstGeom prst="rect">
          <a:avLst/>
        </a:prstGeom>
      </xdr:spPr>
    </xdr:pic>
    <xdr:clientData/>
  </xdr:oneCellAnchor>
  <xdr:oneCellAnchor>
    <xdr:from>
      <xdr:col>3</xdr:col>
      <xdr:colOff>62190</xdr:colOff>
      <xdr:row>4</xdr:row>
      <xdr:rowOff>68580</xdr:rowOff>
    </xdr:from>
    <xdr:ext cx="1167519" cy="1150620"/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7610" y="1981200"/>
          <a:ext cx="1167519" cy="1150620"/>
        </a:xfrm>
        <a:prstGeom prst="rect">
          <a:avLst/>
        </a:prstGeom>
      </xdr:spPr>
    </xdr:pic>
    <xdr:clientData/>
  </xdr:oneCellAnchor>
  <xdr:oneCellAnchor>
    <xdr:from>
      <xdr:col>3</xdr:col>
      <xdr:colOff>83820</xdr:colOff>
      <xdr:row>7</xdr:row>
      <xdr:rowOff>114300</xdr:rowOff>
    </xdr:from>
    <xdr:ext cx="1268034" cy="1249680"/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9240" y="6286500"/>
          <a:ext cx="1268034" cy="124968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12</xdr:row>
      <xdr:rowOff>121920</xdr:rowOff>
    </xdr:from>
    <xdr:to>
      <xdr:col>15</xdr:col>
      <xdr:colOff>572204</xdr:colOff>
      <xdr:row>55</xdr:row>
      <xdr:rowOff>143794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2316480"/>
          <a:ext cx="9609524" cy="788571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27590</xdr:colOff>
      <xdr:row>3</xdr:row>
      <xdr:rowOff>53340</xdr:rowOff>
    </xdr:from>
    <xdr:ext cx="1252570" cy="123444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6350" y="632460"/>
          <a:ext cx="1252570" cy="1234440"/>
        </a:xfrm>
        <a:prstGeom prst="rect">
          <a:avLst/>
        </a:prstGeom>
      </xdr:spPr>
    </xdr:pic>
    <xdr:clientData/>
  </xdr:oneCellAnchor>
  <xdr:oneCellAnchor>
    <xdr:from>
      <xdr:col>3</xdr:col>
      <xdr:colOff>49314</xdr:colOff>
      <xdr:row>5</xdr:row>
      <xdr:rowOff>327660</xdr:rowOff>
    </xdr:from>
    <xdr:ext cx="1207986" cy="890361"/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074" y="357378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53340</xdr:colOff>
      <xdr:row>6</xdr:row>
      <xdr:rowOff>266700</xdr:rowOff>
    </xdr:from>
    <xdr:ext cx="1207986" cy="890361"/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497586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22860</xdr:colOff>
      <xdr:row>7</xdr:row>
      <xdr:rowOff>91440</xdr:rowOff>
    </xdr:from>
    <xdr:ext cx="1268034" cy="1249680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1620" y="6263640"/>
          <a:ext cx="1268034" cy="1249680"/>
        </a:xfrm>
        <a:prstGeom prst="rect">
          <a:avLst/>
        </a:prstGeom>
      </xdr:spPr>
    </xdr:pic>
    <xdr:clientData/>
  </xdr:oneCellAnchor>
  <xdr:oneCellAnchor>
    <xdr:from>
      <xdr:col>3</xdr:col>
      <xdr:colOff>188496</xdr:colOff>
      <xdr:row>12</xdr:row>
      <xdr:rowOff>106680</xdr:rowOff>
    </xdr:from>
    <xdr:ext cx="901164" cy="1348740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256" y="13594080"/>
          <a:ext cx="901164" cy="134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119549</xdr:colOff>
      <xdr:row>13</xdr:row>
      <xdr:rowOff>53340</xdr:rowOff>
    </xdr:from>
    <xdr:ext cx="1080546" cy="1318260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28309" y="15003780"/>
          <a:ext cx="1080546" cy="1318260"/>
        </a:xfrm>
        <a:prstGeom prst="rect">
          <a:avLst/>
        </a:prstGeom>
      </xdr:spPr>
    </xdr:pic>
    <xdr:clientData/>
  </xdr:oneCellAnchor>
  <xdr:oneCellAnchor>
    <xdr:from>
      <xdr:col>3</xdr:col>
      <xdr:colOff>38101</xdr:colOff>
      <xdr:row>14</xdr:row>
      <xdr:rowOff>38101</xdr:rowOff>
    </xdr:from>
    <xdr:ext cx="1182522" cy="1318260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46861" y="16451581"/>
          <a:ext cx="1182522" cy="1318260"/>
        </a:xfrm>
        <a:prstGeom prst="rect">
          <a:avLst/>
        </a:prstGeom>
      </xdr:spPr>
    </xdr:pic>
    <xdr:clientData/>
  </xdr:oneCellAnchor>
  <xdr:oneCellAnchor>
    <xdr:from>
      <xdr:col>3</xdr:col>
      <xdr:colOff>127686</xdr:colOff>
      <xdr:row>16</xdr:row>
      <xdr:rowOff>91440</xdr:rowOff>
    </xdr:from>
    <xdr:ext cx="1045794" cy="1272320"/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446" y="19431000"/>
          <a:ext cx="1045794" cy="127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30481</xdr:colOff>
      <xdr:row>17</xdr:row>
      <xdr:rowOff>160020</xdr:rowOff>
    </xdr:from>
    <xdr:ext cx="1242060" cy="1287779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9241" y="20962620"/>
          <a:ext cx="1242060" cy="1287779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18</xdr:row>
      <xdr:rowOff>106680</xdr:rowOff>
    </xdr:from>
    <xdr:ext cx="1249680" cy="1280160"/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" y="22372320"/>
          <a:ext cx="1249680" cy="128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175260</xdr:colOff>
      <xdr:row>19</xdr:row>
      <xdr:rowOff>31504</xdr:rowOff>
    </xdr:from>
    <xdr:ext cx="837297" cy="1362955"/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20" y="23760184"/>
          <a:ext cx="837297" cy="1362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99060</xdr:colOff>
      <xdr:row>20</xdr:row>
      <xdr:rowOff>31668</xdr:rowOff>
    </xdr:from>
    <xdr:ext cx="977135" cy="1362611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07820" y="25223388"/>
          <a:ext cx="977135" cy="1362611"/>
        </a:xfrm>
        <a:prstGeom prst="rect">
          <a:avLst/>
        </a:prstGeom>
      </xdr:spPr>
    </xdr:pic>
    <xdr:clientData/>
  </xdr:oneCellAnchor>
  <xdr:oneCellAnchor>
    <xdr:from>
      <xdr:col>3</xdr:col>
      <xdr:colOff>99060</xdr:colOff>
      <xdr:row>21</xdr:row>
      <xdr:rowOff>30480</xdr:rowOff>
    </xdr:from>
    <xdr:ext cx="985832" cy="1327065"/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7820" y="26685240"/>
          <a:ext cx="985832" cy="1327065"/>
        </a:xfrm>
        <a:prstGeom prst="rect">
          <a:avLst/>
        </a:prstGeom>
      </xdr:spPr>
    </xdr:pic>
    <xdr:clientData/>
  </xdr:oneCellAnchor>
  <xdr:oneCellAnchor>
    <xdr:from>
      <xdr:col>3</xdr:col>
      <xdr:colOff>62190</xdr:colOff>
      <xdr:row>4</xdr:row>
      <xdr:rowOff>68580</xdr:rowOff>
    </xdr:from>
    <xdr:ext cx="1167519" cy="1150620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0950" y="1981200"/>
          <a:ext cx="1167519" cy="115062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297180</xdr:colOff>
      <xdr:row>4</xdr:row>
      <xdr:rowOff>38100</xdr:rowOff>
    </xdr:from>
    <xdr:to>
      <xdr:col>19</xdr:col>
      <xdr:colOff>95808</xdr:colOff>
      <xdr:row>49</xdr:row>
      <xdr:rowOff>75167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6780" y="769620"/>
          <a:ext cx="10771428" cy="826666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27590</xdr:colOff>
      <xdr:row>3</xdr:row>
      <xdr:rowOff>53340</xdr:rowOff>
    </xdr:from>
    <xdr:ext cx="1252570" cy="123444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3010" y="632460"/>
          <a:ext cx="1252570" cy="1234440"/>
        </a:xfrm>
        <a:prstGeom prst="rect">
          <a:avLst/>
        </a:prstGeom>
      </xdr:spPr>
    </xdr:pic>
    <xdr:clientData/>
  </xdr:oneCellAnchor>
  <xdr:oneCellAnchor>
    <xdr:from>
      <xdr:col>3</xdr:col>
      <xdr:colOff>49314</xdr:colOff>
      <xdr:row>6</xdr:row>
      <xdr:rowOff>327660</xdr:rowOff>
    </xdr:from>
    <xdr:ext cx="1207986" cy="890361"/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734" y="357378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53340</xdr:colOff>
      <xdr:row>7</xdr:row>
      <xdr:rowOff>266700</xdr:rowOff>
    </xdr:from>
    <xdr:ext cx="1207986" cy="890361"/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760" y="497586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22860</xdr:colOff>
      <xdr:row>8</xdr:row>
      <xdr:rowOff>91440</xdr:rowOff>
    </xdr:from>
    <xdr:ext cx="1268034" cy="1249680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8280" y="7726680"/>
          <a:ext cx="1268034" cy="1249680"/>
        </a:xfrm>
        <a:prstGeom prst="rect">
          <a:avLst/>
        </a:prstGeom>
      </xdr:spPr>
    </xdr:pic>
    <xdr:clientData/>
  </xdr:oneCellAnchor>
  <xdr:oneCellAnchor>
    <xdr:from>
      <xdr:col>3</xdr:col>
      <xdr:colOff>188496</xdr:colOff>
      <xdr:row>13</xdr:row>
      <xdr:rowOff>106680</xdr:rowOff>
    </xdr:from>
    <xdr:ext cx="901164" cy="1348740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3916" y="16520160"/>
          <a:ext cx="901164" cy="134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119549</xdr:colOff>
      <xdr:row>14</xdr:row>
      <xdr:rowOff>53340</xdr:rowOff>
    </xdr:from>
    <xdr:ext cx="1080546" cy="1318260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74969" y="17929860"/>
          <a:ext cx="1080546" cy="1318260"/>
        </a:xfrm>
        <a:prstGeom prst="rect">
          <a:avLst/>
        </a:prstGeom>
      </xdr:spPr>
    </xdr:pic>
    <xdr:clientData/>
  </xdr:oneCellAnchor>
  <xdr:oneCellAnchor>
    <xdr:from>
      <xdr:col>3</xdr:col>
      <xdr:colOff>38101</xdr:colOff>
      <xdr:row>15</xdr:row>
      <xdr:rowOff>38101</xdr:rowOff>
    </xdr:from>
    <xdr:ext cx="1182522" cy="1318260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3521" y="19377661"/>
          <a:ext cx="1182522" cy="1318260"/>
        </a:xfrm>
        <a:prstGeom prst="rect">
          <a:avLst/>
        </a:prstGeom>
      </xdr:spPr>
    </xdr:pic>
    <xdr:clientData/>
  </xdr:oneCellAnchor>
  <xdr:oneCellAnchor>
    <xdr:from>
      <xdr:col>3</xdr:col>
      <xdr:colOff>127686</xdr:colOff>
      <xdr:row>17</xdr:row>
      <xdr:rowOff>91440</xdr:rowOff>
    </xdr:from>
    <xdr:ext cx="1045794" cy="1272320"/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3106" y="22357080"/>
          <a:ext cx="1045794" cy="127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30481</xdr:colOff>
      <xdr:row>18</xdr:row>
      <xdr:rowOff>0</xdr:rowOff>
    </xdr:from>
    <xdr:ext cx="1242060" cy="1287779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85901" y="23888700"/>
          <a:ext cx="1242060" cy="1287779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18</xdr:row>
      <xdr:rowOff>106680</xdr:rowOff>
    </xdr:from>
    <xdr:ext cx="1249680" cy="1280160"/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520" y="25298400"/>
          <a:ext cx="1249680" cy="128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175260</xdr:colOff>
      <xdr:row>19</xdr:row>
      <xdr:rowOff>31504</xdr:rowOff>
    </xdr:from>
    <xdr:ext cx="837297" cy="1362955"/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0680" y="26686264"/>
          <a:ext cx="837297" cy="1362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99060</xdr:colOff>
      <xdr:row>20</xdr:row>
      <xdr:rowOff>31668</xdr:rowOff>
    </xdr:from>
    <xdr:ext cx="977135" cy="1362611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54480" y="28149468"/>
          <a:ext cx="977135" cy="1362611"/>
        </a:xfrm>
        <a:prstGeom prst="rect">
          <a:avLst/>
        </a:prstGeom>
      </xdr:spPr>
    </xdr:pic>
    <xdr:clientData/>
  </xdr:oneCellAnchor>
  <xdr:oneCellAnchor>
    <xdr:from>
      <xdr:col>3</xdr:col>
      <xdr:colOff>99060</xdr:colOff>
      <xdr:row>21</xdr:row>
      <xdr:rowOff>30480</xdr:rowOff>
    </xdr:from>
    <xdr:ext cx="985832" cy="1327065"/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54480" y="29611320"/>
          <a:ext cx="985832" cy="1327065"/>
        </a:xfrm>
        <a:prstGeom prst="rect">
          <a:avLst/>
        </a:prstGeom>
      </xdr:spPr>
    </xdr:pic>
    <xdr:clientData/>
  </xdr:oneCellAnchor>
  <xdr:oneCellAnchor>
    <xdr:from>
      <xdr:col>3</xdr:col>
      <xdr:colOff>62190</xdr:colOff>
      <xdr:row>5</xdr:row>
      <xdr:rowOff>68580</xdr:rowOff>
    </xdr:from>
    <xdr:ext cx="1167519" cy="1150620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7610" y="1981200"/>
          <a:ext cx="1167519" cy="1150620"/>
        </a:xfrm>
        <a:prstGeom prst="rect">
          <a:avLst/>
        </a:prstGeom>
      </xdr:spPr>
    </xdr:pic>
    <xdr:clientData/>
  </xdr:oneCellAnchor>
  <xdr:oneCellAnchor>
    <xdr:from>
      <xdr:col>3</xdr:col>
      <xdr:colOff>27590</xdr:colOff>
      <xdr:row>4</xdr:row>
      <xdr:rowOff>53340</xdr:rowOff>
    </xdr:from>
    <xdr:ext cx="1252570" cy="1234440"/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3010" y="632460"/>
          <a:ext cx="1252570" cy="123444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0</xdr:row>
      <xdr:rowOff>0</xdr:rowOff>
    </xdr:from>
    <xdr:to>
      <xdr:col>14</xdr:col>
      <xdr:colOff>56199</xdr:colOff>
      <xdr:row>38</xdr:row>
      <xdr:rowOff>161045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1075" y="0"/>
          <a:ext cx="7609524" cy="703809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27590</xdr:colOff>
      <xdr:row>3</xdr:row>
      <xdr:rowOff>53340</xdr:rowOff>
    </xdr:from>
    <xdr:ext cx="1252570" cy="123444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6350" y="632460"/>
          <a:ext cx="1252570" cy="1234440"/>
        </a:xfrm>
        <a:prstGeom prst="rect">
          <a:avLst/>
        </a:prstGeom>
      </xdr:spPr>
    </xdr:pic>
    <xdr:clientData/>
  </xdr:oneCellAnchor>
  <xdr:oneCellAnchor>
    <xdr:from>
      <xdr:col>3</xdr:col>
      <xdr:colOff>49314</xdr:colOff>
      <xdr:row>5</xdr:row>
      <xdr:rowOff>327660</xdr:rowOff>
    </xdr:from>
    <xdr:ext cx="1207986" cy="890361"/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074" y="357378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53340</xdr:colOff>
      <xdr:row>6</xdr:row>
      <xdr:rowOff>266700</xdr:rowOff>
    </xdr:from>
    <xdr:ext cx="1207986" cy="890361"/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497586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22860</xdr:colOff>
      <xdr:row>7</xdr:row>
      <xdr:rowOff>91440</xdr:rowOff>
    </xdr:from>
    <xdr:ext cx="1268034" cy="1249680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1620" y="7726680"/>
          <a:ext cx="1268034" cy="1249680"/>
        </a:xfrm>
        <a:prstGeom prst="rect">
          <a:avLst/>
        </a:prstGeom>
      </xdr:spPr>
    </xdr:pic>
    <xdr:clientData/>
  </xdr:oneCellAnchor>
  <xdr:oneCellAnchor>
    <xdr:from>
      <xdr:col>3</xdr:col>
      <xdr:colOff>188496</xdr:colOff>
      <xdr:row>12</xdr:row>
      <xdr:rowOff>106680</xdr:rowOff>
    </xdr:from>
    <xdr:ext cx="901164" cy="1348740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256" y="16520160"/>
          <a:ext cx="901164" cy="134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119549</xdr:colOff>
      <xdr:row>13</xdr:row>
      <xdr:rowOff>53340</xdr:rowOff>
    </xdr:from>
    <xdr:ext cx="1080546" cy="1318260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28309" y="17929860"/>
          <a:ext cx="1080546" cy="1318260"/>
        </a:xfrm>
        <a:prstGeom prst="rect">
          <a:avLst/>
        </a:prstGeom>
      </xdr:spPr>
    </xdr:pic>
    <xdr:clientData/>
  </xdr:oneCellAnchor>
  <xdr:oneCellAnchor>
    <xdr:from>
      <xdr:col>3</xdr:col>
      <xdr:colOff>38101</xdr:colOff>
      <xdr:row>14</xdr:row>
      <xdr:rowOff>38101</xdr:rowOff>
    </xdr:from>
    <xdr:ext cx="1182522" cy="1318260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46861" y="19377661"/>
          <a:ext cx="1182522" cy="1318260"/>
        </a:xfrm>
        <a:prstGeom prst="rect">
          <a:avLst/>
        </a:prstGeom>
      </xdr:spPr>
    </xdr:pic>
    <xdr:clientData/>
  </xdr:oneCellAnchor>
  <xdr:oneCellAnchor>
    <xdr:from>
      <xdr:col>3</xdr:col>
      <xdr:colOff>127686</xdr:colOff>
      <xdr:row>16</xdr:row>
      <xdr:rowOff>91440</xdr:rowOff>
    </xdr:from>
    <xdr:ext cx="1045794" cy="1272320"/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446" y="22357080"/>
          <a:ext cx="1045794" cy="127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30481</xdr:colOff>
      <xdr:row>17</xdr:row>
      <xdr:rowOff>160020</xdr:rowOff>
    </xdr:from>
    <xdr:ext cx="1242060" cy="1287779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9241" y="23888700"/>
          <a:ext cx="1242060" cy="1287779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18</xdr:row>
      <xdr:rowOff>106680</xdr:rowOff>
    </xdr:from>
    <xdr:ext cx="1249680" cy="1280160"/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" y="25298400"/>
          <a:ext cx="1249680" cy="128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175260</xdr:colOff>
      <xdr:row>19</xdr:row>
      <xdr:rowOff>31504</xdr:rowOff>
    </xdr:from>
    <xdr:ext cx="837297" cy="1362955"/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20" y="26686264"/>
          <a:ext cx="837297" cy="1362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99060</xdr:colOff>
      <xdr:row>20</xdr:row>
      <xdr:rowOff>31668</xdr:rowOff>
    </xdr:from>
    <xdr:ext cx="977135" cy="1362611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07820" y="28149468"/>
          <a:ext cx="977135" cy="1362611"/>
        </a:xfrm>
        <a:prstGeom prst="rect">
          <a:avLst/>
        </a:prstGeom>
      </xdr:spPr>
    </xdr:pic>
    <xdr:clientData/>
  </xdr:oneCellAnchor>
  <xdr:oneCellAnchor>
    <xdr:from>
      <xdr:col>3</xdr:col>
      <xdr:colOff>99060</xdr:colOff>
      <xdr:row>21</xdr:row>
      <xdr:rowOff>30480</xdr:rowOff>
    </xdr:from>
    <xdr:ext cx="985832" cy="1327065"/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7820" y="29611320"/>
          <a:ext cx="985832" cy="1327065"/>
        </a:xfrm>
        <a:prstGeom prst="rect">
          <a:avLst/>
        </a:prstGeom>
      </xdr:spPr>
    </xdr:pic>
    <xdr:clientData/>
  </xdr:oneCellAnchor>
  <xdr:oneCellAnchor>
    <xdr:from>
      <xdr:col>3</xdr:col>
      <xdr:colOff>62190</xdr:colOff>
      <xdr:row>4</xdr:row>
      <xdr:rowOff>68580</xdr:rowOff>
    </xdr:from>
    <xdr:ext cx="1167519" cy="1150620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0950" y="1981200"/>
          <a:ext cx="1167519" cy="115062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160020</xdr:colOff>
      <xdr:row>12</xdr:row>
      <xdr:rowOff>106680</xdr:rowOff>
    </xdr:from>
    <xdr:to>
      <xdr:col>14</xdr:col>
      <xdr:colOff>197125</xdr:colOff>
      <xdr:row>44</xdr:row>
      <xdr:rowOff>64044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620" y="2301240"/>
          <a:ext cx="7961905" cy="580952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27590</xdr:colOff>
      <xdr:row>3</xdr:row>
      <xdr:rowOff>53340</xdr:rowOff>
    </xdr:from>
    <xdr:ext cx="1252570" cy="123444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6350" y="632460"/>
          <a:ext cx="1252570" cy="1234440"/>
        </a:xfrm>
        <a:prstGeom prst="rect">
          <a:avLst/>
        </a:prstGeom>
      </xdr:spPr>
    </xdr:pic>
    <xdr:clientData/>
  </xdr:oneCellAnchor>
  <xdr:oneCellAnchor>
    <xdr:from>
      <xdr:col>3</xdr:col>
      <xdr:colOff>49314</xdr:colOff>
      <xdr:row>6</xdr:row>
      <xdr:rowOff>327660</xdr:rowOff>
    </xdr:from>
    <xdr:ext cx="1207986" cy="890361"/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8074" y="357378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53340</xdr:colOff>
      <xdr:row>7</xdr:row>
      <xdr:rowOff>266700</xdr:rowOff>
    </xdr:from>
    <xdr:ext cx="1207986" cy="890361"/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4975860"/>
          <a:ext cx="1207986" cy="8903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22860</xdr:colOff>
      <xdr:row>8</xdr:row>
      <xdr:rowOff>91440</xdr:rowOff>
    </xdr:from>
    <xdr:ext cx="1268034" cy="1249680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1620" y="7726680"/>
          <a:ext cx="1268034" cy="1249680"/>
        </a:xfrm>
        <a:prstGeom prst="rect">
          <a:avLst/>
        </a:prstGeom>
      </xdr:spPr>
    </xdr:pic>
    <xdr:clientData/>
  </xdr:oneCellAnchor>
  <xdr:oneCellAnchor>
    <xdr:from>
      <xdr:col>3</xdr:col>
      <xdr:colOff>188496</xdr:colOff>
      <xdr:row>13</xdr:row>
      <xdr:rowOff>106680</xdr:rowOff>
    </xdr:from>
    <xdr:ext cx="901164" cy="1348740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7256" y="16520160"/>
          <a:ext cx="901164" cy="134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119549</xdr:colOff>
      <xdr:row>14</xdr:row>
      <xdr:rowOff>53340</xdr:rowOff>
    </xdr:from>
    <xdr:ext cx="1080546" cy="1318260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28309" y="17929860"/>
          <a:ext cx="1080546" cy="1318260"/>
        </a:xfrm>
        <a:prstGeom prst="rect">
          <a:avLst/>
        </a:prstGeom>
      </xdr:spPr>
    </xdr:pic>
    <xdr:clientData/>
  </xdr:oneCellAnchor>
  <xdr:oneCellAnchor>
    <xdr:from>
      <xdr:col>3</xdr:col>
      <xdr:colOff>38101</xdr:colOff>
      <xdr:row>15</xdr:row>
      <xdr:rowOff>38101</xdr:rowOff>
    </xdr:from>
    <xdr:ext cx="1182522" cy="1318260"/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46861" y="19377661"/>
          <a:ext cx="1182522" cy="1318260"/>
        </a:xfrm>
        <a:prstGeom prst="rect">
          <a:avLst/>
        </a:prstGeom>
      </xdr:spPr>
    </xdr:pic>
    <xdr:clientData/>
  </xdr:oneCellAnchor>
  <xdr:oneCellAnchor>
    <xdr:from>
      <xdr:col>3</xdr:col>
      <xdr:colOff>127686</xdr:colOff>
      <xdr:row>17</xdr:row>
      <xdr:rowOff>91440</xdr:rowOff>
    </xdr:from>
    <xdr:ext cx="1045794" cy="1272320"/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446" y="22357080"/>
          <a:ext cx="1045794" cy="1272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30481</xdr:colOff>
      <xdr:row>18</xdr:row>
      <xdr:rowOff>160020</xdr:rowOff>
    </xdr:from>
    <xdr:ext cx="1242060" cy="1287779"/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39241" y="23888700"/>
          <a:ext cx="1242060" cy="1287779"/>
        </a:xfrm>
        <a:prstGeom prst="rect">
          <a:avLst/>
        </a:prstGeom>
      </xdr:spPr>
    </xdr:pic>
    <xdr:clientData/>
  </xdr:oneCellAnchor>
  <xdr:oneCellAnchor>
    <xdr:from>
      <xdr:col>3</xdr:col>
      <xdr:colOff>38100</xdr:colOff>
      <xdr:row>19</xdr:row>
      <xdr:rowOff>106680</xdr:rowOff>
    </xdr:from>
    <xdr:ext cx="1249680" cy="1280160"/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6860" y="25298400"/>
          <a:ext cx="1249680" cy="1280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175260</xdr:colOff>
      <xdr:row>20</xdr:row>
      <xdr:rowOff>31504</xdr:rowOff>
    </xdr:from>
    <xdr:ext cx="837297" cy="1362955"/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4020" y="26686264"/>
          <a:ext cx="837297" cy="1362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99060</xdr:colOff>
      <xdr:row>21</xdr:row>
      <xdr:rowOff>31668</xdr:rowOff>
    </xdr:from>
    <xdr:ext cx="977135" cy="1362611"/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07820" y="28149468"/>
          <a:ext cx="977135" cy="1362611"/>
        </a:xfrm>
        <a:prstGeom prst="rect">
          <a:avLst/>
        </a:prstGeom>
      </xdr:spPr>
    </xdr:pic>
    <xdr:clientData/>
  </xdr:oneCellAnchor>
  <xdr:oneCellAnchor>
    <xdr:from>
      <xdr:col>3</xdr:col>
      <xdr:colOff>99060</xdr:colOff>
      <xdr:row>22</xdr:row>
      <xdr:rowOff>30480</xdr:rowOff>
    </xdr:from>
    <xdr:ext cx="985832" cy="1327065"/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7820" y="29611320"/>
          <a:ext cx="985832" cy="1327065"/>
        </a:xfrm>
        <a:prstGeom prst="rect">
          <a:avLst/>
        </a:prstGeom>
      </xdr:spPr>
    </xdr:pic>
    <xdr:clientData/>
  </xdr:oneCellAnchor>
  <xdr:oneCellAnchor>
    <xdr:from>
      <xdr:col>3</xdr:col>
      <xdr:colOff>62190</xdr:colOff>
      <xdr:row>5</xdr:row>
      <xdr:rowOff>68580</xdr:rowOff>
    </xdr:from>
    <xdr:ext cx="1167519" cy="1150620"/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0950" y="1981200"/>
          <a:ext cx="1167519" cy="1150620"/>
        </a:xfrm>
        <a:prstGeom prst="rect">
          <a:avLst/>
        </a:prstGeom>
      </xdr:spPr>
    </xdr:pic>
    <xdr:clientData/>
  </xdr:oneCellAnchor>
  <xdr:oneCellAnchor>
    <xdr:from>
      <xdr:col>3</xdr:col>
      <xdr:colOff>27590</xdr:colOff>
      <xdr:row>4</xdr:row>
      <xdr:rowOff>53340</xdr:rowOff>
    </xdr:from>
    <xdr:ext cx="1252570" cy="1234440"/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3010" y="1965960"/>
          <a:ext cx="1252570" cy="12344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4"/>
  <sheetViews>
    <sheetView tabSelected="1" workbookViewId="0">
      <selection activeCell="L20" sqref="L20"/>
    </sheetView>
  </sheetViews>
  <sheetFormatPr defaultRowHeight="14.4" x14ac:dyDescent="0.3"/>
  <cols>
    <col min="2" max="2" width="61.88671875" bestFit="1" customWidth="1"/>
    <col min="3" max="3" width="14.6640625" customWidth="1"/>
    <col min="4" max="4" width="12.5546875" customWidth="1"/>
    <col min="5" max="6" width="6.6640625" bestFit="1" customWidth="1"/>
    <col min="7" max="8" width="8.33203125" bestFit="1" customWidth="1"/>
    <col min="9" max="9" width="15.5546875" bestFit="1" customWidth="1"/>
  </cols>
  <sheetData>
    <row r="2" spans="2:10" ht="15.6" x14ac:dyDescent="0.3">
      <c r="B2" s="25" t="s">
        <v>78</v>
      </c>
      <c r="C2" s="25"/>
      <c r="D2" s="25"/>
      <c r="E2" s="25"/>
      <c r="F2" s="25"/>
      <c r="G2" s="25"/>
      <c r="H2" s="25"/>
      <c r="I2" s="25"/>
      <c r="J2" s="25"/>
    </row>
    <row r="3" spans="2:10" ht="15.6" x14ac:dyDescent="0.3">
      <c r="B3" s="14" t="s">
        <v>68</v>
      </c>
      <c r="C3" s="15" t="s">
        <v>69</v>
      </c>
      <c r="D3" s="24" t="s">
        <v>90</v>
      </c>
      <c r="E3" s="16" t="s">
        <v>91</v>
      </c>
      <c r="F3" s="16" t="s">
        <v>92</v>
      </c>
      <c r="G3" s="16" t="s">
        <v>93</v>
      </c>
      <c r="H3" s="16" t="s">
        <v>94</v>
      </c>
      <c r="I3" s="16" t="s">
        <v>70</v>
      </c>
      <c r="J3" s="17" t="s">
        <v>67</v>
      </c>
    </row>
    <row r="4" spans="2:10" x14ac:dyDescent="0.3">
      <c r="B4" s="18" t="s">
        <v>71</v>
      </c>
      <c r="C4" s="19" t="s">
        <v>89</v>
      </c>
      <c r="D4" s="19">
        <v>1</v>
      </c>
      <c r="E4" s="19">
        <v>2</v>
      </c>
      <c r="F4" s="19">
        <v>1</v>
      </c>
      <c r="G4" s="19">
        <v>1</v>
      </c>
      <c r="H4" s="19">
        <v>1</v>
      </c>
      <c r="I4" s="20">
        <v>6</v>
      </c>
      <c r="J4" s="21">
        <f>SUM(D4:I4)</f>
        <v>12</v>
      </c>
    </row>
    <row r="5" spans="2:10" x14ac:dyDescent="0.3">
      <c r="B5" s="18" t="s">
        <v>72</v>
      </c>
      <c r="C5" s="19" t="s">
        <v>89</v>
      </c>
      <c r="D5" s="19">
        <v>1</v>
      </c>
      <c r="E5" s="19">
        <v>2</v>
      </c>
      <c r="F5" s="19">
        <v>1</v>
      </c>
      <c r="G5" s="19">
        <v>1</v>
      </c>
      <c r="H5" s="19">
        <v>1</v>
      </c>
      <c r="I5" s="20">
        <v>2</v>
      </c>
      <c r="J5" s="21">
        <f t="shared" ref="J5:J13" si="0">SUM(D5:I5)</f>
        <v>8</v>
      </c>
    </row>
    <row r="6" spans="2:10" x14ac:dyDescent="0.3">
      <c r="B6" s="18" t="s">
        <v>73</v>
      </c>
      <c r="C6" s="19" t="s">
        <v>89</v>
      </c>
      <c r="D6" s="19"/>
      <c r="E6" s="19"/>
      <c r="F6" s="19">
        <v>2</v>
      </c>
      <c r="G6" s="19"/>
      <c r="H6" s="19">
        <v>1</v>
      </c>
      <c r="I6" s="19">
        <v>6</v>
      </c>
      <c r="J6" s="21">
        <f t="shared" si="0"/>
        <v>9</v>
      </c>
    </row>
    <row r="7" spans="2:10" x14ac:dyDescent="0.3">
      <c r="B7" s="18" t="s">
        <v>74</v>
      </c>
      <c r="C7" s="19" t="s">
        <v>89</v>
      </c>
      <c r="D7" s="19">
        <v>1</v>
      </c>
      <c r="E7" s="19"/>
      <c r="F7" s="19"/>
      <c r="G7" s="19"/>
      <c r="H7" s="19"/>
      <c r="I7" s="19"/>
      <c r="J7" s="21">
        <f t="shared" si="0"/>
        <v>1</v>
      </c>
    </row>
    <row r="8" spans="2:10" x14ac:dyDescent="0.3">
      <c r="B8" s="22" t="s">
        <v>75</v>
      </c>
      <c r="C8" s="19" t="s">
        <v>89</v>
      </c>
      <c r="D8" s="19">
        <v>10</v>
      </c>
      <c r="E8" s="19">
        <v>16</v>
      </c>
      <c r="F8" s="19">
        <v>10</v>
      </c>
      <c r="G8" s="19">
        <v>10</v>
      </c>
      <c r="H8" s="19">
        <v>10</v>
      </c>
      <c r="I8" s="20">
        <v>10</v>
      </c>
      <c r="J8" s="21">
        <f t="shared" si="0"/>
        <v>66</v>
      </c>
    </row>
    <row r="9" spans="2:10" x14ac:dyDescent="0.3">
      <c r="B9" s="18" t="s">
        <v>76</v>
      </c>
      <c r="C9" s="19" t="s">
        <v>89</v>
      </c>
      <c r="D9" s="19">
        <v>2</v>
      </c>
      <c r="E9" s="19">
        <v>2</v>
      </c>
      <c r="F9" s="19">
        <v>2</v>
      </c>
      <c r="G9" s="19">
        <v>2</v>
      </c>
      <c r="H9" s="19">
        <v>2</v>
      </c>
      <c r="I9" s="20">
        <v>2</v>
      </c>
      <c r="J9" s="21">
        <f t="shared" si="0"/>
        <v>12</v>
      </c>
    </row>
    <row r="10" spans="2:10" x14ac:dyDescent="0.3">
      <c r="B10" s="23" t="s">
        <v>77</v>
      </c>
      <c r="C10" s="19" t="s">
        <v>89</v>
      </c>
      <c r="D10" s="19">
        <v>6</v>
      </c>
      <c r="E10" s="19">
        <v>10</v>
      </c>
      <c r="F10" s="19">
        <v>5</v>
      </c>
      <c r="G10" s="19">
        <v>7</v>
      </c>
      <c r="H10" s="19">
        <v>7</v>
      </c>
      <c r="I10" s="19"/>
      <c r="J10" s="21">
        <f t="shared" si="0"/>
        <v>35</v>
      </c>
    </row>
    <row r="11" spans="2:10" x14ac:dyDescent="0.3">
      <c r="B11" s="18" t="s">
        <v>79</v>
      </c>
      <c r="C11" s="19" t="s">
        <v>89</v>
      </c>
      <c r="D11" s="20">
        <v>102</v>
      </c>
      <c r="E11" s="20">
        <v>155</v>
      </c>
      <c r="F11" s="20">
        <v>102</v>
      </c>
      <c r="G11" s="20">
        <v>108</v>
      </c>
      <c r="H11" s="20">
        <v>114</v>
      </c>
      <c r="I11" s="19"/>
      <c r="J11" s="21">
        <f t="shared" si="0"/>
        <v>581</v>
      </c>
    </row>
    <row r="12" spans="2:10" x14ac:dyDescent="0.3">
      <c r="B12" s="18" t="s">
        <v>80</v>
      </c>
      <c r="C12" s="19" t="s">
        <v>89</v>
      </c>
      <c r="D12" s="19">
        <v>6</v>
      </c>
      <c r="E12" s="19"/>
      <c r="F12" s="19"/>
      <c r="G12" s="19"/>
      <c r="H12" s="19"/>
      <c r="I12" s="19"/>
      <c r="J12" s="21">
        <f t="shared" si="0"/>
        <v>6</v>
      </c>
    </row>
    <row r="13" spans="2:10" x14ac:dyDescent="0.3">
      <c r="B13" s="18" t="s">
        <v>81</v>
      </c>
      <c r="C13" s="19" t="s">
        <v>89</v>
      </c>
      <c r="D13" s="19">
        <v>150</v>
      </c>
      <c r="E13" s="19">
        <v>200</v>
      </c>
      <c r="F13" s="19">
        <v>150</v>
      </c>
      <c r="G13" s="19">
        <v>150</v>
      </c>
      <c r="H13" s="19">
        <v>150</v>
      </c>
      <c r="I13" s="20">
        <v>50</v>
      </c>
      <c r="J13" s="21">
        <f t="shared" si="0"/>
        <v>850</v>
      </c>
    </row>
    <row r="14" spans="2:10" x14ac:dyDescent="0.3">
      <c r="B14" s="11"/>
      <c r="C14" s="11"/>
      <c r="D14" s="5"/>
      <c r="E14" s="5"/>
      <c r="F14" s="5"/>
      <c r="G14" s="5"/>
      <c r="H14" s="5"/>
      <c r="I14" s="12"/>
      <c r="J14" s="13"/>
    </row>
  </sheetData>
  <mergeCells count="1">
    <mergeCell ref="B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zoomScaleSheetLayoutView="107" workbookViewId="0">
      <selection activeCell="AA22" sqref="AA22"/>
    </sheetView>
  </sheetViews>
  <sheetFormatPr defaultRowHeight="14.4" x14ac:dyDescent="0.3"/>
  <sheetData/>
  <pageMargins left="0.7" right="0.7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60" zoomScaleNormal="60" workbookViewId="0">
      <selection activeCell="Z14" sqref="Z1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67"/>
  <sheetViews>
    <sheetView workbookViewId="0">
      <selection activeCell="F30" sqref="F30"/>
    </sheetView>
  </sheetViews>
  <sheetFormatPr defaultRowHeight="14.4" x14ac:dyDescent="0.3"/>
  <cols>
    <col min="4" max="4" width="40.6640625" customWidth="1"/>
    <col min="5" max="5" width="15.109375" customWidth="1"/>
    <col min="6" max="6" width="13.6640625" customWidth="1"/>
    <col min="7" max="7" width="12" style="3" bestFit="1" customWidth="1"/>
  </cols>
  <sheetData>
    <row r="2" spans="2:5" x14ac:dyDescent="0.3">
      <c r="B2" s="3"/>
    </row>
    <row r="4" spans="2:5" x14ac:dyDescent="0.3">
      <c r="C4" s="3">
        <v>1</v>
      </c>
      <c r="D4" t="s">
        <v>39</v>
      </c>
      <c r="E4" s="3" t="s">
        <v>40</v>
      </c>
    </row>
    <row r="15" spans="2:5" x14ac:dyDescent="0.3">
      <c r="C15">
        <v>2</v>
      </c>
      <c r="D15" t="s">
        <v>39</v>
      </c>
      <c r="E15" s="3" t="s">
        <v>38</v>
      </c>
    </row>
    <row r="24" spans="3:5" x14ac:dyDescent="0.3">
      <c r="C24">
        <v>3</v>
      </c>
      <c r="D24" t="s">
        <v>36</v>
      </c>
      <c r="E24" s="3" t="s">
        <v>37</v>
      </c>
    </row>
    <row r="25" spans="3:5" x14ac:dyDescent="0.3">
      <c r="E25" s="3"/>
    </row>
    <row r="26" spans="3:5" x14ac:dyDescent="0.3">
      <c r="E26" s="3"/>
    </row>
    <row r="27" spans="3:5" x14ac:dyDescent="0.3">
      <c r="E27" s="3"/>
    </row>
    <row r="28" spans="3:5" x14ac:dyDescent="0.3">
      <c r="E28" s="3"/>
    </row>
    <row r="29" spans="3:5" x14ac:dyDescent="0.3">
      <c r="E29" s="3"/>
    </row>
    <row r="30" spans="3:5" x14ac:dyDescent="0.3">
      <c r="C30">
        <v>4</v>
      </c>
      <c r="D30" t="s">
        <v>36</v>
      </c>
      <c r="E30" s="3" t="s">
        <v>35</v>
      </c>
    </row>
    <row r="31" spans="3:5" x14ac:dyDescent="0.3">
      <c r="E31" s="3"/>
    </row>
    <row r="36" spans="3:5" x14ac:dyDescent="0.3">
      <c r="C36">
        <v>5</v>
      </c>
      <c r="D36" t="s">
        <v>34</v>
      </c>
      <c r="E36" t="s">
        <v>30</v>
      </c>
    </row>
    <row r="47" spans="3:5" x14ac:dyDescent="0.3">
      <c r="C47">
        <v>6</v>
      </c>
      <c r="D47" t="s">
        <v>33</v>
      </c>
      <c r="E47" t="s">
        <v>32</v>
      </c>
    </row>
    <row r="57" spans="3:5" x14ac:dyDescent="0.3">
      <c r="C57">
        <v>7</v>
      </c>
      <c r="D57" t="s">
        <v>31</v>
      </c>
      <c r="E57" t="s">
        <v>30</v>
      </c>
    </row>
    <row r="68" spans="3:5" x14ac:dyDescent="0.3">
      <c r="C68">
        <v>8</v>
      </c>
      <c r="D68" t="s">
        <v>29</v>
      </c>
      <c r="E68" t="s">
        <v>28</v>
      </c>
    </row>
    <row r="79" spans="3:5" x14ac:dyDescent="0.3">
      <c r="C79">
        <v>9</v>
      </c>
      <c r="D79" t="s">
        <v>27</v>
      </c>
      <c r="E79" t="s">
        <v>26</v>
      </c>
    </row>
    <row r="82" spans="3:5" x14ac:dyDescent="0.3">
      <c r="C82">
        <v>10</v>
      </c>
      <c r="D82" t="s">
        <v>25</v>
      </c>
    </row>
    <row r="84" spans="3:5" x14ac:dyDescent="0.3">
      <c r="C84">
        <v>11</v>
      </c>
      <c r="D84" t="s">
        <v>24</v>
      </c>
    </row>
    <row r="86" spans="3:5" x14ac:dyDescent="0.3">
      <c r="C86">
        <v>12</v>
      </c>
      <c r="D86" t="s">
        <v>23</v>
      </c>
    </row>
    <row r="88" spans="3:5" x14ac:dyDescent="0.3">
      <c r="C88">
        <v>13</v>
      </c>
      <c r="D88" t="s">
        <v>22</v>
      </c>
    </row>
    <row r="90" spans="3:5" x14ac:dyDescent="0.3">
      <c r="C90">
        <v>14</v>
      </c>
      <c r="D90" t="s">
        <v>21</v>
      </c>
      <c r="E90" t="s">
        <v>20</v>
      </c>
    </row>
    <row r="105" spans="3:5" x14ac:dyDescent="0.3">
      <c r="C105">
        <v>15</v>
      </c>
      <c r="D105" t="s">
        <v>19</v>
      </c>
    </row>
    <row r="106" spans="3:5" x14ac:dyDescent="0.3">
      <c r="E106" t="s">
        <v>18</v>
      </c>
    </row>
    <row r="114" spans="3:5" x14ac:dyDescent="0.3">
      <c r="C114">
        <v>16</v>
      </c>
      <c r="D114" t="s">
        <v>17</v>
      </c>
      <c r="E114" t="s">
        <v>16</v>
      </c>
    </row>
    <row r="125" spans="3:5" x14ac:dyDescent="0.3">
      <c r="C125">
        <v>17</v>
      </c>
      <c r="D125" t="s">
        <v>15</v>
      </c>
    </row>
    <row r="139" spans="3:4" x14ac:dyDescent="0.3">
      <c r="C139">
        <v>18</v>
      </c>
      <c r="D139" t="s">
        <v>14</v>
      </c>
    </row>
    <row r="150" spans="3:5" x14ac:dyDescent="0.3">
      <c r="C150">
        <v>19</v>
      </c>
      <c r="D150" t="s">
        <v>13</v>
      </c>
      <c r="E150" s="3" t="s">
        <v>12</v>
      </c>
    </row>
    <row r="163" spans="3:5" x14ac:dyDescent="0.3">
      <c r="C163">
        <v>20</v>
      </c>
      <c r="D163" t="s">
        <v>11</v>
      </c>
      <c r="E163" s="4" t="s">
        <v>10</v>
      </c>
    </row>
    <row r="167" spans="3:5" x14ac:dyDescent="0.3">
      <c r="C167">
        <v>21</v>
      </c>
      <c r="D167" t="s">
        <v>9</v>
      </c>
      <c r="E167" t="s">
        <v>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topLeftCell="A23" zoomScale="70" zoomScaleNormal="70" workbookViewId="0">
      <selection activeCell="A28" sqref="A28:XFD37"/>
    </sheetView>
  </sheetViews>
  <sheetFormatPr defaultRowHeight="14.4" x14ac:dyDescent="0.3"/>
  <cols>
    <col min="2" max="2" width="6.109375" customWidth="1"/>
    <col min="3" max="3" width="18.44140625" customWidth="1"/>
    <col min="4" max="4" width="20.33203125" customWidth="1"/>
    <col min="5" max="5" width="55" bestFit="1" customWidth="1"/>
    <col min="6" max="6" width="13.6640625" bestFit="1" customWidth="1"/>
  </cols>
  <sheetData>
    <row r="2" spans="2:6" ht="15.6" x14ac:dyDescent="0.3">
      <c r="C2" s="8"/>
      <c r="D2" s="8"/>
      <c r="E2" s="1" t="s">
        <v>45</v>
      </c>
      <c r="F2" s="1" t="s">
        <v>0</v>
      </c>
    </row>
    <row r="3" spans="2:6" ht="15.6" x14ac:dyDescent="0.3">
      <c r="B3" s="2" t="s">
        <v>82</v>
      </c>
      <c r="C3" s="2" t="s">
        <v>48</v>
      </c>
      <c r="D3" s="2"/>
      <c r="E3" s="1" t="s">
        <v>47</v>
      </c>
      <c r="F3" s="1"/>
    </row>
    <row r="4" spans="2:6" ht="105" customHeight="1" x14ac:dyDescent="0.3">
      <c r="B4" s="2">
        <v>1</v>
      </c>
      <c r="C4" s="2">
        <v>1</v>
      </c>
      <c r="D4" s="2"/>
      <c r="E4" s="6" t="s">
        <v>2</v>
      </c>
      <c r="F4" s="2">
        <v>1</v>
      </c>
    </row>
    <row r="5" spans="2:6" ht="105" customHeight="1" x14ac:dyDescent="0.3">
      <c r="B5" s="2">
        <v>2</v>
      </c>
      <c r="C5" s="2">
        <v>1</v>
      </c>
      <c r="D5" s="2"/>
      <c r="E5" s="6" t="s">
        <v>3</v>
      </c>
      <c r="F5" s="2">
        <v>1</v>
      </c>
    </row>
    <row r="6" spans="2:6" ht="115.2" customHeight="1" x14ac:dyDescent="0.3">
      <c r="B6" s="2">
        <v>3</v>
      </c>
      <c r="C6" s="2">
        <v>2</v>
      </c>
      <c r="D6" s="2"/>
      <c r="E6" s="6" t="s">
        <v>4</v>
      </c>
      <c r="F6" s="2">
        <v>10</v>
      </c>
    </row>
    <row r="7" spans="2:6" ht="115.2" customHeight="1" x14ac:dyDescent="0.3">
      <c r="B7" s="2">
        <v>4</v>
      </c>
      <c r="C7" s="2">
        <v>2</v>
      </c>
      <c r="D7" s="2"/>
      <c r="E7" s="6" t="s">
        <v>5</v>
      </c>
      <c r="F7" s="2">
        <v>2</v>
      </c>
    </row>
    <row r="8" spans="2:6" ht="115.2" customHeight="1" x14ac:dyDescent="0.3">
      <c r="B8" s="2">
        <v>5</v>
      </c>
      <c r="C8" s="2">
        <v>22</v>
      </c>
      <c r="D8" s="2"/>
      <c r="E8" s="6" t="s">
        <v>52</v>
      </c>
      <c r="F8" s="2">
        <v>1</v>
      </c>
    </row>
    <row r="9" spans="2:6" ht="115.2" customHeight="1" x14ac:dyDescent="0.3">
      <c r="B9" s="2">
        <v>6</v>
      </c>
      <c r="C9" s="2">
        <v>19</v>
      </c>
      <c r="D9" s="2"/>
      <c r="E9" s="6" t="s">
        <v>51</v>
      </c>
      <c r="F9" s="2">
        <v>6</v>
      </c>
    </row>
    <row r="10" spans="2:6" ht="115.2" customHeight="1" x14ac:dyDescent="0.3">
      <c r="B10" s="2">
        <v>7</v>
      </c>
      <c r="C10" s="2"/>
      <c r="D10" s="2"/>
      <c r="E10" s="6" t="s">
        <v>83</v>
      </c>
      <c r="F10" s="2">
        <v>102</v>
      </c>
    </row>
    <row r="11" spans="2:6" ht="115.2" customHeight="1" x14ac:dyDescent="0.3">
      <c r="B11" s="2">
        <v>8</v>
      </c>
      <c r="C11" s="2"/>
      <c r="D11" s="2"/>
      <c r="E11" s="6" t="s">
        <v>84</v>
      </c>
      <c r="F11" s="2">
        <v>6</v>
      </c>
    </row>
    <row r="12" spans="2:6" ht="115.2" customHeight="1" x14ac:dyDescent="0.3">
      <c r="B12" s="2">
        <v>9</v>
      </c>
      <c r="C12" s="2"/>
      <c r="D12" s="2"/>
      <c r="E12" s="6" t="s">
        <v>85</v>
      </c>
      <c r="F12" s="2">
        <v>150</v>
      </c>
    </row>
    <row r="13" spans="2:6" ht="115.2" customHeight="1" x14ac:dyDescent="0.3">
      <c r="B13" s="3"/>
      <c r="C13" s="5"/>
      <c r="D13" s="5"/>
      <c r="E13" s="7"/>
      <c r="F13" s="5"/>
    </row>
    <row r="14" spans="2:6" ht="115.2" customHeight="1" x14ac:dyDescent="0.3">
      <c r="B14" s="2" t="s">
        <v>82</v>
      </c>
      <c r="C14" s="2" t="s">
        <v>48</v>
      </c>
      <c r="D14" s="2"/>
      <c r="E14" s="1" t="s">
        <v>46</v>
      </c>
      <c r="F14" s="1" t="s">
        <v>0</v>
      </c>
    </row>
    <row r="15" spans="2:6" ht="115.2" customHeight="1" x14ac:dyDescent="0.3">
      <c r="B15" s="2">
        <v>1</v>
      </c>
      <c r="C15" s="2">
        <v>5</v>
      </c>
      <c r="D15" s="2"/>
      <c r="E15" s="6" t="s">
        <v>41</v>
      </c>
      <c r="F15" s="2">
        <v>1</v>
      </c>
    </row>
    <row r="16" spans="2:6" ht="115.2" customHeight="1" x14ac:dyDescent="0.3">
      <c r="B16" s="2">
        <v>2</v>
      </c>
      <c r="C16" s="2">
        <v>6</v>
      </c>
      <c r="D16" s="2"/>
      <c r="E16" s="6" t="s">
        <v>42</v>
      </c>
      <c r="F16" s="2">
        <v>1</v>
      </c>
    </row>
    <row r="17" spans="2:6" ht="115.2" customHeight="1" x14ac:dyDescent="0.3">
      <c r="B17" s="2">
        <v>3</v>
      </c>
      <c r="C17" s="2">
        <v>7</v>
      </c>
      <c r="D17" s="2"/>
      <c r="E17" s="6" t="s">
        <v>54</v>
      </c>
      <c r="F17" s="2">
        <v>1</v>
      </c>
    </row>
    <row r="18" spans="2:6" ht="115.2" customHeight="1" x14ac:dyDescent="0.3">
      <c r="B18" s="2">
        <v>4</v>
      </c>
      <c r="C18" s="2">
        <v>9</v>
      </c>
      <c r="D18" s="2"/>
      <c r="E18" s="6" t="s">
        <v>50</v>
      </c>
      <c r="F18" s="2">
        <v>1</v>
      </c>
    </row>
    <row r="19" spans="2:6" ht="115.2" customHeight="1" x14ac:dyDescent="0.3">
      <c r="B19" s="2">
        <v>5</v>
      </c>
      <c r="C19" s="2">
        <v>14</v>
      </c>
      <c r="D19" s="2"/>
      <c r="E19" s="6" t="s">
        <v>43</v>
      </c>
      <c r="F19" s="2">
        <v>1</v>
      </c>
    </row>
    <row r="20" spans="2:6" ht="115.2" customHeight="1" x14ac:dyDescent="0.3">
      <c r="B20" s="2">
        <v>6</v>
      </c>
      <c r="C20" s="2">
        <v>21</v>
      </c>
      <c r="D20" s="2"/>
      <c r="E20" s="6" t="s">
        <v>58</v>
      </c>
      <c r="F20" s="2">
        <v>1</v>
      </c>
    </row>
    <row r="21" spans="2:6" ht="115.2" customHeight="1" x14ac:dyDescent="0.3">
      <c r="B21" s="2">
        <v>7</v>
      </c>
      <c r="C21" s="2">
        <v>15</v>
      </c>
      <c r="D21" s="2"/>
      <c r="E21" s="6" t="s">
        <v>59</v>
      </c>
      <c r="F21" s="2">
        <v>1</v>
      </c>
    </row>
    <row r="22" spans="2:6" ht="115.2" customHeight="1" x14ac:dyDescent="0.3">
      <c r="B22" s="2">
        <v>8</v>
      </c>
      <c r="C22" s="2">
        <v>17</v>
      </c>
      <c r="D22" s="2"/>
      <c r="E22" s="6" t="s">
        <v>15</v>
      </c>
      <c r="F22" s="2">
        <v>2</v>
      </c>
    </row>
    <row r="23" spans="2:6" ht="115.2" customHeight="1" x14ac:dyDescent="0.3">
      <c r="B23" s="2">
        <v>9</v>
      </c>
      <c r="C23" s="2">
        <v>16</v>
      </c>
      <c r="D23" s="2"/>
      <c r="E23" s="6" t="s">
        <v>1</v>
      </c>
      <c r="F23" s="2">
        <v>2</v>
      </c>
    </row>
    <row r="24" spans="2:6" ht="115.2" customHeight="1" x14ac:dyDescent="0.3">
      <c r="B24" s="2">
        <v>10</v>
      </c>
      <c r="C24" s="2">
        <v>18</v>
      </c>
      <c r="D24" s="2"/>
      <c r="E24" s="6" t="s">
        <v>14</v>
      </c>
      <c r="F24" s="2">
        <v>2</v>
      </c>
    </row>
    <row r="25" spans="2:6" ht="115.2" customHeight="1" x14ac:dyDescent="0.3">
      <c r="B25" s="2">
        <v>11</v>
      </c>
      <c r="C25" s="2">
        <v>23</v>
      </c>
      <c r="D25" s="2"/>
      <c r="E25" s="6" t="s">
        <v>44</v>
      </c>
      <c r="F25" s="2">
        <v>6</v>
      </c>
    </row>
    <row r="26" spans="2:6" ht="115.2" customHeight="1" x14ac:dyDescent="0.3">
      <c r="B26" s="3"/>
      <c r="C26" s="3"/>
      <c r="D26" s="3"/>
    </row>
    <row r="27" spans="2:6" ht="115.2" customHeight="1" x14ac:dyDescent="0.3">
      <c r="B27" s="3"/>
      <c r="C27" s="3"/>
      <c r="D27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zoomScale="60" zoomScaleNormal="60" workbookViewId="0">
      <selection activeCell="AA46" sqref="AA46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"/>
  <sheetViews>
    <sheetView topLeftCell="A25" workbookViewId="0">
      <selection activeCell="A26" sqref="A26:XFD37"/>
    </sheetView>
  </sheetViews>
  <sheetFormatPr defaultRowHeight="14.4" x14ac:dyDescent="0.3"/>
  <cols>
    <col min="2" max="2" width="9.88671875" customWidth="1"/>
    <col min="3" max="3" width="16" customWidth="1"/>
    <col min="4" max="4" width="20.33203125" customWidth="1"/>
    <col min="5" max="5" width="55" bestFit="1" customWidth="1"/>
    <col min="6" max="6" width="7.6640625" bestFit="1" customWidth="1"/>
  </cols>
  <sheetData>
    <row r="2" spans="2:6" ht="15.6" x14ac:dyDescent="0.3">
      <c r="C2" s="8"/>
      <c r="D2" s="8"/>
      <c r="E2" s="1" t="s">
        <v>45</v>
      </c>
      <c r="F2" s="1" t="s">
        <v>0</v>
      </c>
    </row>
    <row r="3" spans="2:6" ht="15.6" x14ac:dyDescent="0.3">
      <c r="B3" s="2" t="s">
        <v>82</v>
      </c>
      <c r="C3" s="2" t="s">
        <v>48</v>
      </c>
      <c r="D3" s="2"/>
      <c r="E3" s="1" t="s">
        <v>47</v>
      </c>
      <c r="F3" s="1"/>
    </row>
    <row r="4" spans="2:6" ht="105" customHeight="1" x14ac:dyDescent="0.3">
      <c r="B4" s="2">
        <v>1</v>
      </c>
      <c r="C4" s="2">
        <v>1</v>
      </c>
      <c r="D4" s="2"/>
      <c r="E4" s="6" t="s">
        <v>2</v>
      </c>
      <c r="F4" s="2">
        <v>2</v>
      </c>
    </row>
    <row r="5" spans="2:6" ht="105" customHeight="1" x14ac:dyDescent="0.3">
      <c r="B5" s="2">
        <v>2</v>
      </c>
      <c r="C5" s="2">
        <v>1</v>
      </c>
      <c r="D5" s="2"/>
      <c r="E5" s="6" t="s">
        <v>3</v>
      </c>
      <c r="F5" s="2">
        <v>2</v>
      </c>
    </row>
    <row r="6" spans="2:6" ht="115.2" customHeight="1" x14ac:dyDescent="0.3">
      <c r="B6" s="2">
        <v>3</v>
      </c>
      <c r="C6" s="2">
        <v>2</v>
      </c>
      <c r="D6" s="2"/>
      <c r="E6" s="6" t="s">
        <v>4</v>
      </c>
      <c r="F6" s="2">
        <v>16</v>
      </c>
    </row>
    <row r="7" spans="2:6" ht="115.2" customHeight="1" x14ac:dyDescent="0.3">
      <c r="B7" s="2">
        <v>4</v>
      </c>
      <c r="C7" s="2">
        <v>2</v>
      </c>
      <c r="D7" s="2"/>
      <c r="E7" s="6" t="s">
        <v>5</v>
      </c>
      <c r="F7" s="2">
        <v>2</v>
      </c>
    </row>
    <row r="8" spans="2:6" ht="115.2" customHeight="1" x14ac:dyDescent="0.3">
      <c r="B8" s="2">
        <v>6</v>
      </c>
      <c r="C8" s="2">
        <v>19</v>
      </c>
      <c r="D8" s="2"/>
      <c r="E8" s="6" t="s">
        <v>51</v>
      </c>
      <c r="F8" s="2">
        <v>10</v>
      </c>
    </row>
    <row r="9" spans="2:6" ht="115.2" customHeight="1" x14ac:dyDescent="0.3">
      <c r="B9" s="2">
        <v>7</v>
      </c>
      <c r="C9" s="2"/>
      <c r="D9" s="2"/>
      <c r="E9" s="6" t="s">
        <v>87</v>
      </c>
      <c r="F9" s="2">
        <v>155</v>
      </c>
    </row>
    <row r="10" spans="2:6" ht="115.2" customHeight="1" x14ac:dyDescent="0.3">
      <c r="B10" s="2">
        <v>9</v>
      </c>
      <c r="C10" s="2"/>
      <c r="D10" s="2"/>
      <c r="E10" s="6" t="s">
        <v>88</v>
      </c>
      <c r="F10" s="2">
        <v>200</v>
      </c>
    </row>
    <row r="11" spans="2:6" ht="115.2" customHeight="1" x14ac:dyDescent="0.3">
      <c r="B11" s="3"/>
      <c r="C11" s="5"/>
      <c r="D11" s="5"/>
      <c r="E11" s="7"/>
      <c r="F11" s="5"/>
    </row>
    <row r="12" spans="2:6" ht="115.2" customHeight="1" x14ac:dyDescent="0.3">
      <c r="B12" s="2" t="s">
        <v>82</v>
      </c>
      <c r="C12" s="2" t="s">
        <v>48</v>
      </c>
      <c r="D12" s="2"/>
      <c r="E12" s="1" t="s">
        <v>46</v>
      </c>
      <c r="F12" s="1" t="s">
        <v>0</v>
      </c>
    </row>
    <row r="13" spans="2:6" ht="115.2" customHeight="1" x14ac:dyDescent="0.3">
      <c r="B13" s="2">
        <v>1</v>
      </c>
      <c r="C13" s="2">
        <v>5</v>
      </c>
      <c r="D13" s="2"/>
      <c r="E13" s="6" t="s">
        <v>41</v>
      </c>
      <c r="F13" s="2">
        <v>2</v>
      </c>
    </row>
    <row r="14" spans="2:6" ht="115.2" customHeight="1" x14ac:dyDescent="0.3">
      <c r="B14" s="2">
        <v>2</v>
      </c>
      <c r="C14" s="2">
        <v>6</v>
      </c>
      <c r="D14" s="2"/>
      <c r="E14" s="6" t="s">
        <v>64</v>
      </c>
      <c r="F14" s="2">
        <v>1</v>
      </c>
    </row>
    <row r="15" spans="2:6" ht="115.2" customHeight="1" x14ac:dyDescent="0.3">
      <c r="B15" s="2">
        <v>3</v>
      </c>
      <c r="C15" s="2">
        <v>7</v>
      </c>
      <c r="D15" s="2"/>
      <c r="E15" s="6" t="s">
        <v>55</v>
      </c>
      <c r="F15" s="2">
        <v>1</v>
      </c>
    </row>
    <row r="16" spans="2:6" ht="115.2" customHeight="1" x14ac:dyDescent="0.3">
      <c r="B16" s="2">
        <v>4</v>
      </c>
      <c r="C16" s="2">
        <v>9</v>
      </c>
      <c r="D16" s="2"/>
      <c r="E16" s="6" t="s">
        <v>66</v>
      </c>
      <c r="F16" s="2">
        <v>1</v>
      </c>
    </row>
    <row r="17" spans="2:6" ht="115.2" customHeight="1" x14ac:dyDescent="0.3">
      <c r="B17" s="2">
        <v>5</v>
      </c>
      <c r="C17" s="2">
        <v>14</v>
      </c>
      <c r="D17" s="2"/>
      <c r="E17" s="6" t="s">
        <v>43</v>
      </c>
      <c r="F17" s="2">
        <v>2</v>
      </c>
    </row>
    <row r="18" spans="2:6" ht="115.2" customHeight="1" x14ac:dyDescent="0.3">
      <c r="B18" s="2">
        <v>6</v>
      </c>
      <c r="C18" s="2">
        <v>21</v>
      </c>
      <c r="D18" s="2"/>
      <c r="E18" s="6" t="s">
        <v>58</v>
      </c>
      <c r="F18" s="2">
        <v>3</v>
      </c>
    </row>
    <row r="19" spans="2:6" ht="115.2" customHeight="1" x14ac:dyDescent="0.3">
      <c r="B19" s="2">
        <v>7</v>
      </c>
      <c r="C19" s="2">
        <v>15</v>
      </c>
      <c r="D19" s="2"/>
      <c r="E19" s="6" t="s">
        <v>65</v>
      </c>
      <c r="F19" s="2">
        <v>1</v>
      </c>
    </row>
    <row r="20" spans="2:6" ht="115.2" customHeight="1" x14ac:dyDescent="0.3">
      <c r="B20" s="2">
        <v>8</v>
      </c>
      <c r="C20" s="2">
        <v>17</v>
      </c>
      <c r="D20" s="2"/>
      <c r="E20" s="6" t="s">
        <v>15</v>
      </c>
      <c r="F20" s="2">
        <v>4</v>
      </c>
    </row>
    <row r="21" spans="2:6" ht="115.2" customHeight="1" x14ac:dyDescent="0.3">
      <c r="B21" s="2">
        <v>9</v>
      </c>
      <c r="C21" s="2">
        <v>16</v>
      </c>
      <c r="D21" s="2"/>
      <c r="E21" s="6" t="s">
        <v>1</v>
      </c>
      <c r="F21" s="2">
        <v>4</v>
      </c>
    </row>
    <row r="22" spans="2:6" ht="115.2" customHeight="1" x14ac:dyDescent="0.3">
      <c r="B22" s="2">
        <v>10</v>
      </c>
      <c r="C22" s="2">
        <v>18</v>
      </c>
      <c r="D22" s="2"/>
      <c r="E22" s="6" t="s">
        <v>14</v>
      </c>
      <c r="F22" s="2">
        <v>4</v>
      </c>
    </row>
    <row r="23" spans="2:6" ht="115.2" customHeight="1" x14ac:dyDescent="0.3">
      <c r="B23" s="2">
        <v>11</v>
      </c>
      <c r="C23" s="2">
        <v>23</v>
      </c>
      <c r="D23" s="2"/>
      <c r="E23" s="6" t="s">
        <v>44</v>
      </c>
      <c r="F23" s="2">
        <v>10</v>
      </c>
    </row>
    <row r="24" spans="2:6" ht="115.2" customHeight="1" x14ac:dyDescent="0.3">
      <c r="B24" s="3"/>
      <c r="C24" s="3"/>
      <c r="D24" s="3"/>
    </row>
    <row r="25" spans="2:6" ht="115.2" customHeight="1" x14ac:dyDescent="0.3">
      <c r="B25" s="3"/>
      <c r="C25" s="3"/>
      <c r="D25" s="3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zoomScale="50" zoomScaleNormal="50" workbookViewId="0">
      <selection activeCell="E8" sqref="E8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"/>
  <sheetViews>
    <sheetView topLeftCell="A22" zoomScale="80" zoomScaleNormal="80" workbookViewId="0">
      <selection activeCell="A26" sqref="A26:XFD38"/>
    </sheetView>
  </sheetViews>
  <sheetFormatPr defaultRowHeight="14.4" x14ac:dyDescent="0.3"/>
  <cols>
    <col min="2" max="2" width="8.6640625" customWidth="1"/>
    <col min="3" max="3" width="16" bestFit="1" customWidth="1"/>
    <col min="4" max="4" width="20.33203125" customWidth="1"/>
    <col min="5" max="5" width="51.33203125" bestFit="1" customWidth="1"/>
  </cols>
  <sheetData>
    <row r="2" spans="2:6" ht="15.6" x14ac:dyDescent="0.3">
      <c r="C2" s="8"/>
      <c r="D2" s="8"/>
      <c r="E2" s="1" t="s">
        <v>45</v>
      </c>
      <c r="F2" s="1" t="s">
        <v>0</v>
      </c>
    </row>
    <row r="3" spans="2:6" ht="15.6" x14ac:dyDescent="0.3">
      <c r="B3" s="2" t="s">
        <v>49</v>
      </c>
      <c r="C3" s="2" t="s">
        <v>48</v>
      </c>
      <c r="D3" s="2"/>
      <c r="E3" s="1" t="s">
        <v>47</v>
      </c>
      <c r="F3" s="1"/>
    </row>
    <row r="4" spans="2:6" ht="105" customHeight="1" x14ac:dyDescent="0.3">
      <c r="B4" s="2">
        <v>1</v>
      </c>
      <c r="C4" s="2">
        <v>1</v>
      </c>
      <c r="D4" s="2"/>
      <c r="E4" s="6" t="s">
        <v>2</v>
      </c>
      <c r="F4" s="2">
        <v>1</v>
      </c>
    </row>
    <row r="5" spans="2:6" ht="105" customHeight="1" x14ac:dyDescent="0.3">
      <c r="B5" s="2">
        <v>2</v>
      </c>
      <c r="C5" s="2">
        <v>1</v>
      </c>
      <c r="D5" s="2"/>
      <c r="E5" s="6" t="s">
        <v>53</v>
      </c>
      <c r="F5" s="2">
        <v>2</v>
      </c>
    </row>
    <row r="6" spans="2:6" ht="105" customHeight="1" x14ac:dyDescent="0.3">
      <c r="B6" s="2">
        <v>3</v>
      </c>
      <c r="C6" s="2">
        <v>1</v>
      </c>
      <c r="D6" s="2"/>
      <c r="E6" s="6" t="s">
        <v>3</v>
      </c>
      <c r="F6" s="2">
        <v>1</v>
      </c>
    </row>
    <row r="7" spans="2:6" ht="115.2" customHeight="1" x14ac:dyDescent="0.3">
      <c r="B7" s="2">
        <v>4</v>
      </c>
      <c r="C7" s="2">
        <v>2</v>
      </c>
      <c r="D7" s="2"/>
      <c r="E7" s="6" t="s">
        <v>4</v>
      </c>
      <c r="F7" s="2">
        <v>10</v>
      </c>
    </row>
    <row r="8" spans="2:6" ht="115.2" customHeight="1" x14ac:dyDescent="0.3">
      <c r="B8" s="2">
        <v>5</v>
      </c>
      <c r="C8" s="2">
        <v>2</v>
      </c>
      <c r="D8" s="2"/>
      <c r="E8" s="6" t="s">
        <v>5</v>
      </c>
      <c r="F8" s="2">
        <v>2</v>
      </c>
    </row>
    <row r="9" spans="2:6" ht="115.2" customHeight="1" x14ac:dyDescent="0.3">
      <c r="B9" s="2">
        <v>6</v>
      </c>
      <c r="C9" s="2">
        <v>19</v>
      </c>
      <c r="D9" s="2"/>
      <c r="E9" s="6" t="s">
        <v>51</v>
      </c>
      <c r="F9" s="2">
        <v>5</v>
      </c>
    </row>
    <row r="10" spans="2:6" ht="115.2" customHeight="1" x14ac:dyDescent="0.3">
      <c r="B10" s="2">
        <v>7</v>
      </c>
      <c r="C10" s="2"/>
      <c r="D10" s="2"/>
      <c r="E10" s="6" t="s">
        <v>87</v>
      </c>
      <c r="F10" s="2">
        <v>102</v>
      </c>
    </row>
    <row r="11" spans="2:6" ht="115.2" customHeight="1" x14ac:dyDescent="0.3">
      <c r="B11" s="2">
        <v>8</v>
      </c>
      <c r="C11" s="2"/>
      <c r="D11" s="2"/>
      <c r="E11" s="6" t="s">
        <v>88</v>
      </c>
      <c r="F11" s="2">
        <v>150</v>
      </c>
    </row>
    <row r="12" spans="2:6" ht="115.2" customHeight="1" x14ac:dyDescent="0.3">
      <c r="B12" s="3"/>
      <c r="C12" s="5"/>
      <c r="D12" s="5"/>
      <c r="E12" s="7"/>
      <c r="F12" s="5"/>
    </row>
    <row r="13" spans="2:6" ht="115.2" customHeight="1" x14ac:dyDescent="0.3">
      <c r="B13" s="2" t="s">
        <v>82</v>
      </c>
      <c r="C13" s="2" t="s">
        <v>48</v>
      </c>
      <c r="D13" s="2"/>
      <c r="E13" s="1" t="s">
        <v>46</v>
      </c>
      <c r="F13" s="1" t="s">
        <v>0</v>
      </c>
    </row>
    <row r="14" spans="2:6" ht="115.2" customHeight="1" x14ac:dyDescent="0.3">
      <c r="B14" s="2">
        <v>1</v>
      </c>
      <c r="C14" s="2">
        <v>5</v>
      </c>
      <c r="D14" s="2"/>
      <c r="E14" s="6" t="s">
        <v>41</v>
      </c>
      <c r="F14" s="2">
        <v>1</v>
      </c>
    </row>
    <row r="15" spans="2:6" ht="115.2" customHeight="1" x14ac:dyDescent="0.3">
      <c r="B15" s="2">
        <v>2</v>
      </c>
      <c r="C15" s="2">
        <v>6</v>
      </c>
      <c r="D15" s="2"/>
      <c r="E15" s="6" t="s">
        <v>42</v>
      </c>
      <c r="F15" s="2">
        <v>1</v>
      </c>
    </row>
    <row r="16" spans="2:6" ht="115.2" customHeight="1" x14ac:dyDescent="0.3">
      <c r="B16" s="2">
        <v>3</v>
      </c>
      <c r="C16" s="2">
        <v>7</v>
      </c>
      <c r="D16" s="2"/>
      <c r="E16" s="6" t="s">
        <v>55</v>
      </c>
      <c r="F16" s="2">
        <v>1</v>
      </c>
    </row>
    <row r="17" spans="2:6" ht="115.2" customHeight="1" x14ac:dyDescent="0.3">
      <c r="B17" s="2">
        <v>4</v>
      </c>
      <c r="C17" s="2">
        <v>9</v>
      </c>
      <c r="D17" s="2"/>
      <c r="E17" s="6" t="s">
        <v>56</v>
      </c>
      <c r="F17" s="2">
        <v>1</v>
      </c>
    </row>
    <row r="18" spans="2:6" ht="115.2" customHeight="1" x14ac:dyDescent="0.3">
      <c r="B18" s="2">
        <v>5</v>
      </c>
      <c r="C18" s="2">
        <v>14</v>
      </c>
      <c r="D18" s="2"/>
      <c r="E18" s="6" t="s">
        <v>43</v>
      </c>
      <c r="F18" s="2">
        <v>1</v>
      </c>
    </row>
    <row r="19" spans="2:6" ht="115.2" customHeight="1" x14ac:dyDescent="0.3">
      <c r="B19" s="2">
        <v>6</v>
      </c>
      <c r="C19" s="2">
        <v>15</v>
      </c>
      <c r="D19" s="2"/>
      <c r="E19" s="6" t="s">
        <v>60</v>
      </c>
      <c r="F19" s="2">
        <v>1</v>
      </c>
    </row>
    <row r="20" spans="2:6" ht="115.2" customHeight="1" x14ac:dyDescent="0.3">
      <c r="B20" s="2">
        <v>7</v>
      </c>
      <c r="C20" s="2">
        <v>17</v>
      </c>
      <c r="D20" s="2"/>
      <c r="E20" s="6" t="s">
        <v>15</v>
      </c>
      <c r="F20" s="2">
        <v>3</v>
      </c>
    </row>
    <row r="21" spans="2:6" ht="115.2" customHeight="1" x14ac:dyDescent="0.3">
      <c r="B21" s="2">
        <v>8</v>
      </c>
      <c r="C21" s="2">
        <v>16</v>
      </c>
      <c r="D21" s="2"/>
      <c r="E21" s="6" t="s">
        <v>1</v>
      </c>
      <c r="F21" s="2">
        <v>3</v>
      </c>
    </row>
    <row r="22" spans="2:6" ht="115.2" customHeight="1" x14ac:dyDescent="0.3">
      <c r="B22" s="2">
        <v>9</v>
      </c>
      <c r="C22" s="2">
        <v>18</v>
      </c>
      <c r="D22" s="2"/>
      <c r="E22" s="6" t="s">
        <v>14</v>
      </c>
      <c r="F22" s="2">
        <v>2</v>
      </c>
    </row>
    <row r="23" spans="2:6" ht="115.2" customHeight="1" x14ac:dyDescent="0.3">
      <c r="B23" s="2">
        <v>10</v>
      </c>
      <c r="C23" s="2">
        <v>23</v>
      </c>
      <c r="D23" s="2"/>
      <c r="E23" s="6" t="s">
        <v>44</v>
      </c>
      <c r="F23" s="2">
        <v>4</v>
      </c>
    </row>
    <row r="24" spans="2:6" ht="115.2" customHeight="1" x14ac:dyDescent="0.3">
      <c r="B24" s="3"/>
      <c r="C24" s="3"/>
      <c r="D24" s="3"/>
    </row>
    <row r="25" spans="2:6" ht="115.2" customHeight="1" x14ac:dyDescent="0.3">
      <c r="B25" s="3"/>
      <c r="C25" s="3"/>
      <c r="D25" s="3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0" zoomScaleNormal="80" workbookViewId="0">
      <selection activeCell="P15" sqref="P15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opLeftCell="A24" workbookViewId="0">
      <selection activeCell="E48" sqref="E48:N49"/>
    </sheetView>
  </sheetViews>
  <sheetFormatPr defaultRowHeight="14.4" x14ac:dyDescent="0.3"/>
  <cols>
    <col min="2" max="2" width="6.5546875" customWidth="1"/>
    <col min="3" max="3" width="15.88671875" bestFit="1" customWidth="1"/>
    <col min="4" max="4" width="20.33203125" customWidth="1"/>
    <col min="5" max="5" width="55" bestFit="1" customWidth="1"/>
    <col min="6" max="6" width="7.6640625" bestFit="1" customWidth="1"/>
  </cols>
  <sheetData>
    <row r="2" spans="2:8" ht="15.6" x14ac:dyDescent="0.3">
      <c r="C2" s="8"/>
      <c r="D2" s="8"/>
      <c r="E2" s="1" t="s">
        <v>45</v>
      </c>
      <c r="F2" s="1" t="s">
        <v>0</v>
      </c>
    </row>
    <row r="3" spans="2:8" ht="15.6" x14ac:dyDescent="0.3">
      <c r="B3" s="2" t="s">
        <v>82</v>
      </c>
      <c r="C3" s="2" t="s">
        <v>48</v>
      </c>
      <c r="D3" s="2"/>
      <c r="E3" s="1" t="s">
        <v>47</v>
      </c>
      <c r="F3" s="1"/>
    </row>
    <row r="4" spans="2:8" ht="105" customHeight="1" x14ac:dyDescent="0.3">
      <c r="B4" s="2">
        <v>1</v>
      </c>
      <c r="C4" s="2">
        <v>1</v>
      </c>
      <c r="D4" s="2"/>
      <c r="E4" s="6" t="s">
        <v>2</v>
      </c>
      <c r="F4" s="2">
        <v>1</v>
      </c>
      <c r="G4" s="9">
        <v>6</v>
      </c>
      <c r="H4">
        <f>F4*G4</f>
        <v>6</v>
      </c>
    </row>
    <row r="5" spans="2:8" ht="105" customHeight="1" x14ac:dyDescent="0.3">
      <c r="B5" s="2">
        <v>2</v>
      </c>
      <c r="C5" s="2">
        <v>1</v>
      </c>
      <c r="D5" s="2"/>
      <c r="E5" s="6" t="s">
        <v>3</v>
      </c>
      <c r="F5" s="2">
        <v>1</v>
      </c>
      <c r="G5" s="9">
        <v>4</v>
      </c>
      <c r="H5">
        <f t="shared" ref="H5:H8" si="0">F5*G5</f>
        <v>4</v>
      </c>
    </row>
    <row r="6" spans="2:8" ht="115.2" customHeight="1" x14ac:dyDescent="0.3">
      <c r="B6" s="2">
        <v>3</v>
      </c>
      <c r="C6" s="2">
        <v>2</v>
      </c>
      <c r="D6" s="2"/>
      <c r="E6" s="6" t="s">
        <v>4</v>
      </c>
      <c r="F6" s="2">
        <v>10</v>
      </c>
      <c r="G6" s="9">
        <v>5</v>
      </c>
      <c r="H6">
        <f t="shared" si="0"/>
        <v>50</v>
      </c>
    </row>
    <row r="7" spans="2:8" ht="115.2" customHeight="1" x14ac:dyDescent="0.3">
      <c r="B7" s="2">
        <v>4</v>
      </c>
      <c r="C7" s="2">
        <v>2</v>
      </c>
      <c r="D7" s="2"/>
      <c r="E7" s="6" t="s">
        <v>5</v>
      </c>
      <c r="F7" s="2">
        <v>2</v>
      </c>
      <c r="G7" s="10">
        <v>3</v>
      </c>
      <c r="H7">
        <f t="shared" si="0"/>
        <v>6</v>
      </c>
    </row>
    <row r="8" spans="2:8" ht="115.2" customHeight="1" x14ac:dyDescent="0.3">
      <c r="B8" s="2">
        <v>6</v>
      </c>
      <c r="C8" s="2">
        <v>19</v>
      </c>
      <c r="D8" s="2"/>
      <c r="E8" s="6" t="s">
        <v>51</v>
      </c>
      <c r="F8" s="2">
        <v>7</v>
      </c>
      <c r="G8" s="10">
        <v>6</v>
      </c>
      <c r="H8">
        <f t="shared" si="0"/>
        <v>42</v>
      </c>
    </row>
    <row r="9" spans="2:8" ht="115.2" customHeight="1" x14ac:dyDescent="0.3">
      <c r="B9" s="2">
        <v>7</v>
      </c>
      <c r="C9" s="2"/>
      <c r="D9" s="2"/>
      <c r="E9" s="6" t="s">
        <v>83</v>
      </c>
      <c r="F9" s="2">
        <v>108</v>
      </c>
    </row>
    <row r="10" spans="2:8" ht="115.2" customHeight="1" x14ac:dyDescent="0.3">
      <c r="B10" s="2">
        <v>9</v>
      </c>
      <c r="C10" s="2"/>
      <c r="D10" s="2"/>
      <c r="E10" s="6" t="s">
        <v>88</v>
      </c>
      <c r="F10" s="2">
        <v>150</v>
      </c>
    </row>
    <row r="11" spans="2:8" ht="115.2" customHeight="1" x14ac:dyDescent="0.3">
      <c r="B11" s="3"/>
      <c r="C11" s="5"/>
      <c r="D11" s="5"/>
      <c r="E11" s="7"/>
      <c r="F11" s="5"/>
    </row>
    <row r="12" spans="2:8" ht="115.2" customHeight="1" x14ac:dyDescent="0.3">
      <c r="B12" s="2" t="s">
        <v>82</v>
      </c>
      <c r="C12" s="2" t="s">
        <v>48</v>
      </c>
      <c r="D12" s="2"/>
      <c r="E12" s="1" t="s">
        <v>46</v>
      </c>
      <c r="F12" s="1" t="s">
        <v>0</v>
      </c>
    </row>
    <row r="13" spans="2:8" ht="115.2" customHeight="1" x14ac:dyDescent="0.3">
      <c r="B13" s="2">
        <v>1</v>
      </c>
      <c r="C13" s="2">
        <v>5</v>
      </c>
      <c r="D13" s="2"/>
      <c r="E13" s="6" t="s">
        <v>41</v>
      </c>
      <c r="F13" s="2">
        <v>1</v>
      </c>
    </row>
    <row r="14" spans="2:8" ht="115.2" customHeight="1" x14ac:dyDescent="0.3">
      <c r="B14" s="2">
        <v>2</v>
      </c>
      <c r="C14" s="2">
        <v>6</v>
      </c>
      <c r="D14" s="2"/>
      <c r="E14" s="6" t="s">
        <v>42</v>
      </c>
      <c r="F14" s="2">
        <v>1</v>
      </c>
    </row>
    <row r="15" spans="2:8" ht="115.2" customHeight="1" x14ac:dyDescent="0.3">
      <c r="B15" s="2">
        <v>3</v>
      </c>
      <c r="C15" s="2">
        <v>7</v>
      </c>
      <c r="D15" s="2"/>
      <c r="E15" s="6" t="s">
        <v>57</v>
      </c>
      <c r="F15" s="2">
        <v>1</v>
      </c>
    </row>
    <row r="16" spans="2:8" ht="115.2" customHeight="1" x14ac:dyDescent="0.3">
      <c r="B16" s="2">
        <v>4</v>
      </c>
      <c r="C16" s="2">
        <v>9</v>
      </c>
      <c r="D16" s="2"/>
      <c r="E16" s="6" t="s">
        <v>56</v>
      </c>
      <c r="F16" s="2">
        <v>1</v>
      </c>
    </row>
    <row r="17" spans="2:6" ht="115.2" customHeight="1" x14ac:dyDescent="0.3">
      <c r="B17" s="2">
        <v>5</v>
      </c>
      <c r="C17" s="2">
        <v>14</v>
      </c>
      <c r="D17" s="2"/>
      <c r="E17" s="6" t="s">
        <v>43</v>
      </c>
      <c r="F17" s="2">
        <v>1</v>
      </c>
    </row>
    <row r="18" spans="2:6" ht="115.2" customHeight="1" x14ac:dyDescent="0.3">
      <c r="B18" s="2">
        <v>6</v>
      </c>
      <c r="C18" s="2">
        <v>21</v>
      </c>
      <c r="D18" s="2"/>
      <c r="E18" s="6" t="s">
        <v>58</v>
      </c>
      <c r="F18" s="2">
        <v>2</v>
      </c>
    </row>
    <row r="19" spans="2:6" ht="115.2" customHeight="1" x14ac:dyDescent="0.3">
      <c r="B19" s="2">
        <v>7</v>
      </c>
      <c r="C19" s="2">
        <v>15</v>
      </c>
      <c r="D19" s="2"/>
      <c r="E19" s="6" t="s">
        <v>59</v>
      </c>
      <c r="F19" s="2">
        <v>1</v>
      </c>
    </row>
    <row r="20" spans="2:6" ht="115.2" customHeight="1" x14ac:dyDescent="0.3">
      <c r="B20" s="2">
        <v>8</v>
      </c>
      <c r="C20" s="2">
        <v>17</v>
      </c>
      <c r="D20" s="2"/>
      <c r="E20" s="6" t="s">
        <v>15</v>
      </c>
      <c r="F20" s="2">
        <v>2</v>
      </c>
    </row>
    <row r="21" spans="2:6" ht="115.2" customHeight="1" x14ac:dyDescent="0.3">
      <c r="B21" s="2">
        <v>9</v>
      </c>
      <c r="C21" s="2">
        <v>16</v>
      </c>
      <c r="D21" s="2"/>
      <c r="E21" s="6" t="s">
        <v>1</v>
      </c>
      <c r="F21" s="2">
        <v>2</v>
      </c>
    </row>
    <row r="22" spans="2:6" ht="115.2" customHeight="1" x14ac:dyDescent="0.3">
      <c r="B22" s="2">
        <v>10</v>
      </c>
      <c r="C22" s="2">
        <v>18</v>
      </c>
      <c r="D22" s="2"/>
      <c r="E22" s="6" t="s">
        <v>14</v>
      </c>
      <c r="F22" s="2">
        <v>2</v>
      </c>
    </row>
    <row r="23" spans="2:6" ht="115.2" customHeight="1" x14ac:dyDescent="0.3">
      <c r="B23" s="2">
        <v>11</v>
      </c>
      <c r="C23" s="2">
        <v>23</v>
      </c>
      <c r="D23" s="2"/>
      <c r="E23" s="6" t="s">
        <v>44</v>
      </c>
      <c r="F23" s="2">
        <v>6</v>
      </c>
    </row>
    <row r="24" spans="2:6" ht="115.2" customHeight="1" x14ac:dyDescent="0.3">
      <c r="B24" s="3"/>
      <c r="C24" s="3"/>
      <c r="D24" s="3"/>
    </row>
    <row r="25" spans="2:6" ht="115.2" customHeight="1" x14ac:dyDescent="0.3">
      <c r="B25" s="3"/>
      <c r="C25" s="3"/>
      <c r="D25" s="3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4" zoomScaleNormal="100" workbookViewId="0">
      <selection activeCell="K24" sqref="K24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6"/>
  <sheetViews>
    <sheetView topLeftCell="A27" workbookViewId="0">
      <selection activeCell="A27" sqref="A27:XFD29"/>
    </sheetView>
  </sheetViews>
  <sheetFormatPr defaultRowHeight="14.4" x14ac:dyDescent="0.3"/>
  <cols>
    <col min="2" max="2" width="5.109375" customWidth="1"/>
    <col min="3" max="3" width="22.33203125" customWidth="1"/>
    <col min="4" max="4" width="20.33203125" customWidth="1"/>
    <col min="5" max="5" width="55" bestFit="1" customWidth="1"/>
    <col min="6" max="6" width="14.109375" customWidth="1"/>
  </cols>
  <sheetData>
    <row r="2" spans="2:8" ht="15.6" x14ac:dyDescent="0.3">
      <c r="C2" s="8"/>
      <c r="D2" s="8"/>
      <c r="E2" s="1" t="s">
        <v>45</v>
      </c>
      <c r="F2" s="1" t="s">
        <v>0</v>
      </c>
    </row>
    <row r="3" spans="2:8" ht="15.6" x14ac:dyDescent="0.3">
      <c r="B3" s="2" t="s">
        <v>86</v>
      </c>
      <c r="C3" s="2" t="s">
        <v>48</v>
      </c>
      <c r="D3" s="2"/>
      <c r="E3" s="1" t="s">
        <v>47</v>
      </c>
      <c r="F3" s="1"/>
    </row>
    <row r="4" spans="2:8" ht="105" customHeight="1" x14ac:dyDescent="0.3">
      <c r="B4" s="2">
        <v>1</v>
      </c>
      <c r="C4" s="2">
        <v>1</v>
      </c>
      <c r="D4" s="2"/>
      <c r="E4" s="6" t="s">
        <v>2</v>
      </c>
      <c r="F4" s="2">
        <v>1</v>
      </c>
      <c r="G4" s="9">
        <v>6</v>
      </c>
      <c r="H4">
        <f>F4*G4</f>
        <v>6</v>
      </c>
    </row>
    <row r="5" spans="2:8" ht="105" customHeight="1" x14ac:dyDescent="0.3">
      <c r="B5" s="2"/>
      <c r="C5" s="2">
        <v>1</v>
      </c>
      <c r="D5" s="2"/>
      <c r="E5" s="6" t="s">
        <v>53</v>
      </c>
      <c r="F5" s="2">
        <v>1</v>
      </c>
      <c r="G5">
        <v>6</v>
      </c>
      <c r="H5">
        <f t="shared" ref="H5:H9" si="0">F5*G5</f>
        <v>6</v>
      </c>
    </row>
    <row r="6" spans="2:8" ht="105" customHeight="1" x14ac:dyDescent="0.3">
      <c r="B6" s="2">
        <v>2</v>
      </c>
      <c r="C6" s="2">
        <v>1</v>
      </c>
      <c r="D6" s="2"/>
      <c r="E6" s="6" t="s">
        <v>3</v>
      </c>
      <c r="F6" s="2">
        <v>1</v>
      </c>
      <c r="G6" s="9">
        <v>4</v>
      </c>
      <c r="H6">
        <f t="shared" si="0"/>
        <v>4</v>
      </c>
    </row>
    <row r="7" spans="2:8" ht="115.2" customHeight="1" x14ac:dyDescent="0.3">
      <c r="B7" s="2">
        <v>3</v>
      </c>
      <c r="C7" s="2">
        <v>2</v>
      </c>
      <c r="D7" s="2"/>
      <c r="E7" s="6" t="s">
        <v>4</v>
      </c>
      <c r="F7" s="2">
        <v>10</v>
      </c>
      <c r="G7" s="9">
        <v>5</v>
      </c>
      <c r="H7">
        <f t="shared" si="0"/>
        <v>50</v>
      </c>
    </row>
    <row r="8" spans="2:8" ht="115.2" customHeight="1" x14ac:dyDescent="0.3">
      <c r="B8" s="2">
        <v>4</v>
      </c>
      <c r="C8" s="2">
        <v>2</v>
      </c>
      <c r="D8" s="2"/>
      <c r="E8" s="6" t="s">
        <v>5</v>
      </c>
      <c r="F8" s="2">
        <v>2</v>
      </c>
      <c r="G8" s="10">
        <v>3</v>
      </c>
      <c r="H8">
        <f t="shared" si="0"/>
        <v>6</v>
      </c>
    </row>
    <row r="9" spans="2:8" ht="115.2" customHeight="1" x14ac:dyDescent="0.3">
      <c r="B9" s="2">
        <v>6</v>
      </c>
      <c r="C9" s="2">
        <v>19</v>
      </c>
      <c r="D9" s="2"/>
      <c r="E9" s="6" t="s">
        <v>51</v>
      </c>
      <c r="F9" s="2">
        <v>7</v>
      </c>
      <c r="G9" s="10">
        <v>6</v>
      </c>
      <c r="H9">
        <f t="shared" si="0"/>
        <v>42</v>
      </c>
    </row>
    <row r="10" spans="2:8" ht="115.2" customHeight="1" x14ac:dyDescent="0.3">
      <c r="B10" s="2">
        <v>7</v>
      </c>
      <c r="C10" s="2"/>
      <c r="D10" s="2"/>
      <c r="E10" s="6" t="s">
        <v>6</v>
      </c>
      <c r="F10" s="2">
        <v>114</v>
      </c>
    </row>
    <row r="11" spans="2:8" ht="115.2" customHeight="1" x14ac:dyDescent="0.3">
      <c r="B11" s="2">
        <v>9</v>
      </c>
      <c r="C11" s="2"/>
      <c r="D11" s="2"/>
      <c r="E11" s="6" t="s">
        <v>7</v>
      </c>
      <c r="F11" s="2">
        <v>150</v>
      </c>
    </row>
    <row r="12" spans="2:8" ht="115.2" customHeight="1" x14ac:dyDescent="0.3">
      <c r="B12" s="3"/>
      <c r="C12" s="5"/>
      <c r="D12" s="5"/>
      <c r="E12" s="7"/>
      <c r="F12" s="5"/>
    </row>
    <row r="13" spans="2:8" ht="115.2" customHeight="1" x14ac:dyDescent="0.3">
      <c r="B13" s="2" t="s">
        <v>86</v>
      </c>
      <c r="C13" s="2" t="s">
        <v>48</v>
      </c>
      <c r="D13" s="2"/>
      <c r="E13" s="1" t="s">
        <v>46</v>
      </c>
      <c r="F13" s="1" t="s">
        <v>0</v>
      </c>
    </row>
    <row r="14" spans="2:8" ht="115.2" customHeight="1" x14ac:dyDescent="0.3">
      <c r="B14" s="2">
        <v>1</v>
      </c>
      <c r="C14" s="2">
        <v>5</v>
      </c>
      <c r="D14" s="2"/>
      <c r="E14" s="6" t="s">
        <v>41</v>
      </c>
      <c r="F14" s="2">
        <v>1</v>
      </c>
    </row>
    <row r="15" spans="2:8" ht="115.2" customHeight="1" x14ac:dyDescent="0.3">
      <c r="B15" s="2">
        <v>2</v>
      </c>
      <c r="C15" s="2">
        <v>6</v>
      </c>
      <c r="D15" s="2"/>
      <c r="E15" s="6" t="s">
        <v>42</v>
      </c>
      <c r="F15" s="2">
        <v>1</v>
      </c>
    </row>
    <row r="16" spans="2:8" ht="115.2" customHeight="1" x14ac:dyDescent="0.3">
      <c r="B16" s="2">
        <v>3</v>
      </c>
      <c r="C16" s="2">
        <v>7</v>
      </c>
      <c r="D16" s="2"/>
      <c r="E16" s="6" t="s">
        <v>61</v>
      </c>
      <c r="F16" s="2">
        <v>1</v>
      </c>
    </row>
    <row r="17" spans="2:6" ht="115.2" customHeight="1" x14ac:dyDescent="0.3">
      <c r="B17" s="2">
        <v>4</v>
      </c>
      <c r="C17" s="2">
        <v>9</v>
      </c>
      <c r="D17" s="2"/>
      <c r="E17" s="6" t="s">
        <v>62</v>
      </c>
      <c r="F17" s="2">
        <v>1</v>
      </c>
    </row>
    <row r="18" spans="2:6" ht="115.2" customHeight="1" x14ac:dyDescent="0.3">
      <c r="B18" s="2">
        <v>5</v>
      </c>
      <c r="C18" s="2">
        <v>14</v>
      </c>
      <c r="D18" s="2"/>
      <c r="E18" s="6" t="s">
        <v>43</v>
      </c>
      <c r="F18" s="2">
        <v>1</v>
      </c>
    </row>
    <row r="19" spans="2:6" ht="115.2" customHeight="1" x14ac:dyDescent="0.3">
      <c r="B19" s="2">
        <v>6</v>
      </c>
      <c r="C19" s="2">
        <v>21</v>
      </c>
      <c r="D19" s="2"/>
      <c r="E19" s="6" t="s">
        <v>63</v>
      </c>
      <c r="F19" s="2">
        <v>1</v>
      </c>
    </row>
    <row r="20" spans="2:6" ht="115.2" customHeight="1" x14ac:dyDescent="0.3">
      <c r="B20" s="2">
        <v>7</v>
      </c>
      <c r="C20" s="2">
        <v>15</v>
      </c>
      <c r="D20" s="2"/>
      <c r="E20" s="6" t="s">
        <v>59</v>
      </c>
      <c r="F20" s="2">
        <v>1</v>
      </c>
    </row>
    <row r="21" spans="2:6" ht="115.2" customHeight="1" x14ac:dyDescent="0.3">
      <c r="B21" s="2">
        <v>8</v>
      </c>
      <c r="C21" s="2">
        <v>17</v>
      </c>
      <c r="D21" s="2"/>
      <c r="E21" s="6" t="s">
        <v>15</v>
      </c>
      <c r="F21" s="2">
        <v>2</v>
      </c>
    </row>
    <row r="22" spans="2:6" ht="115.2" customHeight="1" x14ac:dyDescent="0.3">
      <c r="B22" s="2">
        <v>9</v>
      </c>
      <c r="C22" s="2">
        <v>16</v>
      </c>
      <c r="D22" s="2"/>
      <c r="E22" s="6" t="s">
        <v>1</v>
      </c>
      <c r="F22" s="2">
        <v>2</v>
      </c>
    </row>
    <row r="23" spans="2:6" ht="115.2" customHeight="1" x14ac:dyDescent="0.3">
      <c r="B23" s="2">
        <v>10</v>
      </c>
      <c r="C23" s="2">
        <v>18</v>
      </c>
      <c r="D23" s="2"/>
      <c r="E23" s="6" t="s">
        <v>14</v>
      </c>
      <c r="F23" s="2">
        <v>2</v>
      </c>
    </row>
    <row r="24" spans="2:6" ht="115.2" customHeight="1" x14ac:dyDescent="0.3">
      <c r="B24" s="2">
        <v>11</v>
      </c>
      <c r="C24" s="2">
        <v>23</v>
      </c>
      <c r="D24" s="2"/>
      <c r="E24" s="6" t="s">
        <v>44</v>
      </c>
      <c r="F24" s="2">
        <v>6</v>
      </c>
    </row>
    <row r="25" spans="2:6" ht="115.2" customHeight="1" x14ac:dyDescent="0.3">
      <c r="B25" s="3"/>
      <c r="C25" s="3"/>
      <c r="D25" s="3"/>
    </row>
    <row r="26" spans="2:6" ht="115.2" customHeight="1" x14ac:dyDescent="0.3">
      <c r="B26" s="3"/>
      <c r="C26" s="3"/>
      <c r="D26" s="3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 სულ თაროები, </vt:lpstr>
      <vt:lpstr>აღწერილობა სურათები</vt:lpstr>
      <vt:lpstr>აგს 2</vt:lpstr>
      <vt:lpstr> 2 აღწერა</vt:lpstr>
      <vt:lpstr>აგს 2 აღწერა</vt:lpstr>
      <vt:lpstr>აგს 3</vt:lpstr>
      <vt:lpstr>აგს 3 აღწერა</vt:lpstr>
      <vt:lpstr>აგს 5</vt:lpstr>
      <vt:lpstr>აგს 5 აღწერა</vt:lpstr>
      <vt:lpstr>აგს 15</vt:lpstr>
      <vt:lpstr>აგს 15 აღწერა</vt:lpstr>
      <vt:lpstr>აგს 19</vt:lpstr>
      <vt:lpstr>აგს 19 აღწერა</vt:lpstr>
      <vt:lpstr> ფურცელი3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tsimakuridze</dc:creator>
  <cp:lastModifiedBy>giorgi tsimakuridze</cp:lastModifiedBy>
  <cp:lastPrinted>2022-12-21T10:28:13Z</cp:lastPrinted>
  <dcterms:created xsi:type="dcterms:W3CDTF">2022-12-07T07:13:07Z</dcterms:created>
  <dcterms:modified xsi:type="dcterms:W3CDTF">2022-12-21T10:41:07Z</dcterms:modified>
</cp:coreProperties>
</file>