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M10" i="2" l="1"/>
  <c r="P5" i="2"/>
  <c r="P6" i="2"/>
</calcChain>
</file>

<file path=xl/sharedStrings.xml><?xml version="1.0" encoding="utf-8"?>
<sst xmlns="http://schemas.openxmlformats.org/spreadsheetml/2006/main" count="126" uniqueCount="70">
  <si>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</si>
  <si>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</si>
  <si>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</si>
  <si>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</si>
  <si>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</si>
  <si>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</si>
  <si>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</si>
  <si>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</si>
  <si>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</si>
  <si>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</si>
  <si>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</si>
  <si>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</si>
  <si>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</si>
  <si>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</si>
  <si>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</si>
  <si>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</si>
  <si>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</si>
  <si>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</si>
  <si>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</si>
  <si>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</si>
  <si>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</si>
  <si>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</si>
  <si>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</si>
  <si>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</si>
  <si>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</si>
  <si>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</si>
  <si>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</si>
  <si>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</si>
  <si>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</si>
  <si>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</si>
  <si>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</si>
  <si>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</si>
  <si>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</si>
  <si>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</si>
  <si>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</si>
  <si>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</si>
  <si>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</si>
  <si>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</si>
  <si>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</si>
  <si>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</si>
  <si>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</si>
  <si>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</si>
  <si>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</si>
  <si>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</si>
  <si>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</si>
  <si>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</si>
  <si>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</si>
  <si>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</si>
  <si>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</si>
  <si>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</si>
  <si>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</si>
  <si>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</si>
  <si>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</si>
  <si>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</si>
  <si>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</si>
  <si>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</si>
  <si>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</si>
  <si>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</si>
  <si>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</si>
  <si>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GWP-038023</t>
  </si>
  <si>
    <t xml:space="preserve">სოფელი ზურგოვანი, ნინო ასანიძე მინდ: ნანა ასანიძე, წყალარინება </t>
  </si>
  <si>
    <t xml:space="preserve">GWP-038041 </t>
  </si>
  <si>
    <t>ი.ჭავჭავაძის  #75-ის მიმდებარედ, ნაზიბროლა ბერიკაშვილი, წყალი</t>
  </si>
  <si>
    <t xml:space="preserve">GWP-038086 </t>
  </si>
  <si>
    <t>ელგუჯა ამაშუკელის ქუჩის შეს.#21, ირაკლი გაგოიძე, წყალი</t>
  </si>
  <si>
    <t xml:space="preserve">GWP-038600  </t>
  </si>
  <si>
    <t>სოფ.დიღომი, ჩალისპირი,შენ.,ბ.152, შპს იფქლი, წყალი</t>
  </si>
  <si>
    <t xml:space="preserve">GWP-037871 </t>
  </si>
  <si>
    <t>ვაშლიჯვარი, სარაჯიშვილის ქ. N5ა, შპს პალა ინვესტ ჯგუფი, 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</si>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</sst>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3" borderId="0" xfId="2" applyFont="1" applyFill="1" applyAlignment="1">
      <alignment horizontal="center" vertical="center"/>
    </xf>
    <xf numFmtId="0" fontId="1" fillId="3" borderId="0" xfId="2" applyFont="1" applyFill="1"/>
    <xf numFmtId="0" fontId="1" fillId="0" borderId="0" xfId="2" applyFont="1" applyBorder="1" applyAlignment="1">
      <alignment horizontal="left" vertical="top" wrapText="1"/>
    </xf>
    <xf numFmtId="0" fontId="1" fillId="0" borderId="0" xfId="2" applyFont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165" fontId="1" fillId="0" borderId="0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hidden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hidden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44"/>
      <c r="N3" s="44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s="24" customFormat="1" ht="31.5" customHeight="1" x14ac:dyDescent="0.35">
      <c r="B5" s="25">
        <v>1</v>
      </c>
      <c r="C5" s="37"/>
      <c r="D5" s="26" t="s">
        <v>59</v>
      </c>
      <c r="E5" s="39" t="s">
        <v>60</v>
      </c>
      <c r="F5" s="25" t="s">
        <v>58</v>
      </c>
      <c r="G5" s="26" t="s">
        <v>69</v>
      </c>
      <c r="H5" s="27">
        <v>30567.405796203988</v>
      </c>
      <c r="I5" s="28">
        <v>15</v>
      </c>
      <c r="J5" s="23">
        <v>44949</v>
      </c>
      <c r="K5" s="23">
        <v>44956</v>
      </c>
      <c r="L5" s="29"/>
      <c r="M5" s="28"/>
      <c r="N5" s="30"/>
      <c r="P5" s="36">
        <f>M5-H5</f>
        <v>-30567.405796203988</v>
      </c>
    </row>
    <row r="6" spans="1:16" s="24" customFormat="1" ht="31.5" customHeight="1" x14ac:dyDescent="0.45">
      <c r="B6" s="25">
        <v>2</v>
      </c>
      <c r="C6" s="38"/>
      <c r="D6" s="26" t="s">
        <v>61</v>
      </c>
      <c r="E6" s="40" t="s">
        <v>62</v>
      </c>
      <c r="F6" s="32" t="s">
        <v>7</v>
      </c>
      <c r="G6" s="31" t="s">
        <v>69</v>
      </c>
      <c r="H6" s="33">
        <v>29825.457998075777</v>
      </c>
      <c r="I6" s="43">
        <v>25</v>
      </c>
      <c r="J6" s="23">
        <v>44949</v>
      </c>
      <c r="K6" s="23">
        <v>44956</v>
      </c>
      <c r="L6" s="29"/>
      <c r="M6" s="28"/>
      <c r="N6" s="30"/>
      <c r="P6" s="36">
        <f>M6-H6</f>
        <v>-29825.457998075777</v>
      </c>
    </row>
    <row r="7" spans="1:16" s="24" customFormat="1" ht="31.5" customHeight="1" x14ac:dyDescent="0.45">
      <c r="B7" s="25">
        <v>3</v>
      </c>
      <c r="C7" s="38"/>
      <c r="D7" s="26" t="s">
        <v>63</v>
      </c>
      <c r="E7" s="40" t="s">
        <v>64</v>
      </c>
      <c r="F7" s="32" t="s">
        <v>7</v>
      </c>
      <c r="G7" s="31" t="s">
        <v>69</v>
      </c>
      <c r="H7" s="33">
        <v>54562.180516000197</v>
      </c>
      <c r="I7" s="43">
        <v>15</v>
      </c>
      <c r="J7" s="23">
        <v>44949</v>
      </c>
      <c r="K7" s="23">
        <v>44956</v>
      </c>
      <c r="L7" s="29"/>
      <c r="M7" s="28"/>
      <c r="N7" s="30"/>
    </row>
    <row r="8" spans="1:16" s="24" customFormat="1" ht="31.5" customHeight="1" x14ac:dyDescent="0.45">
      <c r="B8" s="25">
        <v>4</v>
      </c>
      <c r="C8" s="38"/>
      <c r="D8" s="26" t="s">
        <v>65</v>
      </c>
      <c r="E8" s="40" t="s">
        <v>66</v>
      </c>
      <c r="F8" s="32" t="s">
        <v>7</v>
      </c>
      <c r="G8" s="31" t="s">
        <v>69</v>
      </c>
      <c r="H8" s="33">
        <v>26112.942632355229</v>
      </c>
      <c r="I8" s="43">
        <v>20</v>
      </c>
      <c r="J8" s="23">
        <v>44949</v>
      </c>
      <c r="K8" s="23">
        <v>44956</v>
      </c>
      <c r="L8" s="29"/>
      <c r="M8" s="28"/>
      <c r="N8" s="30"/>
    </row>
    <row r="9" spans="1:16" s="24" customFormat="1" ht="31.5" customHeight="1" x14ac:dyDescent="0.45">
      <c r="B9" s="25">
        <v>5</v>
      </c>
      <c r="C9" s="38"/>
      <c r="D9" s="26" t="s">
        <v>67</v>
      </c>
      <c r="E9" s="40" t="s">
        <v>68</v>
      </c>
      <c r="F9" s="32" t="s">
        <v>58</v>
      </c>
      <c r="G9" s="31" t="s">
        <v>69</v>
      </c>
      <c r="H9" s="33">
        <v>305475.0169257017</v>
      </c>
      <c r="I9" s="43">
        <v>20</v>
      </c>
      <c r="J9" s="23">
        <v>44949</v>
      </c>
      <c r="K9" s="23">
        <v>44956</v>
      </c>
      <c r="L9" s="29"/>
      <c r="M9" s="28"/>
      <c r="N9" s="30"/>
    </row>
    <row r="10" spans="1:16" ht="16.5" thickBot="1" x14ac:dyDescent="0.5">
      <c r="B10" s="18" t="s">
        <v>46</v>
      </c>
      <c r="C10" s="17"/>
      <c r="D10" s="17"/>
      <c r="E10" s="17"/>
      <c r="F10" s="17"/>
      <c r="G10" s="17"/>
      <c r="H10" s="22">
        <f>SUM(H5:H9)</f>
        <v>446543.00386833691</v>
      </c>
      <c r="I10" s="20"/>
      <c r="J10" s="20"/>
      <c r="K10" s="21"/>
      <c r="L10" s="19"/>
      <c r="M10" s="34">
        <f>SUM(M5:M9)</f>
        <v>0</v>
      </c>
      <c r="N10" s="35"/>
    </row>
    <row r="11" spans="1:16" ht="16.5" thickTop="1" x14ac:dyDescent="0.45"/>
    <row r="12" spans="1:16" x14ac:dyDescent="0.45">
      <c r="J12" s="9"/>
      <c r="K12" s="41"/>
      <c r="L12" s="9"/>
      <c r="M12" s="42"/>
      <c r="N12" s="9"/>
    </row>
    <row r="13" spans="1:16" x14ac:dyDescent="0.45">
      <c r="J13" s="9"/>
      <c r="K13" s="9"/>
      <c r="L13" s="9"/>
      <c r="M13" s="9"/>
      <c r="N13" s="9"/>
    </row>
  </sheetData>
  <mergeCells count="1">
    <mergeCell ref="M3:N3"/>
  </mergeCells>
  <conditionalFormatting sqref="D5">
    <cfRule type="duplicateValues" dxfId="4" priority="6"/>
  </conditionalFormatting>
  <conditionalFormatting sqref="D6">
    <cfRule type="duplicateValues" dxfId="3" priority="5"/>
  </conditionalFormatting>
  <conditionalFormatting sqref="D7">
    <cfRule type="duplicateValues" dxfId="2" priority="4"/>
  </conditionalFormatting>
  <conditionalFormatting sqref="D8">
    <cfRule type="duplicateValues" dxfId="1" priority="3"/>
  </conditionalFormatting>
  <conditionalFormatting sqref="D9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2023-01-20T17:14:57Z</dcterms:modified>
</cp:coreProperties>
</file>