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gzakalashvili\Desktop\M2\PR\გელოვანი - მე-3 ფაზის გარე ტერიტორიის მიწისქვეშა კომუნიკაციები\"/>
    </mc:Choice>
  </mc:AlternateContent>
  <xr:revisionPtr revIDLastSave="0" documentId="13_ncr:1_{FFEB03D9-ACCD-4021-833B-1F24F6C108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ჯამური" sheetId="1" r:id="rId1"/>
    <sheet name="გრუნტი" sheetId="2" r:id="rId2"/>
    <sheet name="გარე კანალიზაცია" sheetId="3" r:id="rId3"/>
    <sheet name="სანიაღვრე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8" i="4" l="1"/>
  <c r="D115" i="4"/>
  <c r="D113" i="4"/>
  <c r="D111" i="4"/>
  <c r="D109" i="4"/>
  <c r="M109" i="4" s="1"/>
  <c r="M110" i="4" s="1"/>
  <c r="F101" i="4"/>
  <c r="H101" i="4" s="1"/>
  <c r="M101" i="4" s="1"/>
  <c r="F100" i="4"/>
  <c r="M95" i="4"/>
  <c r="F94" i="4"/>
  <c r="L94" i="4" s="1"/>
  <c r="M94" i="4" s="1"/>
  <c r="F93" i="4"/>
  <c r="F92" i="4"/>
  <c r="F90" i="4"/>
  <c r="H90" i="4" s="1"/>
  <c r="M90" i="4" s="1"/>
  <c r="F89" i="4"/>
  <c r="M84" i="4"/>
  <c r="F83" i="4"/>
  <c r="L83" i="4" s="1"/>
  <c r="M83" i="4" s="1"/>
  <c r="F82" i="4"/>
  <c r="F81" i="4"/>
  <c r="M72" i="4"/>
  <c r="H76" i="4"/>
  <c r="M76" i="4" s="1"/>
  <c r="H98" i="4"/>
  <c r="M98" i="4" s="1"/>
  <c r="H97" i="4"/>
  <c r="M97" i="4" s="1"/>
  <c r="H73" i="4"/>
  <c r="M73" i="4" s="1"/>
  <c r="F27" i="4"/>
  <c r="F32" i="4" s="1"/>
  <c r="H32" i="4" s="1"/>
  <c r="M32" i="4" s="1"/>
  <c r="F102" i="4"/>
  <c r="F107" i="4" s="1"/>
  <c r="H107" i="4" s="1"/>
  <c r="M107" i="4" s="1"/>
  <c r="M105" i="4"/>
  <c r="F22" i="4"/>
  <c r="F71" i="4"/>
  <c r="L71" i="4" s="1"/>
  <c r="M71" i="4" s="1"/>
  <c r="F70" i="4"/>
  <c r="F69" i="4"/>
  <c r="F77" i="4" s="1"/>
  <c r="M61" i="4"/>
  <c r="H65" i="4"/>
  <c r="M65" i="4" s="1"/>
  <c r="H64" i="4"/>
  <c r="M64" i="4" s="1"/>
  <c r="H63" i="4"/>
  <c r="M63" i="4" s="1"/>
  <c r="H62" i="4"/>
  <c r="M62" i="4" s="1"/>
  <c r="H38" i="3"/>
  <c r="F67" i="4"/>
  <c r="H67" i="4" s="1"/>
  <c r="M67" i="4" s="1"/>
  <c r="F66" i="4"/>
  <c r="F60" i="4"/>
  <c r="L60" i="4" s="1"/>
  <c r="M60" i="4" s="1"/>
  <c r="F59" i="4"/>
  <c r="F58" i="4"/>
  <c r="F56" i="4"/>
  <c r="H56" i="4" s="1"/>
  <c r="M56" i="4" s="1"/>
  <c r="F55" i="4"/>
  <c r="M54" i="4"/>
  <c r="F53" i="4"/>
  <c r="L53" i="4" s="1"/>
  <c r="M53" i="4" s="1"/>
  <c r="F52" i="4"/>
  <c r="F50" i="4"/>
  <c r="H50" i="4" s="1"/>
  <c r="M50" i="4" s="1"/>
  <c r="F49" i="4"/>
  <c r="M48" i="4"/>
  <c r="F47" i="4"/>
  <c r="L47" i="4" s="1"/>
  <c r="M47" i="4" s="1"/>
  <c r="F46" i="4"/>
  <c r="F44" i="4"/>
  <c r="H44" i="4" s="1"/>
  <c r="M44" i="4" s="1"/>
  <c r="F43" i="4"/>
  <c r="M42" i="4"/>
  <c r="F41" i="4"/>
  <c r="L41" i="4" s="1"/>
  <c r="M41" i="4" s="1"/>
  <c r="F40" i="4"/>
  <c r="F38" i="4"/>
  <c r="H38" i="4" s="1"/>
  <c r="M38" i="4" s="1"/>
  <c r="F37" i="4"/>
  <c r="M36" i="4"/>
  <c r="F35" i="4"/>
  <c r="L35" i="4" s="1"/>
  <c r="M35" i="4" s="1"/>
  <c r="F34" i="4"/>
  <c r="M30" i="4"/>
  <c r="F26" i="4"/>
  <c r="H26" i="4" s="1"/>
  <c r="M26" i="4" s="1"/>
  <c r="F25" i="4"/>
  <c r="H25" i="4" s="1"/>
  <c r="M25" i="4" s="1"/>
  <c r="M24" i="4"/>
  <c r="F23" i="4"/>
  <c r="L23" i="4" s="1"/>
  <c r="M23" i="4" s="1"/>
  <c r="F20" i="4"/>
  <c r="H20" i="4" s="1"/>
  <c r="M20" i="4" s="1"/>
  <c r="F19" i="4"/>
  <c r="M18" i="4"/>
  <c r="F17" i="4"/>
  <c r="L17" i="4" s="1"/>
  <c r="M17" i="4" s="1"/>
  <c r="F16" i="4"/>
  <c r="L8" i="2" l="1"/>
  <c r="L8" i="3"/>
  <c r="H86" i="4"/>
  <c r="M86" i="4" s="1"/>
  <c r="H87" i="4"/>
  <c r="M87" i="4" s="1"/>
  <c r="H88" i="4"/>
  <c r="M88" i="4" s="1"/>
  <c r="H77" i="4"/>
  <c r="M77" i="4" s="1"/>
  <c r="L93" i="4"/>
  <c r="M93" i="4" s="1"/>
  <c r="H75" i="4"/>
  <c r="M75" i="4" s="1"/>
  <c r="H100" i="4"/>
  <c r="M100" i="4" s="1"/>
  <c r="H74" i="4"/>
  <c r="M74" i="4" s="1"/>
  <c r="J92" i="4"/>
  <c r="M92" i="4" s="1"/>
  <c r="J52" i="4"/>
  <c r="M52" i="4" s="1"/>
  <c r="H99" i="4"/>
  <c r="M99" i="4" s="1"/>
  <c r="F106" i="4"/>
  <c r="H106" i="4" s="1"/>
  <c r="M106" i="4" s="1"/>
  <c r="H89" i="4"/>
  <c r="M89" i="4" s="1"/>
  <c r="J81" i="4"/>
  <c r="M81" i="4" s="1"/>
  <c r="H96" i="4"/>
  <c r="M96" i="4" s="1"/>
  <c r="L82" i="4"/>
  <c r="M82" i="4" s="1"/>
  <c r="H85" i="4"/>
  <c r="M85" i="4" s="1"/>
  <c r="F103" i="4"/>
  <c r="J103" i="4" s="1"/>
  <c r="M103" i="4" s="1"/>
  <c r="F28" i="4"/>
  <c r="J28" i="4" s="1"/>
  <c r="M28" i="4" s="1"/>
  <c r="F104" i="4"/>
  <c r="L104" i="4" s="1"/>
  <c r="M104" i="4" s="1"/>
  <c r="F78" i="4"/>
  <c r="H78" i="4" s="1"/>
  <c r="M78" i="4" s="1"/>
  <c r="J69" i="4"/>
  <c r="L70" i="4"/>
  <c r="H66" i="4"/>
  <c r="M66" i="4" s="1"/>
  <c r="F29" i="4"/>
  <c r="L29" i="4" s="1"/>
  <c r="M29" i="4" s="1"/>
  <c r="F31" i="4"/>
  <c r="H31" i="4" s="1"/>
  <c r="M31" i="4" s="1"/>
  <c r="L59" i="4"/>
  <c r="M59" i="4" s="1"/>
  <c r="J22" i="4"/>
  <c r="M22" i="4" s="1"/>
  <c r="J58" i="4"/>
  <c r="M58" i="4" s="1"/>
  <c r="H55" i="4"/>
  <c r="M55" i="4" s="1"/>
  <c r="J46" i="4"/>
  <c r="M46" i="4" s="1"/>
  <c r="H49" i="4"/>
  <c r="M49" i="4" s="1"/>
  <c r="J40" i="4"/>
  <c r="M40" i="4" s="1"/>
  <c r="H43" i="4"/>
  <c r="M43" i="4" s="1"/>
  <c r="H37" i="4"/>
  <c r="M37" i="4" s="1"/>
  <c r="J34" i="4"/>
  <c r="M34" i="4" s="1"/>
  <c r="J16" i="4"/>
  <c r="H19" i="4"/>
  <c r="D63" i="3"/>
  <c r="D61" i="3"/>
  <c r="D59" i="3"/>
  <c r="D57" i="3"/>
  <c r="M57" i="3" s="1"/>
  <c r="M58" i="3" s="1"/>
  <c r="H51" i="3"/>
  <c r="M51" i="3" s="1"/>
  <c r="H50" i="3"/>
  <c r="M50" i="3" s="1"/>
  <c r="F55" i="3"/>
  <c r="H55" i="3" s="1"/>
  <c r="M55" i="3" s="1"/>
  <c r="F54" i="3"/>
  <c r="H53" i="3"/>
  <c r="M53" i="3" s="1"/>
  <c r="H52" i="3"/>
  <c r="M52" i="3" s="1"/>
  <c r="M49" i="3"/>
  <c r="F48" i="3"/>
  <c r="L48" i="3" s="1"/>
  <c r="M48" i="3" s="1"/>
  <c r="F47" i="3"/>
  <c r="F46" i="3"/>
  <c r="F43" i="3"/>
  <c r="F35" i="3"/>
  <c r="M38" i="3"/>
  <c r="M37" i="3"/>
  <c r="H42" i="3"/>
  <c r="M42" i="3" s="1"/>
  <c r="H41" i="3"/>
  <c r="M41" i="3" s="1"/>
  <c r="H40" i="3"/>
  <c r="M40" i="3" s="1"/>
  <c r="H39" i="3"/>
  <c r="M39" i="3" s="1"/>
  <c r="F44" i="3"/>
  <c r="H44" i="3" s="1"/>
  <c r="M44" i="3" s="1"/>
  <c r="F36" i="3"/>
  <c r="L36" i="3" s="1"/>
  <c r="M36" i="3" s="1"/>
  <c r="F34" i="3"/>
  <c r="F32" i="3"/>
  <c r="H32" i="3" s="1"/>
  <c r="M32" i="3" s="1"/>
  <c r="F31" i="3"/>
  <c r="M30" i="3"/>
  <c r="F29" i="3"/>
  <c r="L29" i="3" s="1"/>
  <c r="M29" i="3" s="1"/>
  <c r="F28" i="3"/>
  <c r="F26" i="3"/>
  <c r="H26" i="3" s="1"/>
  <c r="M26" i="3" s="1"/>
  <c r="F25" i="3"/>
  <c r="H25" i="3" s="1"/>
  <c r="M25" i="3" s="1"/>
  <c r="M24" i="3"/>
  <c r="F23" i="3"/>
  <c r="L23" i="3" s="1"/>
  <c r="M23" i="3" s="1"/>
  <c r="F22" i="3"/>
  <c r="M18" i="3"/>
  <c r="F20" i="3"/>
  <c r="H20" i="3" s="1"/>
  <c r="M20" i="3" s="1"/>
  <c r="F19" i="3"/>
  <c r="F17" i="3"/>
  <c r="L17" i="3" s="1"/>
  <c r="M17" i="3" s="1"/>
  <c r="F16" i="3"/>
  <c r="B21" i="3"/>
  <c r="B27" i="3" s="1"/>
  <c r="B33" i="3" s="1"/>
  <c r="B45" i="3" s="1"/>
  <c r="D66" i="2"/>
  <c r="D64" i="2"/>
  <c r="D62" i="2"/>
  <c r="D60" i="2"/>
  <c r="F58" i="2"/>
  <c r="M57" i="2"/>
  <c r="E56" i="2"/>
  <c r="F56" i="2" s="1"/>
  <c r="E55" i="2"/>
  <c r="F55" i="2" s="1"/>
  <c r="E54" i="2"/>
  <c r="F54" i="2" s="1"/>
  <c r="J54" i="2" s="1"/>
  <c r="M54" i="2" s="1"/>
  <c r="F52" i="2"/>
  <c r="H52" i="2" s="1"/>
  <c r="M52" i="2" s="1"/>
  <c r="F51" i="2"/>
  <c r="M50" i="2"/>
  <c r="F49" i="2"/>
  <c r="F48" i="2"/>
  <c r="M47" i="2"/>
  <c r="F46" i="2"/>
  <c r="H46" i="2" s="1"/>
  <c r="M46" i="2" s="1"/>
  <c r="M44" i="2"/>
  <c r="F42" i="2"/>
  <c r="F45" i="2"/>
  <c r="F40" i="2"/>
  <c r="L40" i="2" s="1"/>
  <c r="M40" i="2" s="1"/>
  <c r="B40" i="2"/>
  <c r="B41" i="2" s="1"/>
  <c r="F39" i="2"/>
  <c r="L49" i="2" l="1"/>
  <c r="M49" i="2" s="1"/>
  <c r="M19" i="4"/>
  <c r="H108" i="4"/>
  <c r="M16" i="4"/>
  <c r="J108" i="4"/>
  <c r="L108" i="4"/>
  <c r="M69" i="4"/>
  <c r="M70" i="4"/>
  <c r="L56" i="2"/>
  <c r="M56" i="2" s="1"/>
  <c r="H54" i="3"/>
  <c r="M54" i="3" s="1"/>
  <c r="L47" i="3"/>
  <c r="M47" i="3" s="1"/>
  <c r="J46" i="3"/>
  <c r="M46" i="3" s="1"/>
  <c r="J34" i="3"/>
  <c r="M34" i="3" s="1"/>
  <c r="H43" i="3"/>
  <c r="M43" i="3" s="1"/>
  <c r="L35" i="3"/>
  <c r="M35" i="3" s="1"/>
  <c r="J28" i="3"/>
  <c r="M28" i="3" s="1"/>
  <c r="H31" i="3"/>
  <c r="M31" i="3" s="1"/>
  <c r="H19" i="3"/>
  <c r="J16" i="3"/>
  <c r="J22" i="3"/>
  <c r="M22" i="3" s="1"/>
  <c r="H58" i="2"/>
  <c r="M58" i="2" s="1"/>
  <c r="J48" i="2"/>
  <c r="M48" i="2" s="1"/>
  <c r="H51" i="2"/>
  <c r="M51" i="2" s="1"/>
  <c r="L55" i="2"/>
  <c r="M55" i="2" s="1"/>
  <c r="J42" i="2"/>
  <c r="M42" i="2" s="1"/>
  <c r="H45" i="2"/>
  <c r="M45" i="2" s="1"/>
  <c r="F43" i="2"/>
  <c r="L43" i="2" s="1"/>
  <c r="M43" i="2" s="1"/>
  <c r="L39" i="2"/>
  <c r="M39" i="2" s="1"/>
  <c r="M35" i="2"/>
  <c r="F36" i="2"/>
  <c r="E34" i="2"/>
  <c r="F34" i="2" s="1"/>
  <c r="L34" i="2" s="1"/>
  <c r="M34" i="2" s="1"/>
  <c r="E33" i="2"/>
  <c r="F33" i="2" s="1"/>
  <c r="L33" i="2" s="1"/>
  <c r="M33" i="2" s="1"/>
  <c r="E32" i="2"/>
  <c r="F32" i="2" s="1"/>
  <c r="M28" i="2"/>
  <c r="M25" i="2"/>
  <c r="M22" i="2"/>
  <c r="F30" i="2"/>
  <c r="H30" i="2" s="1"/>
  <c r="M30" i="2" s="1"/>
  <c r="F29" i="2"/>
  <c r="F27" i="2"/>
  <c r="F26" i="2"/>
  <c r="F19" i="2"/>
  <c r="F24" i="2" s="1"/>
  <c r="H24" i="2" s="1"/>
  <c r="M24" i="2" s="1"/>
  <c r="F18" i="2"/>
  <c r="L18" i="2" s="1"/>
  <c r="M18" i="2" s="1"/>
  <c r="B18" i="2"/>
  <c r="B19" i="2" s="1"/>
  <c r="F17" i="2"/>
  <c r="M108" i="4" l="1"/>
  <c r="L56" i="3"/>
  <c r="J56" i="3"/>
  <c r="H56" i="3"/>
  <c r="M16" i="3"/>
  <c r="M19" i="3"/>
  <c r="M56" i="3" s="1"/>
  <c r="J32" i="2"/>
  <c r="M32" i="2" s="1"/>
  <c r="H36" i="2"/>
  <c r="M36" i="2" s="1"/>
  <c r="J26" i="2"/>
  <c r="M26" i="2" s="1"/>
  <c r="L27" i="2"/>
  <c r="M27" i="2" s="1"/>
  <c r="H29" i="2"/>
  <c r="M29" i="2" s="1"/>
  <c r="F20" i="2"/>
  <c r="J20" i="2" s="1"/>
  <c r="F21" i="2"/>
  <c r="L21" i="2" s="1"/>
  <c r="M21" i="2" s="1"/>
  <c r="F23" i="2"/>
  <c r="H23" i="2" s="1"/>
  <c r="L17" i="2"/>
  <c r="M111" i="4" l="1"/>
  <c r="M112" i="4" s="1"/>
  <c r="M113" i="4" s="1"/>
  <c r="M114" i="4" s="1"/>
  <c r="M20" i="2"/>
  <c r="J59" i="2"/>
  <c r="M17" i="2"/>
  <c r="L59" i="2"/>
  <c r="M23" i="2"/>
  <c r="H59" i="2"/>
  <c r="M115" i="4" l="1"/>
  <c r="M59" i="2"/>
  <c r="M59" i="3"/>
  <c r="M60" i="3" s="1"/>
  <c r="M116" i="4" l="1"/>
  <c r="D9" i="1" s="1"/>
  <c r="M60" i="2"/>
  <c r="M61" i="2" s="1"/>
  <c r="M62" i="2" s="1"/>
  <c r="M63" i="2" s="1"/>
  <c r="M64" i="2" s="1"/>
  <c r="M65" i="2" s="1"/>
  <c r="M61" i="3"/>
  <c r="M62" i="3" s="1"/>
  <c r="L5" i="4" l="1"/>
  <c r="L6" i="4" s="1"/>
  <c r="M63" i="3"/>
  <c r="M64" i="3" s="1"/>
  <c r="L5" i="3" s="1"/>
  <c r="M66" i="2"/>
  <c r="M67" i="2" s="1"/>
  <c r="L5" i="2" s="1"/>
  <c r="L6" i="3" l="1"/>
  <c r="D8" i="1" a="1"/>
  <c r="D8" i="1" s="1"/>
  <c r="L6" i="2"/>
  <c r="D7" i="1"/>
  <c r="D10" i="1" l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<sst xmlns="http://schemas.openxmlformats.org/spreadsheetml/2006/main" count="467" uniqueCount="106">
  <si>
    <t>სულ</t>
  </si>
  <si>
    <t>მ</t>
  </si>
  <si>
    <t>ც</t>
  </si>
  <si>
    <t>კანალიზაციის ჭის სამონტაჟო სამუშაოები D = 1500 მმ</t>
  </si>
  <si>
    <t>საკანალიზაციო ჭის საძირკველი 2000x2000x180</t>
  </si>
  <si>
    <t>მიწის სამუშაოები კანალიზაციის სისტემის მოსაწყობად</t>
  </si>
  <si>
    <t>მდინარის ბალასტი</t>
  </si>
  <si>
    <t>წვიმის წყლის ჭის საძირკველი 2000x2000x180</t>
  </si>
  <si>
    <t>წვიმის წყლის ჭის რგოლი, D = 1500 მმ. H =500 მმ</t>
  </si>
  <si>
    <t>წვიმის წყლის ჭის რგოლი, D = 1500 მმ. H =1000 მმ</t>
  </si>
  <si>
    <t>წვიმის წყლის გვერდმიმღები ჭები და მილები</t>
  </si>
  <si>
    <t>მიწის სამუშაოები წვიმის წყლის სისტემის მოსაწყობად</t>
  </si>
  <si>
    <t>#</t>
  </si>
  <si>
    <t>განზომილება</t>
  </si>
  <si>
    <t>ნორმ. ერთეული</t>
  </si>
  <si>
    <t>მასალა</t>
  </si>
  <si>
    <t>ხელფასი</t>
  </si>
  <si>
    <t>მანქანა- მექანიზმები</t>
  </si>
  <si>
    <t>სამუშაოს დასახელება</t>
  </si>
  <si>
    <t>ერთ.</t>
  </si>
  <si>
    <t>ჯამი</t>
  </si>
  <si>
    <t>ფასი</t>
  </si>
  <si>
    <t>მოპირკეთება</t>
  </si>
  <si>
    <t xml:space="preserve">III კატეგორიის გრუნტის დამუშავება - დატვირთვა ექსკავატორით </t>
  </si>
  <si>
    <t>ექსკავატორი</t>
  </si>
  <si>
    <t>მოჭრილი გრუნტის გატანა ნაგავსაყრელზე</t>
  </si>
  <si>
    <t>ტ</t>
  </si>
  <si>
    <t>ქვიშის ფენილის მოწყობა (შავი)</t>
  </si>
  <si>
    <t>შრომის დანახარჯები</t>
  </si>
  <si>
    <t xml:space="preserve">პნევმატური სატკეპნი </t>
  </si>
  <si>
    <t>მასალა:</t>
  </si>
  <si>
    <t>შავი ქვიშა</t>
  </si>
  <si>
    <t>სხვა მასალა</t>
  </si>
  <si>
    <t>ლარი</t>
  </si>
  <si>
    <t>მანქ/სთ</t>
  </si>
  <si>
    <t>ხრეშის ფელინის მოწყობა დატკეპვნით 4-22 მმ</t>
  </si>
  <si>
    <t>ავტოგრეიდერი საშუალო 108ცხ.ძ</t>
  </si>
  <si>
    <t>საგზაო თვითმავალი სატკეპნი პნევმოსვლაზე 18ტ-მდე</t>
  </si>
  <si>
    <t>ქვიშა-ხრეშოვანი ნარევი</t>
  </si>
  <si>
    <t>კაც/სთ</t>
  </si>
  <si>
    <t>დროებითი შენობა - ნაგებობები</t>
  </si>
  <si>
    <t>ზედნადები ხარჯები</t>
  </si>
  <si>
    <t xml:space="preserve">გეგმიური დაგროვება </t>
  </si>
  <si>
    <t>დ.ღ.გ</t>
  </si>
  <si>
    <t>საორიენტაციო ხარჯთაღრიცხვა</t>
  </si>
  <si>
    <t>საფუძველი: მუშა პროექტი</t>
  </si>
  <si>
    <t>$</t>
  </si>
  <si>
    <t>დასახელება</t>
  </si>
  <si>
    <t>ჯამი ₾</t>
  </si>
  <si>
    <t>GBA</t>
  </si>
  <si>
    <t>სანიაღვრე</t>
  </si>
  <si>
    <t>სულ ჯამი</t>
  </si>
  <si>
    <t>დ.ღ.გ 18%</t>
  </si>
  <si>
    <t>ჯამური სამშენებლო ფართი</t>
  </si>
  <si>
    <t xml:space="preserve">მის: გელოვანი </t>
  </si>
  <si>
    <t>გრუნტის დამუშაოები</t>
  </si>
  <si>
    <t>კანალიზაცია</t>
  </si>
  <si>
    <t>სხვა მანქანა</t>
  </si>
  <si>
    <t>გრძ.მ</t>
  </si>
  <si>
    <t>ცალი</t>
  </si>
  <si>
    <t>ამწე საავტომობილო სვლაზე 16ტ-მდე</t>
  </si>
  <si>
    <t>პრ.</t>
  </si>
  <si>
    <t xml:space="preserve">კანალიზაციის ჭის თავი ხუფით 700 MF </t>
  </si>
  <si>
    <t>ქვიშა-ცემენტის ხსნარი</t>
  </si>
  <si>
    <t>კანალიზაციის ჭის რგოლი, D = 1500 მმ. H = 500 მმ</t>
  </si>
  <si>
    <t>კანალიზაციის ჭის რგოლი, D = 1500 მმ. H = 1000 მმ</t>
  </si>
  <si>
    <t>სახარჯთ. ღირებულება</t>
  </si>
  <si>
    <t>გრუნტის სამუშაოები</t>
  </si>
  <si>
    <t>გელოვანი III ფაზა</t>
  </si>
  <si>
    <t>გარე კანალიზაცია</t>
  </si>
  <si>
    <r>
      <t>მ</t>
    </r>
    <r>
      <rPr>
        <b/>
        <vertAlign val="superscript"/>
        <sz val="10"/>
        <color theme="1"/>
        <rFont val="Calibri Light"/>
        <family val="2"/>
        <scheme val="major"/>
      </rPr>
      <t>3</t>
    </r>
  </si>
  <si>
    <r>
      <t>მ</t>
    </r>
    <r>
      <rPr>
        <vertAlign val="superscript"/>
        <sz val="10"/>
        <color theme="1"/>
        <rFont val="Calibri Light"/>
        <family val="2"/>
        <scheme val="major"/>
      </rPr>
      <t>3</t>
    </r>
  </si>
  <si>
    <t>კანალიზაციის გოფრირებული მილი SN8 Ø160</t>
  </si>
  <si>
    <t>კანალიზაციის გოფრირებული მილი SN8 Ø200</t>
  </si>
  <si>
    <t>კანალიზაციის გოფრირებული მილი SN8 Ø315</t>
  </si>
  <si>
    <t>კანალიზაციის ჭის მოწყობა Ø1000 მმ</t>
  </si>
  <si>
    <t xml:space="preserve"> </t>
  </si>
  <si>
    <t>გოფრირებული მილი SN8 Ø315</t>
  </si>
  <si>
    <t>გოფრირებული მილი SN8 Ø200</t>
  </si>
  <si>
    <t>გოფრირებული მილი SN8 Ø160</t>
  </si>
  <si>
    <t>გოფრირებული მილი SN8 Ø250</t>
  </si>
  <si>
    <t>გოფრირებული მილი SN8 Ø400</t>
  </si>
  <si>
    <t>გოფრირებული მილის მოწყობა SN8, DN160</t>
  </si>
  <si>
    <t>გოფრირებული მილი SN8 Ø500</t>
  </si>
  <si>
    <t>გოფრირებული მილი SN8 Ø600</t>
  </si>
  <si>
    <t>გოფრირებული მილის მოწყობა, SN8, DN160</t>
  </si>
  <si>
    <t>გოფრირებული მილის მოწყობა, SN8, DN200</t>
  </si>
  <si>
    <t>გოფრირებული მილის მოწყობა, SN8, DN315</t>
  </si>
  <si>
    <t>გოფრირებული მილის მოწყობა, SN8, DN250</t>
  </si>
  <si>
    <t>გოფრირებული მილის მოწყობა, SN8, DN400</t>
  </si>
  <si>
    <t>გოფრირებული მილის მოწყობა, SN8, DN500</t>
  </si>
  <si>
    <t>გოფრირებული მილის მოწყობა, SN8, DN600</t>
  </si>
  <si>
    <t xml:space="preserve"> ჭის საძირკველი 1500x1500x180</t>
  </si>
  <si>
    <t>ჭის რგოლი, D = 1000 მმ. H = 500 მმ</t>
  </si>
  <si>
    <t>ჭის რგოლი, D = 1000 მმ. H = 1000 მმ</t>
  </si>
  <si>
    <t>ჭის საძირკველი 1500x1500x180</t>
  </si>
  <si>
    <t>კონუსის საფარის ნაწილი, D1 = 1000 მმ, D2 = 700 მმ (ადაფტორი)</t>
  </si>
  <si>
    <t xml:space="preserve">ჭის თავი ხუფით 700 MF </t>
  </si>
  <si>
    <t>წვიმის წყლის ჭის მოწყობა D = 1500 მმ</t>
  </si>
  <si>
    <t>წვიმის წყლის ჭის მოწყობა Ø1000 მმ</t>
  </si>
  <si>
    <t>წვიმის წყლის ჭის მოწყობა პარკინგებზე მრგვალი თავსახურით</t>
  </si>
  <si>
    <t>წვიმის წყლის ჭის მოწყობა ოთხკუთხედი თავსახურით</t>
  </si>
  <si>
    <t>წვიმის წყლის მიმღები სისტემის მოწყობა</t>
  </si>
  <si>
    <t>წვიმის წყლის მიმღები სისტემა</t>
  </si>
  <si>
    <t>გარე ტერიტორიის მიწისქვეშა კომუნიკაციები</t>
  </si>
  <si>
    <t>ფაზა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</si>
</sst>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р_._-;\-* #,##0.00_р_._-;_-* &quot;-&quot;??_р_._-;_-@_-"/>
    <numFmt numFmtId="165" formatCode="0.0%"/>
    <numFmt numFmtId="166" formatCode="#,##0.00\ &quot;₽&quot;"/>
    <numFmt numFmtId="167" formatCode="&quot;$&quot;#,##0.00"/>
    <numFmt numFmtId="168" formatCode="#,##0.00\ [$₾-437]"/>
    <numFmt numFmtId="169" formatCode="#,##0.00\ _₾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Sylfaen"/>
      <family val="1"/>
    </font>
    <font>
      <sz val="10"/>
      <name val="Arial"/>
      <family val="2"/>
    </font>
    <font>
      <b/>
      <sz val="11"/>
      <color theme="1"/>
      <name val="Calibri Light"/>
      <family val="2"/>
      <scheme val="major"/>
    </font>
    <font>
      <sz val="11"/>
      <color indexed="8"/>
      <name val="Calibri"/>
      <family val="2"/>
    </font>
    <font>
      <sz val="10"/>
      <color theme="1"/>
      <name val="Sylfaen"/>
      <family val="1"/>
    </font>
    <font>
      <sz val="11"/>
      <color theme="1"/>
      <name val="Calibri Light"/>
      <family val="2"/>
      <scheme val="major"/>
    </font>
    <font>
      <sz val="10"/>
      <color theme="1"/>
      <name val="Calibri Light"/>
      <family val="2"/>
      <scheme val="major"/>
    </font>
    <font>
      <b/>
      <sz val="10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b/>
      <sz val="10"/>
      <color theme="1"/>
      <name val="Sylfaen"/>
      <family val="1"/>
    </font>
    <font>
      <b/>
      <sz val="11"/>
      <name val="Sylfaen"/>
      <family val="1"/>
    </font>
    <font>
      <b/>
      <sz val="11"/>
      <name val="Calibri Light"/>
      <family val="2"/>
      <scheme val="major"/>
    </font>
    <font>
      <i/>
      <sz val="11"/>
      <color theme="1"/>
      <name val="Calibri Light"/>
      <family val="2"/>
      <scheme val="major"/>
    </font>
    <font>
      <b/>
      <i/>
      <sz val="10"/>
      <name val="Calibri Light"/>
      <family val="2"/>
      <scheme val="major"/>
    </font>
    <font>
      <sz val="10"/>
      <name val="Calibri Light"/>
      <family val="2"/>
      <scheme val="major"/>
    </font>
    <font>
      <b/>
      <sz val="10"/>
      <color rgb="FFFF0000"/>
      <name val="Calibri Light"/>
      <family val="2"/>
      <scheme val="major"/>
    </font>
    <font>
      <i/>
      <sz val="10"/>
      <color theme="1"/>
      <name val="Calibri Light"/>
      <family val="2"/>
      <scheme val="major"/>
    </font>
    <font>
      <b/>
      <vertAlign val="superscript"/>
      <sz val="10"/>
      <color theme="1"/>
      <name val="Calibri Light"/>
      <family val="2"/>
      <scheme val="major"/>
    </font>
    <font>
      <vertAlign val="superscript"/>
      <sz val="10"/>
      <color theme="1"/>
      <name val="Calibri Light"/>
      <family val="2"/>
      <scheme val="major"/>
    </font>
    <font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5" fillId="0" borderId="0"/>
    <xf numFmtId="9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0" fontId="5" fillId="0" borderId="0"/>
    <xf numFmtId="0" fontId="23" fillId="7" borderId="0" applyNumberFormat="0" applyBorder="0" applyAlignment="0" applyProtection="0"/>
  </cellStyleXfs>
  <cellXfs count="200">
    <xf numFmtId="0" fontId="0" fillId="0" borderId="0" xfId="0"/>
    <xf numFmtId="0" fontId="4" fillId="0" borderId="0" xfId="3" applyFont="1" applyAlignment="1">
      <alignment horizontal="center"/>
    </xf>
    <xf numFmtId="0" fontId="6" fillId="2" borderId="4" xfId="4" applyFont="1" applyFill="1" applyBorder="1" applyAlignment="1">
      <alignment horizontal="center" vertical="center" wrapText="1"/>
    </xf>
    <xf numFmtId="0" fontId="6" fillId="2" borderId="0" xfId="4" applyFont="1" applyFill="1" applyAlignment="1">
      <alignment horizontal="center" vertical="center" wrapText="1"/>
    </xf>
    <xf numFmtId="0" fontId="6" fillId="2" borderId="0" xfId="7" applyFont="1" applyFill="1" applyAlignment="1">
      <alignment horizontal="center" vertical="center" wrapText="1"/>
    </xf>
    <xf numFmtId="164" fontId="6" fillId="2" borderId="10" xfId="6" applyFont="1" applyFill="1" applyBorder="1" applyAlignment="1" applyProtection="1">
      <alignment horizontal="center" vertical="center"/>
    </xf>
    <xf numFmtId="0" fontId="6" fillId="2" borderId="16" xfId="4" applyFont="1" applyFill="1" applyBorder="1" applyAlignment="1">
      <alignment horizontal="center" vertical="center" wrapText="1"/>
    </xf>
    <xf numFmtId="164" fontId="6" fillId="2" borderId="17" xfId="6" applyFont="1" applyFill="1" applyBorder="1" applyAlignment="1" applyProtection="1">
      <alignment horizontal="center" vertical="center"/>
    </xf>
    <xf numFmtId="0" fontId="8" fillId="0" borderId="0" xfId="0" applyFont="1"/>
    <xf numFmtId="0" fontId="6" fillId="2" borderId="19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0" fontId="6" fillId="2" borderId="20" xfId="0" applyFont="1" applyFill="1" applyBorder="1" applyAlignment="1">
      <alignment horizont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vertical="center" wrapText="1"/>
    </xf>
    <xf numFmtId="43" fontId="6" fillId="3" borderId="1" xfId="0" applyNumberFormat="1" applyFont="1" applyFill="1" applyBorder="1" applyAlignment="1">
      <alignment horizontal="center" vertical="center" wrapText="1"/>
    </xf>
    <xf numFmtId="43" fontId="6" fillId="3" borderId="20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11" fillId="0" borderId="19" xfId="0" applyFont="1" applyBorder="1" applyAlignment="1">
      <alignment horizontal="center" vertical="center"/>
    </xf>
    <xf numFmtId="0" fontId="12" fillId="6" borderId="1" xfId="0" applyFont="1" applyFill="1" applyBorder="1" applyAlignment="1">
      <alignment horizontal="left" vertical="center" wrapText="1"/>
    </xf>
    <xf numFmtId="0" fontId="11" fillId="6" borderId="1" xfId="0" applyFont="1" applyFill="1" applyBorder="1" applyAlignment="1">
      <alignment horizontal="center" vertical="center"/>
    </xf>
    <xf numFmtId="4" fontId="11" fillId="6" borderId="1" xfId="0" applyNumberFormat="1" applyFont="1" applyFill="1" applyBorder="1" applyAlignment="1">
      <alignment vertical="center"/>
    </xf>
    <xf numFmtId="2" fontId="11" fillId="6" borderId="1" xfId="8" applyNumberFormat="1" applyFont="1" applyFill="1" applyBorder="1" applyAlignment="1">
      <alignment horizontal="center" vertical="center"/>
    </xf>
    <xf numFmtId="43" fontId="12" fillId="6" borderId="1" xfId="1" applyFont="1" applyFill="1" applyBorder="1" applyAlignment="1">
      <alignment horizontal="center" vertical="top" wrapText="1"/>
    </xf>
    <xf numFmtId="43" fontId="11" fillId="6" borderId="1" xfId="1" applyFont="1" applyFill="1" applyBorder="1" applyAlignment="1">
      <alignment horizontal="center" vertical="center"/>
    </xf>
    <xf numFmtId="43" fontId="12" fillId="6" borderId="20" xfId="1" applyFont="1" applyFill="1" applyBorder="1" applyAlignment="1">
      <alignment horizontal="center" vertical="top" wrapText="1"/>
    </xf>
    <xf numFmtId="0" fontId="10" fillId="6" borderId="1" xfId="0" applyFont="1" applyFill="1" applyBorder="1" applyAlignment="1">
      <alignment horizontal="left" vertical="center" wrapText="1"/>
    </xf>
    <xf numFmtId="4" fontId="9" fillId="0" borderId="1" xfId="0" applyNumberFormat="1" applyFont="1" applyBorder="1" applyAlignment="1">
      <alignment horizontal="center"/>
    </xf>
    <xf numFmtId="0" fontId="12" fillId="0" borderId="19" xfId="0" applyFont="1" applyBorder="1" applyAlignment="1">
      <alignment horizontal="center" vertical="center"/>
    </xf>
    <xf numFmtId="9" fontId="12" fillId="6" borderId="1" xfId="0" applyNumberFormat="1" applyFont="1" applyFill="1" applyBorder="1" applyAlignment="1">
      <alignment horizontal="center" vertical="center"/>
    </xf>
    <xf numFmtId="0" fontId="12" fillId="6" borderId="1" xfId="0" applyFont="1" applyFill="1" applyBorder="1" applyAlignment="1">
      <alignment vertical="center"/>
    </xf>
    <xf numFmtId="0" fontId="12" fillId="6" borderId="1" xfId="0" applyFont="1" applyFill="1" applyBorder="1" applyAlignment="1">
      <alignment horizontal="center" vertical="center"/>
    </xf>
    <xf numFmtId="0" fontId="12" fillId="6" borderId="22" xfId="0" applyFont="1" applyFill="1" applyBorder="1" applyAlignment="1">
      <alignment horizontal="left" vertical="center" wrapText="1"/>
    </xf>
    <xf numFmtId="2" fontId="11" fillId="6" borderId="22" xfId="8" applyNumberFormat="1" applyFont="1" applyFill="1" applyBorder="1" applyAlignment="1">
      <alignment horizontal="center" vertical="center"/>
    </xf>
    <xf numFmtId="43" fontId="12" fillId="6" borderId="22" xfId="1" applyFont="1" applyFill="1" applyBorder="1" applyAlignment="1">
      <alignment horizontal="center" vertical="top" wrapText="1"/>
    </xf>
    <xf numFmtId="43" fontId="11" fillId="6" borderId="22" xfId="1" applyFont="1" applyFill="1" applyBorder="1" applyAlignment="1">
      <alignment horizontal="center" vertical="center"/>
    </xf>
    <xf numFmtId="43" fontId="12" fillId="6" borderId="23" xfId="1" applyFont="1" applyFill="1" applyBorder="1" applyAlignment="1">
      <alignment horizontal="center" vertical="top" wrapText="1"/>
    </xf>
    <xf numFmtId="166" fontId="14" fillId="0" borderId="0" xfId="0" applyNumberFormat="1" applyFont="1" applyAlignment="1">
      <alignment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167" fontId="9" fillId="0" borderId="1" xfId="0" applyNumberFormat="1" applyFont="1" applyBorder="1" applyAlignment="1">
      <alignment horizontal="center"/>
    </xf>
    <xf numFmtId="167" fontId="9" fillId="0" borderId="20" xfId="0" applyNumberFormat="1" applyFont="1" applyBorder="1" applyAlignment="1">
      <alignment horizontal="center"/>
    </xf>
    <xf numFmtId="0" fontId="6" fillId="0" borderId="21" xfId="0" applyFont="1" applyBorder="1" applyAlignment="1">
      <alignment horizontal="center" vertical="center"/>
    </xf>
    <xf numFmtId="4" fontId="9" fillId="0" borderId="22" xfId="0" applyNumberFormat="1" applyFont="1" applyBorder="1" applyAlignment="1">
      <alignment horizontal="center"/>
    </xf>
    <xf numFmtId="167" fontId="9" fillId="0" borderId="22" xfId="0" applyNumberFormat="1" applyFont="1" applyBorder="1" applyAlignment="1">
      <alignment horizontal="center"/>
    </xf>
    <xf numFmtId="167" fontId="9" fillId="0" borderId="23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3" fillId="6" borderId="0" xfId="0" applyFont="1" applyFill="1" applyAlignment="1">
      <alignment horizontal="left" vertical="center" wrapText="1"/>
    </xf>
    <xf numFmtId="4" fontId="0" fillId="0" borderId="0" xfId="0" applyNumberFormat="1"/>
    <xf numFmtId="167" fontId="0" fillId="0" borderId="0" xfId="0" applyNumberFormat="1"/>
    <xf numFmtId="167" fontId="0" fillId="0" borderId="2" xfId="0" applyNumberFormat="1" applyBorder="1"/>
    <xf numFmtId="0" fontId="12" fillId="6" borderId="19" xfId="0" applyFont="1" applyFill="1" applyBorder="1" applyAlignment="1">
      <alignment horizontal="left" vertical="center" wrapText="1"/>
    </xf>
    <xf numFmtId="165" fontId="6" fillId="0" borderId="20" xfId="2" applyNumberFormat="1" applyFont="1" applyBorder="1" applyAlignment="1">
      <alignment horizontal="center"/>
    </xf>
    <xf numFmtId="0" fontId="0" fillId="0" borderId="2" xfId="0" applyBorder="1"/>
    <xf numFmtId="0" fontId="12" fillId="6" borderId="21" xfId="0" applyFont="1" applyFill="1" applyBorder="1" applyAlignment="1">
      <alignment horizontal="left" vertical="center" wrapText="1"/>
    </xf>
    <xf numFmtId="165" fontId="6" fillId="0" borderId="23" xfId="2" applyNumberFormat="1" applyFont="1" applyBorder="1" applyAlignment="1">
      <alignment horizontal="center"/>
    </xf>
    <xf numFmtId="0" fontId="0" fillId="0" borderId="28" xfId="0" applyBorder="1" applyAlignment="1">
      <alignment horizontal="center"/>
    </xf>
    <xf numFmtId="0" fontId="2" fillId="0" borderId="0" xfId="0" applyFont="1"/>
    <xf numFmtId="166" fontId="16" fillId="0" borderId="0" xfId="0" applyNumberFormat="1" applyFont="1" applyAlignment="1">
      <alignment horizontal="center" vertical="center"/>
    </xf>
    <xf numFmtId="0" fontId="17" fillId="0" borderId="0" xfId="0" applyFont="1"/>
    <xf numFmtId="0" fontId="18" fillId="0" borderId="0" xfId="0" applyFont="1"/>
    <xf numFmtId="0" fontId="12" fillId="0" borderId="0" xfId="0" applyFont="1" applyAlignment="1">
      <alignment horizontal="center" vertical="center"/>
    </xf>
    <xf numFmtId="0" fontId="19" fillId="0" borderId="19" xfId="0" applyFont="1" applyBorder="1" applyAlignment="1">
      <alignment vertical="center"/>
    </xf>
    <xf numFmtId="0" fontId="19" fillId="0" borderId="1" xfId="0" applyFont="1" applyBorder="1" applyAlignment="1">
      <alignment vertical="center"/>
    </xf>
    <xf numFmtId="0" fontId="12" fillId="0" borderId="21" xfId="0" applyFont="1" applyBorder="1" applyAlignment="1">
      <alignment horizontal="center" vertical="center"/>
    </xf>
    <xf numFmtId="166" fontId="20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horizontal="left" vertical="center" wrapText="1"/>
    </xf>
    <xf numFmtId="166" fontId="11" fillId="6" borderId="0" xfId="0" applyNumberFormat="1" applyFont="1" applyFill="1" applyAlignment="1">
      <alignment horizontal="center" vertical="center"/>
    </xf>
    <xf numFmtId="166" fontId="11" fillId="6" borderId="0" xfId="0" applyNumberFormat="1" applyFont="1" applyFill="1" applyAlignment="1">
      <alignment vertical="center"/>
    </xf>
    <xf numFmtId="166" fontId="11" fillId="0" borderId="0" xfId="0" applyNumberFormat="1" applyFont="1" applyAlignment="1">
      <alignment vertical="center"/>
    </xf>
    <xf numFmtId="166" fontId="11" fillId="0" borderId="0" xfId="0" applyNumberFormat="1" applyFont="1" applyAlignment="1">
      <alignment horizontal="left" vertical="center"/>
    </xf>
    <xf numFmtId="166" fontId="11" fillId="6" borderId="0" xfId="0" applyNumberFormat="1" applyFont="1" applyFill="1" applyAlignment="1">
      <alignment horizontal="left" vertical="center"/>
    </xf>
    <xf numFmtId="0" fontId="18" fillId="0" borderId="0" xfId="3" applyFont="1" applyAlignment="1">
      <alignment horizontal="center"/>
    </xf>
    <xf numFmtId="164" fontId="12" fillId="2" borderId="1" xfId="6" applyFont="1" applyFill="1" applyBorder="1" applyAlignment="1" applyProtection="1">
      <alignment horizontal="center" vertical="center"/>
    </xf>
    <xf numFmtId="0" fontId="12" fillId="2" borderId="1" xfId="0" applyFont="1" applyFill="1" applyBorder="1" applyAlignment="1">
      <alignment horizont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4" fontId="12" fillId="3" borderId="1" xfId="0" applyNumberFormat="1" applyFont="1" applyFill="1" applyBorder="1" applyAlignment="1">
      <alignment vertical="center" wrapText="1"/>
    </xf>
    <xf numFmtId="43" fontId="12" fillId="3" borderId="1" xfId="0" applyNumberFormat="1" applyFont="1" applyFill="1" applyBorder="1" applyAlignment="1">
      <alignment horizontal="center" vertical="center" wrapText="1"/>
    </xf>
    <xf numFmtId="0" fontId="12" fillId="0" borderId="0" xfId="0" applyFont="1"/>
    <xf numFmtId="0" fontId="12" fillId="4" borderId="1" xfId="0" applyFont="1" applyFill="1" applyBorder="1" applyAlignment="1" applyProtection="1">
      <alignment vertical="center" wrapText="1"/>
      <protection locked="0"/>
    </xf>
    <xf numFmtId="0" fontId="12" fillId="4" borderId="1" xfId="0" applyFont="1" applyFill="1" applyBorder="1" applyAlignment="1" applyProtection="1">
      <alignment horizontal="center" vertical="center" wrapText="1"/>
      <protection locked="0"/>
    </xf>
    <xf numFmtId="0" fontId="12" fillId="4" borderId="1" xfId="0" applyFont="1" applyFill="1" applyBorder="1" applyAlignment="1">
      <alignment horizontal="center" vertical="center"/>
    </xf>
    <xf numFmtId="0" fontId="12" fillId="4" borderId="1" xfId="0" applyFont="1" applyFill="1" applyBorder="1"/>
    <xf numFmtId="0" fontId="12" fillId="5" borderId="1" xfId="0" applyFont="1" applyFill="1" applyBorder="1" applyAlignment="1">
      <alignment horizontal="center" vertical="center"/>
    </xf>
    <xf numFmtId="0" fontId="12" fillId="5" borderId="1" xfId="0" applyFont="1" applyFill="1" applyBorder="1" applyAlignment="1" applyProtection="1">
      <alignment vertical="center" wrapText="1"/>
      <protection locked="0"/>
    </xf>
    <xf numFmtId="0" fontId="12" fillId="5" borderId="1" xfId="0" applyFont="1" applyFill="1" applyBorder="1" applyAlignment="1" applyProtection="1">
      <alignment horizontal="center" vertical="center" wrapText="1"/>
      <protection locked="0"/>
    </xf>
    <xf numFmtId="43" fontId="12" fillId="5" borderId="1" xfId="1" applyFont="1" applyFill="1" applyBorder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 applyProtection="1">
      <alignment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43" fontId="10" fillId="0" borderId="1" xfId="1" applyFont="1" applyBorder="1"/>
    <xf numFmtId="2" fontId="10" fillId="0" borderId="0" xfId="0" applyNumberFormat="1" applyFont="1"/>
    <xf numFmtId="2" fontId="10" fillId="0" borderId="1" xfId="0" applyNumberFormat="1" applyFont="1" applyBorder="1" applyAlignment="1">
      <alignment horizontal="center" vertical="center"/>
    </xf>
    <xf numFmtId="43" fontId="10" fillId="0" borderId="0" xfId="0" applyNumberFormat="1" applyFont="1"/>
    <xf numFmtId="4" fontId="10" fillId="0" borderId="1" xfId="0" applyNumberFormat="1" applyFont="1" applyBorder="1"/>
    <xf numFmtId="165" fontId="10" fillId="0" borderId="1" xfId="2" applyNumberFormat="1" applyFont="1" applyBorder="1" applyAlignment="1">
      <alignment horizontal="center"/>
    </xf>
    <xf numFmtId="0" fontId="10" fillId="0" borderId="1" xfId="0" applyFont="1" applyBorder="1" applyAlignment="1">
      <alignment vertical="center"/>
    </xf>
    <xf numFmtId="0" fontId="10" fillId="6" borderId="1" xfId="0" applyFont="1" applyFill="1" applyBorder="1" applyAlignment="1">
      <alignment vertical="center"/>
    </xf>
    <xf numFmtId="0" fontId="10" fillId="0" borderId="22" xfId="0" applyFont="1" applyBorder="1" applyAlignment="1">
      <alignment vertical="center"/>
    </xf>
    <xf numFmtId="0" fontId="10" fillId="6" borderId="22" xfId="0" applyFont="1" applyFill="1" applyBorder="1" applyAlignment="1">
      <alignment vertical="center"/>
    </xf>
    <xf numFmtId="0" fontId="12" fillId="2" borderId="4" xfId="4" applyFont="1" applyFill="1" applyBorder="1" applyAlignment="1">
      <alignment horizontal="center" vertical="center" wrapText="1"/>
    </xf>
    <xf numFmtId="164" fontId="12" fillId="2" borderId="10" xfId="6" applyFont="1" applyFill="1" applyBorder="1" applyAlignment="1" applyProtection="1">
      <alignment horizontal="center" vertical="center"/>
    </xf>
    <xf numFmtId="0" fontId="12" fillId="2" borderId="16" xfId="4" applyFont="1" applyFill="1" applyBorder="1" applyAlignment="1">
      <alignment horizontal="center" vertical="center" wrapText="1"/>
    </xf>
    <xf numFmtId="164" fontId="12" fillId="2" borderId="17" xfId="6" applyFont="1" applyFill="1" applyBorder="1" applyAlignment="1" applyProtection="1">
      <alignment horizontal="center" vertical="center"/>
    </xf>
    <xf numFmtId="0" fontId="12" fillId="2" borderId="19" xfId="0" applyFont="1" applyFill="1" applyBorder="1" applyAlignment="1">
      <alignment horizontal="center" wrapText="1"/>
    </xf>
    <xf numFmtId="0" fontId="12" fillId="2" borderId="20" xfId="0" applyFont="1" applyFill="1" applyBorder="1" applyAlignment="1">
      <alignment horizontal="center" wrapText="1"/>
    </xf>
    <xf numFmtId="0" fontId="12" fillId="3" borderId="19" xfId="0" applyFont="1" applyFill="1" applyBorder="1" applyAlignment="1">
      <alignment horizontal="center" vertical="center" wrapText="1"/>
    </xf>
    <xf numFmtId="43" fontId="12" fillId="3" borderId="20" xfId="0" applyNumberFormat="1" applyFont="1" applyFill="1" applyBorder="1" applyAlignment="1">
      <alignment horizontal="center" vertical="center" wrapText="1"/>
    </xf>
    <xf numFmtId="43" fontId="10" fillId="0" borderId="1" xfId="1" applyFont="1" applyBorder="1" applyAlignment="1">
      <alignment horizontal="center" vertical="center"/>
    </xf>
    <xf numFmtId="43" fontId="10" fillId="0" borderId="1" xfId="1" applyFont="1" applyBorder="1" applyAlignment="1">
      <alignment vertical="center"/>
    </xf>
    <xf numFmtId="0" fontId="12" fillId="2" borderId="0" xfId="4" applyFont="1" applyFill="1" applyAlignment="1">
      <alignment horizontal="center" vertical="center" wrapText="1"/>
    </xf>
    <xf numFmtId="0" fontId="12" fillId="2" borderId="0" xfId="7" applyFont="1" applyFill="1" applyAlignment="1">
      <alignment horizontal="center" vertical="center" wrapText="1"/>
    </xf>
    <xf numFmtId="0" fontId="12" fillId="5" borderId="19" xfId="0" applyFont="1" applyFill="1" applyBorder="1" applyAlignment="1">
      <alignment horizontal="center" vertical="center"/>
    </xf>
    <xf numFmtId="43" fontId="12" fillId="5" borderId="20" xfId="1" applyFont="1" applyFill="1" applyBorder="1"/>
    <xf numFmtId="0" fontId="10" fillId="0" borderId="19" xfId="0" applyFont="1" applyBorder="1" applyAlignment="1">
      <alignment horizontal="center" vertical="center"/>
    </xf>
    <xf numFmtId="43" fontId="10" fillId="0" borderId="20" xfId="1" applyFont="1" applyBorder="1"/>
    <xf numFmtId="43" fontId="10" fillId="0" borderId="20" xfId="1" applyFont="1" applyBorder="1" applyAlignment="1">
      <alignment horizontal="center" vertical="center"/>
    </xf>
    <xf numFmtId="0" fontId="12" fillId="4" borderId="19" xfId="0" applyFont="1" applyFill="1" applyBorder="1" applyAlignment="1">
      <alignment horizontal="center"/>
    </xf>
    <xf numFmtId="0" fontId="12" fillId="4" borderId="20" xfId="0" applyFont="1" applyFill="1" applyBorder="1"/>
    <xf numFmtId="0" fontId="12" fillId="2" borderId="5" xfId="4" applyFont="1" applyFill="1" applyBorder="1" applyAlignment="1">
      <alignment horizontal="center" vertical="center" wrapText="1"/>
    </xf>
    <xf numFmtId="0" fontId="12" fillId="2" borderId="10" xfId="4" applyFont="1" applyFill="1" applyBorder="1" applyAlignment="1">
      <alignment horizontal="center" vertical="center" wrapText="1"/>
    </xf>
    <xf numFmtId="0" fontId="12" fillId="2" borderId="17" xfId="4" applyFont="1" applyFill="1" applyBorder="1" applyAlignment="1">
      <alignment horizontal="center" vertical="center" wrapText="1"/>
    </xf>
    <xf numFmtId="166" fontId="11" fillId="0" borderId="0" xfId="0" applyNumberFormat="1" applyFont="1" applyAlignment="1">
      <alignment horizontal="left" vertical="center"/>
    </xf>
    <xf numFmtId="164" fontId="12" fillId="2" borderId="25" xfId="6" applyFont="1" applyFill="1" applyBorder="1" applyAlignment="1" applyProtection="1">
      <alignment horizontal="center" vertical="center" wrapText="1"/>
    </xf>
    <xf numFmtId="164" fontId="12" fillId="2" borderId="1" xfId="6" applyFont="1" applyFill="1" applyBorder="1" applyAlignment="1" applyProtection="1">
      <alignment horizontal="center" vertical="center" wrapText="1"/>
    </xf>
    <xf numFmtId="164" fontId="12" fillId="2" borderId="27" xfId="6" applyFont="1" applyFill="1" applyBorder="1" applyAlignment="1" applyProtection="1">
      <alignment horizontal="center" vertical="center"/>
    </xf>
    <xf numFmtId="164" fontId="12" fillId="2" borderId="20" xfId="6" applyFont="1" applyFill="1" applyBorder="1" applyAlignment="1" applyProtection="1">
      <alignment horizontal="center" vertical="center"/>
    </xf>
    <xf numFmtId="164" fontId="12" fillId="2" borderId="1" xfId="6" applyFont="1" applyFill="1" applyBorder="1" applyAlignment="1" applyProtection="1">
      <alignment horizontal="center" vertical="center"/>
    </xf>
    <xf numFmtId="0" fontId="12" fillId="2" borderId="24" xfId="4" applyFont="1" applyFill="1" applyBorder="1" applyAlignment="1">
      <alignment horizontal="center" vertical="center"/>
    </xf>
    <xf numFmtId="0" fontId="12" fillId="2" borderId="19" xfId="4" applyFont="1" applyFill="1" applyBorder="1" applyAlignment="1">
      <alignment horizontal="center" vertical="center"/>
    </xf>
    <xf numFmtId="9" fontId="12" fillId="2" borderId="25" xfId="5" applyFont="1" applyFill="1" applyBorder="1" applyAlignment="1" applyProtection="1">
      <alignment horizontal="center" vertical="center" wrapText="1"/>
    </xf>
    <xf numFmtId="9" fontId="12" fillId="2" borderId="1" xfId="5" applyFont="1" applyFill="1" applyBorder="1" applyAlignment="1" applyProtection="1">
      <alignment horizontal="center" vertical="center" wrapText="1"/>
    </xf>
    <xf numFmtId="164" fontId="12" fillId="2" borderId="25" xfId="6" applyFont="1" applyFill="1" applyBorder="1" applyAlignment="1" applyProtection="1">
      <alignment vertical="center"/>
    </xf>
    <xf numFmtId="164" fontId="12" fillId="2" borderId="1" xfId="6" applyFont="1" applyFill="1" applyBorder="1" applyAlignment="1" applyProtection="1">
      <alignment vertical="center"/>
    </xf>
    <xf numFmtId="164" fontId="12" fillId="2" borderId="25" xfId="6" applyFont="1" applyFill="1" applyBorder="1" applyAlignment="1" applyProtection="1">
      <alignment horizontal="center" vertical="center"/>
    </xf>
    <xf numFmtId="169" fontId="11" fillId="6" borderId="0" xfId="0" applyNumberFormat="1" applyFont="1" applyFill="1" applyAlignment="1">
      <alignment vertical="center"/>
    </xf>
    <xf numFmtId="167" fontId="11" fillId="6" borderId="29" xfId="0" applyNumberFormat="1" applyFont="1" applyFill="1" applyBorder="1" applyAlignment="1">
      <alignment horizontal="center" vertical="center"/>
    </xf>
    <xf numFmtId="167" fontId="11" fillId="6" borderId="30" xfId="0" applyNumberFormat="1" applyFont="1" applyFill="1" applyBorder="1" applyAlignment="1">
      <alignment horizontal="center" vertical="center"/>
    </xf>
    <xf numFmtId="166" fontId="15" fillId="0" borderId="0" xfId="0" applyNumberFormat="1" applyFont="1" applyAlignment="1">
      <alignment horizontal="center" vertical="center"/>
    </xf>
    <xf numFmtId="166" fontId="15" fillId="0" borderId="0" xfId="0" applyNumberFormat="1" applyFont="1" applyAlignment="1">
      <alignment horizontal="right" vertical="center"/>
    </xf>
    <xf numFmtId="166" fontId="11" fillId="6" borderId="0" xfId="0" applyNumberFormat="1" applyFont="1" applyFill="1" applyAlignment="1">
      <alignment vertical="center"/>
    </xf>
    <xf numFmtId="168" fontId="11" fillId="6" borderId="29" xfId="0" applyNumberFormat="1" applyFont="1" applyFill="1" applyBorder="1" applyAlignment="1">
      <alignment horizontal="center" vertical="center" wrapText="1"/>
    </xf>
    <xf numFmtId="168" fontId="11" fillId="6" borderId="30" xfId="0" applyNumberFormat="1" applyFont="1" applyFill="1" applyBorder="1" applyAlignment="1">
      <alignment horizontal="center" vertical="center" wrapText="1"/>
    </xf>
    <xf numFmtId="164" fontId="12" fillId="2" borderId="6" xfId="6" applyFont="1" applyFill="1" applyBorder="1" applyAlignment="1" applyProtection="1">
      <alignment horizontal="center" vertical="center" wrapText="1"/>
    </xf>
    <xf numFmtId="164" fontId="12" fillId="2" borderId="7" xfId="6" applyFont="1" applyFill="1" applyBorder="1" applyAlignment="1" applyProtection="1">
      <alignment horizontal="center" vertical="center" wrapText="1"/>
    </xf>
    <xf numFmtId="164" fontId="12" fillId="2" borderId="11" xfId="6" applyFont="1" applyFill="1" applyBorder="1" applyAlignment="1" applyProtection="1">
      <alignment horizontal="center" vertical="center" wrapText="1"/>
    </xf>
    <xf numFmtId="164" fontId="12" fillId="2" borderId="12" xfId="6" applyFont="1" applyFill="1" applyBorder="1" applyAlignment="1" applyProtection="1">
      <alignment horizontal="center" vertical="center" wrapText="1"/>
    </xf>
    <xf numFmtId="164" fontId="12" fillId="2" borderId="8" xfId="6" applyFont="1" applyFill="1" applyBorder="1" applyAlignment="1" applyProtection="1">
      <alignment horizontal="center" vertical="center"/>
    </xf>
    <xf numFmtId="164" fontId="12" fillId="2" borderId="13" xfId="6" applyFont="1" applyFill="1" applyBorder="1" applyAlignment="1" applyProtection="1">
      <alignment horizontal="center" vertical="center"/>
    </xf>
    <xf numFmtId="164" fontId="12" fillId="2" borderId="18" xfId="6" applyFont="1" applyFill="1" applyBorder="1" applyAlignment="1" applyProtection="1">
      <alignment horizontal="center" vertical="center"/>
    </xf>
    <xf numFmtId="164" fontId="12" fillId="2" borderId="14" xfId="6" applyFont="1" applyFill="1" applyBorder="1" applyAlignment="1" applyProtection="1">
      <alignment horizontal="center" vertical="center"/>
    </xf>
    <xf numFmtId="164" fontId="12" fillId="2" borderId="17" xfId="6" applyFont="1" applyFill="1" applyBorder="1" applyAlignment="1" applyProtection="1">
      <alignment horizontal="center" vertical="center"/>
    </xf>
    <xf numFmtId="0" fontId="12" fillId="2" borderId="3" xfId="4" applyFont="1" applyFill="1" applyBorder="1" applyAlignment="1">
      <alignment horizontal="center" vertical="center"/>
    </xf>
    <xf numFmtId="0" fontId="12" fillId="2" borderId="9" xfId="4" applyFont="1" applyFill="1" applyBorder="1" applyAlignment="1">
      <alignment horizontal="center" vertical="center"/>
    </xf>
    <xf numFmtId="0" fontId="12" fillId="2" borderId="15" xfId="4" applyFont="1" applyFill="1" applyBorder="1" applyAlignment="1">
      <alignment horizontal="center" vertical="center"/>
    </xf>
    <xf numFmtId="9" fontId="12" fillId="2" borderId="5" xfId="5" applyFont="1" applyFill="1" applyBorder="1" applyAlignment="1" applyProtection="1">
      <alignment horizontal="center" vertical="center" wrapText="1"/>
    </xf>
    <xf numFmtId="9" fontId="12" fillId="2" borderId="10" xfId="5" applyFont="1" applyFill="1" applyBorder="1" applyAlignment="1" applyProtection="1">
      <alignment horizontal="center" vertical="center" wrapText="1"/>
    </xf>
    <xf numFmtId="9" fontId="12" fillId="2" borderId="17" xfId="5" applyFont="1" applyFill="1" applyBorder="1" applyAlignment="1" applyProtection="1">
      <alignment horizontal="center" vertical="center" wrapText="1"/>
    </xf>
    <xf numFmtId="164" fontId="12" fillId="2" borderId="5" xfId="6" applyFont="1" applyFill="1" applyBorder="1" applyAlignment="1" applyProtection="1">
      <alignment vertical="center"/>
    </xf>
    <xf numFmtId="164" fontId="12" fillId="2" borderId="10" xfId="6" applyFont="1" applyFill="1" applyBorder="1" applyAlignment="1" applyProtection="1">
      <alignment vertical="center"/>
    </xf>
    <xf numFmtId="164" fontId="12" fillId="2" borderId="17" xfId="6" applyFont="1" applyFill="1" applyBorder="1" applyAlignment="1" applyProtection="1">
      <alignment vertical="center"/>
    </xf>
    <xf numFmtId="164" fontId="12" fillId="2" borderId="6" xfId="6" applyFont="1" applyFill="1" applyBorder="1" applyAlignment="1" applyProtection="1">
      <alignment horizontal="center" vertical="center"/>
    </xf>
    <xf numFmtId="164" fontId="12" fillId="2" borderId="7" xfId="6" applyFont="1" applyFill="1" applyBorder="1" applyAlignment="1" applyProtection="1">
      <alignment horizontal="center" vertical="center"/>
    </xf>
    <xf numFmtId="164" fontId="12" fillId="2" borderId="11" xfId="6" applyFont="1" applyFill="1" applyBorder="1" applyAlignment="1" applyProtection="1">
      <alignment horizontal="center" vertical="center"/>
    </xf>
    <xf numFmtId="164" fontId="12" fillId="2" borderId="12" xfId="6" applyFont="1" applyFill="1" applyBorder="1" applyAlignment="1" applyProtection="1">
      <alignment horizontal="center" vertical="center"/>
    </xf>
    <xf numFmtId="164" fontId="6" fillId="2" borderId="6" xfId="6" applyFont="1" applyFill="1" applyBorder="1" applyAlignment="1" applyProtection="1">
      <alignment horizontal="center" vertical="center" wrapText="1"/>
    </xf>
    <xf numFmtId="164" fontId="6" fillId="2" borderId="7" xfId="6" applyFont="1" applyFill="1" applyBorder="1" applyAlignment="1" applyProtection="1">
      <alignment horizontal="center" vertical="center" wrapText="1"/>
    </xf>
    <xf numFmtId="164" fontId="6" fillId="2" borderId="11" xfId="6" applyFont="1" applyFill="1" applyBorder="1" applyAlignment="1" applyProtection="1">
      <alignment horizontal="center" vertical="center" wrapText="1"/>
    </xf>
    <xf numFmtId="164" fontId="6" fillId="2" borderId="12" xfId="6" applyFont="1" applyFill="1" applyBorder="1" applyAlignment="1" applyProtection="1">
      <alignment horizontal="center" vertical="center" wrapText="1"/>
    </xf>
    <xf numFmtId="164" fontId="6" fillId="2" borderId="8" xfId="6" applyFont="1" applyFill="1" applyBorder="1" applyAlignment="1" applyProtection="1">
      <alignment horizontal="center" vertical="center"/>
    </xf>
    <xf numFmtId="164" fontId="6" fillId="2" borderId="13" xfId="6" applyFont="1" applyFill="1" applyBorder="1" applyAlignment="1" applyProtection="1">
      <alignment horizontal="center" vertical="center"/>
    </xf>
    <xf numFmtId="164" fontId="6" fillId="2" borderId="18" xfId="6" applyFont="1" applyFill="1" applyBorder="1" applyAlignment="1" applyProtection="1">
      <alignment horizontal="center" vertical="center"/>
    </xf>
    <xf numFmtId="164" fontId="6" fillId="2" borderId="14" xfId="6" applyFont="1" applyFill="1" applyBorder="1" applyAlignment="1" applyProtection="1">
      <alignment horizontal="center" vertical="center"/>
    </xf>
    <xf numFmtId="164" fontId="6" fillId="2" borderId="17" xfId="6" applyFont="1" applyFill="1" applyBorder="1" applyAlignment="1" applyProtection="1">
      <alignment horizontal="center" vertical="center"/>
    </xf>
    <xf numFmtId="0" fontId="6" fillId="2" borderId="3" xfId="4" applyFont="1" applyFill="1" applyBorder="1" applyAlignment="1">
      <alignment horizontal="center" vertical="center"/>
    </xf>
    <xf numFmtId="0" fontId="6" fillId="2" borderId="9" xfId="4" applyFont="1" applyFill="1" applyBorder="1" applyAlignment="1">
      <alignment horizontal="center" vertical="center"/>
    </xf>
    <xf numFmtId="0" fontId="6" fillId="2" borderId="15" xfId="4" applyFont="1" applyFill="1" applyBorder="1" applyAlignment="1">
      <alignment horizontal="center" vertical="center"/>
    </xf>
    <xf numFmtId="9" fontId="6" fillId="2" borderId="5" xfId="5" applyFont="1" applyFill="1" applyBorder="1" applyAlignment="1" applyProtection="1">
      <alignment horizontal="center" vertical="center" wrapText="1"/>
    </xf>
    <xf numFmtId="9" fontId="6" fillId="2" borderId="10" xfId="5" applyFont="1" applyFill="1" applyBorder="1" applyAlignment="1" applyProtection="1">
      <alignment horizontal="center" vertical="center" wrapText="1"/>
    </xf>
    <xf numFmtId="9" fontId="6" fillId="2" borderId="17" xfId="5" applyFont="1" applyFill="1" applyBorder="1" applyAlignment="1" applyProtection="1">
      <alignment horizontal="center" vertical="center" wrapText="1"/>
    </xf>
    <xf numFmtId="164" fontId="6" fillId="2" borderId="5" xfId="6" applyFont="1" applyFill="1" applyBorder="1" applyAlignment="1" applyProtection="1">
      <alignment horizontal="center" vertical="center"/>
    </xf>
    <xf numFmtId="164" fontId="6" fillId="2" borderId="10" xfId="6" applyFont="1" applyFill="1" applyBorder="1" applyAlignment="1" applyProtection="1">
      <alignment horizontal="center" vertical="center"/>
    </xf>
    <xf numFmtId="164" fontId="6" fillId="2" borderId="6" xfId="6" applyFont="1" applyFill="1" applyBorder="1" applyAlignment="1" applyProtection="1">
      <alignment horizontal="center" vertical="center"/>
    </xf>
    <xf numFmtId="164" fontId="6" fillId="2" borderId="7" xfId="6" applyFont="1" applyFill="1" applyBorder="1" applyAlignment="1" applyProtection="1">
      <alignment horizontal="center" vertical="center"/>
    </xf>
    <xf numFmtId="164" fontId="6" fillId="2" borderId="11" xfId="6" applyFont="1" applyFill="1" applyBorder="1" applyAlignment="1" applyProtection="1">
      <alignment horizontal="center" vertical="center"/>
    </xf>
    <xf numFmtId="164" fontId="6" fillId="2" borderId="12" xfId="6" applyFont="1" applyFill="1" applyBorder="1" applyAlignment="1" applyProtection="1">
      <alignment horizontal="center" vertical="center"/>
    </xf>
    <xf numFmtId="166" fontId="15" fillId="0" borderId="31" xfId="0" applyNumberFormat="1" applyFont="1" applyBorder="1" applyAlignment="1">
      <alignment vertical="center"/>
    </xf>
    <xf numFmtId="166" fontId="15" fillId="0" borderId="0" xfId="0" applyNumberFormat="1" applyFont="1" applyBorder="1" applyAlignment="1">
      <alignment vertical="center"/>
    </xf>
    <xf numFmtId="166" fontId="14" fillId="0" borderId="0" xfId="0" applyNumberFormat="1" applyFont="1" applyBorder="1" applyAlignment="1">
      <alignment horizontal="center" vertical="center"/>
    </xf>
    <xf numFmtId="166" fontId="14" fillId="0" borderId="32" xfId="0" applyNumberFormat="1" applyFont="1" applyBorder="1" applyAlignment="1">
      <alignment vertical="center"/>
    </xf>
    <xf numFmtId="166" fontId="15" fillId="0" borderId="31" xfId="0" applyNumberFormat="1" applyFont="1" applyBorder="1" applyAlignment="1">
      <alignment horizontal="left" vertical="center"/>
    </xf>
    <xf numFmtId="166" fontId="15" fillId="0" borderId="0" xfId="0" applyNumberFormat="1" applyFont="1" applyBorder="1" applyAlignment="1">
      <alignment horizontal="left" vertical="center"/>
    </xf>
    <xf numFmtId="43" fontId="24" fillId="7" borderId="29" xfId="9" applyNumberFormat="1" applyFont="1" applyBorder="1" applyAlignment="1">
      <alignment horizontal="center" vertical="center"/>
    </xf>
    <xf numFmtId="43" fontId="24" fillId="7" borderId="33" xfId="9" applyNumberFormat="1" applyFont="1" applyBorder="1" applyAlignment="1">
      <alignment horizontal="center" vertical="center"/>
    </xf>
    <xf numFmtId="43" fontId="24" fillId="7" borderId="30" xfId="9" applyNumberFormat="1" applyFont="1" applyBorder="1" applyAlignment="1">
      <alignment horizontal="center" vertical="center"/>
    </xf>
  </cellXfs>
  <cellStyles count="10">
    <cellStyle name="Accent2" xfId="9" builtinId="33"/>
    <cellStyle name="Comma" xfId="1" builtinId="3"/>
    <cellStyle name="Comma 17" xfId="6" xr:uid="{2707EAC9-BD87-45A2-BBB4-2EA7D54BA5CE}"/>
    <cellStyle name="Normal" xfId="0" builtinId="0"/>
    <cellStyle name="Normal 10" xfId="7" xr:uid="{0E2902B0-1C3F-44EF-BB52-B531D2AB0859}"/>
    <cellStyle name="Normal_gare wyalsadfenigagarini 10" xfId="8" xr:uid="{83070157-BC55-437A-A947-FFC5716B3180}"/>
    <cellStyle name="Normal_gare wyalsadfenigagarini 2_SMSH2008-IIkv ." xfId="4" xr:uid="{07602CFB-ABB9-43A9-B7C8-755ED8C57B76}"/>
    <cellStyle name="Percent" xfId="2" builtinId="5"/>
    <cellStyle name="Percent 3" xfId="5" xr:uid="{FED13AAE-A13A-4518-B5AC-B97835B375F1}"/>
    <cellStyle name="Обычный 4" xfId="3" xr:uid="{B910DADA-1EC7-41A2-9417-56286ED4D96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18"/>
  <sheetViews>
    <sheetView showGridLines="0" tabSelected="1" workbookViewId="0">
      <selection activeCell="C21" sqref="C21"/>
    </sheetView>
  </sheetViews>
  <sheetFormatPr defaultRowHeight="15" x14ac:dyDescent="0.25"/>
  <cols>
    <col min="1" max="1" width="4.85546875" customWidth="1"/>
    <col min="3" max="3" width="35.140625" customWidth="1"/>
    <col min="4" max="4" width="21" customWidth="1"/>
    <col min="5" max="5" width="22.85546875" hidden="1" customWidth="1"/>
    <col min="6" max="6" width="22.5703125" customWidth="1"/>
  </cols>
  <sheetData>
    <row r="1" spans="2:12" ht="15.75" thickBot="1" x14ac:dyDescent="0.3"/>
    <row r="2" spans="2:12" ht="27" customHeight="1" thickBot="1" x14ac:dyDescent="0.3">
      <c r="B2" s="197" t="s">
        <v>104</v>
      </c>
      <c r="C2" s="198"/>
      <c r="D2" s="198"/>
      <c r="E2" s="198"/>
      <c r="F2" s="199"/>
      <c r="G2" s="38"/>
      <c r="H2" s="38"/>
      <c r="I2" s="38"/>
      <c r="J2" s="38"/>
      <c r="K2" s="38"/>
      <c r="L2" s="38"/>
    </row>
    <row r="3" spans="2:12" x14ac:dyDescent="0.25">
      <c r="B3" s="191" t="s">
        <v>54</v>
      </c>
      <c r="C3" s="192"/>
      <c r="D3" s="193"/>
      <c r="E3" s="193"/>
      <c r="F3" s="194"/>
      <c r="G3" s="38"/>
      <c r="H3" s="38"/>
      <c r="I3" s="38"/>
      <c r="J3" s="38"/>
      <c r="K3" s="38"/>
      <c r="L3" s="38"/>
    </row>
    <row r="4" spans="2:12" x14ac:dyDescent="0.25">
      <c r="B4" s="195" t="s">
        <v>105</v>
      </c>
      <c r="C4" s="196"/>
      <c r="D4" s="193"/>
      <c r="E4" s="193"/>
      <c r="F4" s="194"/>
      <c r="G4" s="38"/>
      <c r="H4" s="38"/>
      <c r="I4" s="38"/>
      <c r="J4" s="38"/>
      <c r="K4" s="38"/>
      <c r="L4" s="38"/>
    </row>
    <row r="5" spans="2:12" ht="15.75" thickBot="1" x14ac:dyDescent="0.3">
      <c r="B5" s="195" t="s">
        <v>45</v>
      </c>
      <c r="C5" s="196"/>
      <c r="D5" s="193"/>
      <c r="E5" s="193"/>
      <c r="F5" s="194"/>
      <c r="G5" s="38"/>
      <c r="H5" s="38"/>
      <c r="I5" s="38"/>
      <c r="J5" s="38"/>
      <c r="K5" s="38"/>
      <c r="L5" s="38"/>
    </row>
    <row r="6" spans="2:12" ht="39" customHeight="1" x14ac:dyDescent="0.25">
      <c r="B6" s="39" t="s">
        <v>12</v>
      </c>
      <c r="C6" s="40" t="s">
        <v>47</v>
      </c>
      <c r="D6" s="40" t="s">
        <v>48</v>
      </c>
      <c r="E6" s="40"/>
      <c r="F6" s="41" t="s">
        <v>49</v>
      </c>
    </row>
    <row r="7" spans="2:12" x14ac:dyDescent="0.25">
      <c r="B7" s="42">
        <v>1</v>
      </c>
      <c r="C7" s="20" t="s">
        <v>55</v>
      </c>
      <c r="D7" s="28">
        <f>გრუნტი!L5</f>
        <v>0</v>
      </c>
      <c r="E7" s="43"/>
      <c r="F7" s="44"/>
    </row>
    <row r="8" spans="2:12" x14ac:dyDescent="0.25">
      <c r="B8" s="42">
        <v>2</v>
      </c>
      <c r="C8" s="20" t="s">
        <v>56</v>
      </c>
      <c r="D8" s="28" cm="1">
        <f t="array" ref="D8:E8">'გარე კანალიზაცია'!L5:M5</f>
        <v>0</v>
      </c>
      <c r="E8" s="43">
        <v>0</v>
      </c>
      <c r="F8" s="44"/>
    </row>
    <row r="9" spans="2:12" x14ac:dyDescent="0.25">
      <c r="B9" s="42">
        <v>3</v>
      </c>
      <c r="C9" s="20" t="s">
        <v>50</v>
      </c>
      <c r="D9" s="28">
        <f>სანიაღვრე!M116</f>
        <v>0</v>
      </c>
      <c r="E9" s="43"/>
      <c r="F9" s="44"/>
    </row>
    <row r="10" spans="2:12" ht="15.75" thickBot="1" x14ac:dyDescent="0.3">
      <c r="B10" s="45"/>
      <c r="C10" s="33" t="s">
        <v>51</v>
      </c>
      <c r="D10" s="46">
        <f>SUM(D7:D9)</f>
        <v>0</v>
      </c>
      <c r="E10" s="47"/>
      <c r="F10" s="48"/>
    </row>
    <row r="11" spans="2:12" x14ac:dyDescent="0.25">
      <c r="B11" s="49"/>
      <c r="C11" s="50"/>
      <c r="D11" s="51"/>
      <c r="E11" s="52"/>
    </row>
    <row r="12" spans="2:12" x14ac:dyDescent="0.25">
      <c r="B12" s="49"/>
      <c r="C12" s="54" t="s">
        <v>40</v>
      </c>
      <c r="D12" s="55">
        <v>0</v>
      </c>
      <c r="E12" s="53"/>
      <c r="F12" s="52"/>
    </row>
    <row r="13" spans="2:12" x14ac:dyDescent="0.25">
      <c r="B13" s="49"/>
      <c r="C13" s="54" t="s">
        <v>41</v>
      </c>
      <c r="D13" s="55">
        <v>0</v>
      </c>
      <c r="E13" s="53"/>
      <c r="F13" s="52"/>
    </row>
    <row r="14" spans="2:12" x14ac:dyDescent="0.25">
      <c r="B14" s="49"/>
      <c r="C14" s="54" t="s">
        <v>42</v>
      </c>
      <c r="D14" s="55">
        <v>0</v>
      </c>
      <c r="E14" s="53"/>
      <c r="F14" s="52"/>
    </row>
    <row r="15" spans="2:12" ht="15.75" thickBot="1" x14ac:dyDescent="0.3">
      <c r="C15" s="57" t="s">
        <v>52</v>
      </c>
      <c r="D15" s="58">
        <v>0.18</v>
      </c>
      <c r="E15" s="56"/>
      <c r="F15" s="52"/>
    </row>
    <row r="16" spans="2:12" ht="15.75" thickBot="1" x14ac:dyDescent="0.3">
      <c r="F16" s="52"/>
    </row>
    <row r="17" spans="3:6" ht="15.75" thickBot="1" x14ac:dyDescent="0.3">
      <c r="C17" s="59" t="s">
        <v>53</v>
      </c>
      <c r="D17" s="59"/>
      <c r="F17" s="52"/>
    </row>
    <row r="18" spans="3:6" x14ac:dyDescent="0.25">
      <c r="C18" s="60"/>
    </row>
  </sheetData>
  <mergeCells count="3">
    <mergeCell ref="B2:F2"/>
    <mergeCell ref="B4:C4"/>
    <mergeCell ref="B5:C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6E8DC-1A60-4038-9841-12D47972126A}">
  <dimension ref="B1:O67"/>
  <sheetViews>
    <sheetView topLeftCell="A17" workbookViewId="0">
      <selection activeCell="R47" sqref="R47"/>
    </sheetView>
  </sheetViews>
  <sheetFormatPr defaultColWidth="8.7109375" defaultRowHeight="12.75" x14ac:dyDescent="0.2"/>
  <cols>
    <col min="1" max="1" width="1.85546875" style="18" customWidth="1"/>
    <col min="2" max="2" width="8.7109375" style="18"/>
    <col min="3" max="3" width="63.7109375" style="18" customWidth="1"/>
    <col min="4" max="4" width="10.42578125" style="18" customWidth="1"/>
    <col min="5" max="5" width="9.42578125" style="18" customWidth="1"/>
    <col min="6" max="6" width="10.42578125" style="18" customWidth="1"/>
    <col min="7" max="7" width="6.5703125" style="18" bestFit="1" customWidth="1"/>
    <col min="8" max="8" width="10.85546875" style="18" customWidth="1"/>
    <col min="9" max="9" width="6.5703125" style="18" bestFit="1" customWidth="1"/>
    <col min="10" max="10" width="11.5703125" style="18" customWidth="1"/>
    <col min="11" max="11" width="6.5703125" style="18" bestFit="1" customWidth="1"/>
    <col min="12" max="12" width="11" style="18" bestFit="1" customWidth="1"/>
    <col min="13" max="13" width="13.28515625" style="18" customWidth="1"/>
    <col min="14" max="15" width="10" style="18" bestFit="1" customWidth="1"/>
    <col min="16" max="16384" width="8.7109375" style="18"/>
  </cols>
  <sheetData>
    <row r="1" spans="2:13" s="61" customFormat="1" ht="15" x14ac:dyDescent="0.25">
      <c r="B1" s="143" t="s">
        <v>68</v>
      </c>
      <c r="C1" s="143"/>
      <c r="D1" s="143"/>
      <c r="E1" s="143"/>
      <c r="F1" s="144"/>
      <c r="G1" s="143"/>
      <c r="H1" s="143"/>
      <c r="I1" s="143"/>
      <c r="J1" s="143"/>
      <c r="K1" s="143"/>
      <c r="L1" s="143"/>
      <c r="M1" s="143"/>
    </row>
    <row r="2" spans="2:13" s="61" customFormat="1" ht="15" x14ac:dyDescent="0.25">
      <c r="B2" s="143" t="s">
        <v>44</v>
      </c>
      <c r="C2" s="143"/>
      <c r="D2" s="143"/>
      <c r="E2" s="143"/>
      <c r="F2" s="144"/>
      <c r="G2" s="143"/>
      <c r="H2" s="143"/>
      <c r="I2" s="143"/>
      <c r="J2" s="143"/>
      <c r="K2" s="143"/>
      <c r="L2" s="143"/>
      <c r="M2" s="143"/>
    </row>
    <row r="3" spans="2:13" s="61" customFormat="1" ht="15" x14ac:dyDescent="0.25">
      <c r="B3" s="143" t="s">
        <v>67</v>
      </c>
      <c r="C3" s="143"/>
      <c r="D3" s="143"/>
      <c r="E3" s="143"/>
      <c r="F3" s="144"/>
      <c r="G3" s="143"/>
      <c r="H3" s="143"/>
      <c r="I3" s="143"/>
      <c r="J3" s="143"/>
      <c r="K3" s="143"/>
      <c r="L3" s="143"/>
      <c r="M3" s="143"/>
    </row>
    <row r="4" spans="2:13" s="68" customFormat="1" ht="13.5" thickBot="1" x14ac:dyDescent="0.3">
      <c r="B4" s="69"/>
      <c r="C4" s="70"/>
      <c r="D4" s="69"/>
      <c r="E4" s="71"/>
      <c r="F4" s="72"/>
      <c r="G4" s="72"/>
      <c r="H4" s="72"/>
      <c r="I4" s="72"/>
      <c r="J4" s="72"/>
      <c r="K4" s="72"/>
      <c r="L4" s="72"/>
      <c r="M4" s="72"/>
    </row>
    <row r="5" spans="2:13" s="68" customFormat="1" ht="13.5" thickBot="1" x14ac:dyDescent="0.3">
      <c r="B5" s="73"/>
      <c r="C5" s="73"/>
      <c r="D5" s="73"/>
      <c r="E5" s="73"/>
      <c r="F5" s="73"/>
      <c r="G5" s="72"/>
      <c r="H5" s="72"/>
      <c r="I5" s="145" t="s">
        <v>66</v>
      </c>
      <c r="J5" s="145"/>
      <c r="K5" s="145"/>
      <c r="L5" s="146">
        <f>M67</f>
        <v>0</v>
      </c>
      <c r="M5" s="147"/>
    </row>
    <row r="6" spans="2:13" s="68" customFormat="1" ht="13.5" thickBot="1" x14ac:dyDescent="0.3">
      <c r="B6" s="127"/>
      <c r="C6" s="127"/>
      <c r="D6" s="74"/>
      <c r="E6" s="75"/>
      <c r="F6" s="72"/>
      <c r="G6" s="72"/>
      <c r="H6" s="72"/>
      <c r="I6" s="72"/>
      <c r="J6" s="72"/>
      <c r="K6" s="72"/>
      <c r="L6" s="141" t="e">
        <f>L5/L8</f>
        <v>#REF!</v>
      </c>
      <c r="M6" s="142"/>
    </row>
    <row r="7" spans="2:13" s="68" customFormat="1" x14ac:dyDescent="0.25">
      <c r="B7" s="127"/>
      <c r="C7" s="127"/>
      <c r="D7" s="69"/>
      <c r="E7" s="71"/>
      <c r="F7" s="72"/>
      <c r="G7" s="72"/>
      <c r="H7" s="72"/>
      <c r="I7" s="72"/>
      <c r="J7" s="72"/>
      <c r="K7" s="72"/>
      <c r="L7" s="72"/>
      <c r="M7" s="72"/>
    </row>
    <row r="8" spans="2:13" s="68" customFormat="1" ht="13.5" thickBot="1" x14ac:dyDescent="0.3">
      <c r="B8" s="69"/>
      <c r="C8" s="70"/>
      <c r="D8" s="69"/>
      <c r="E8" s="71"/>
      <c r="F8" s="72"/>
      <c r="G8" s="72"/>
      <c r="H8" s="72"/>
      <c r="I8" s="72"/>
      <c r="J8" s="72"/>
      <c r="K8" s="72" t="s">
        <v>46</v>
      </c>
      <c r="L8" s="140" t="e">
        <f>ჯამური!#REF!</f>
        <v>#REF!</v>
      </c>
      <c r="M8" s="140"/>
    </row>
    <row r="9" spans="2:13" s="76" customFormat="1" x14ac:dyDescent="0.2">
      <c r="B9" s="133" t="s">
        <v>12</v>
      </c>
      <c r="C9" s="124" t="s">
        <v>18</v>
      </c>
      <c r="D9" s="135" t="s">
        <v>13</v>
      </c>
      <c r="E9" s="135" t="s">
        <v>14</v>
      </c>
      <c r="F9" s="137" t="s">
        <v>0</v>
      </c>
      <c r="G9" s="139" t="s">
        <v>15</v>
      </c>
      <c r="H9" s="139"/>
      <c r="I9" s="139" t="s">
        <v>16</v>
      </c>
      <c r="J9" s="139"/>
      <c r="K9" s="128" t="s">
        <v>17</v>
      </c>
      <c r="L9" s="128"/>
      <c r="M9" s="130" t="s">
        <v>0</v>
      </c>
    </row>
    <row r="10" spans="2:13" s="76" customFormat="1" ht="24" customHeight="1" x14ac:dyDescent="0.2">
      <c r="B10" s="134"/>
      <c r="C10" s="125"/>
      <c r="D10" s="136"/>
      <c r="E10" s="136"/>
      <c r="F10" s="138"/>
      <c r="G10" s="132"/>
      <c r="H10" s="132"/>
      <c r="I10" s="132"/>
      <c r="J10" s="132"/>
      <c r="K10" s="129"/>
      <c r="L10" s="129"/>
      <c r="M10" s="131"/>
    </row>
    <row r="11" spans="2:13" s="76" customFormat="1" x14ac:dyDescent="0.2">
      <c r="B11" s="134"/>
      <c r="C11" s="125"/>
      <c r="D11" s="136"/>
      <c r="E11" s="136"/>
      <c r="F11" s="138"/>
      <c r="G11" s="77" t="s">
        <v>19</v>
      </c>
      <c r="H11" s="132" t="s">
        <v>20</v>
      </c>
      <c r="I11" s="77" t="s">
        <v>19</v>
      </c>
      <c r="J11" s="132" t="s">
        <v>20</v>
      </c>
      <c r="K11" s="77" t="s">
        <v>19</v>
      </c>
      <c r="L11" s="132" t="s">
        <v>20</v>
      </c>
      <c r="M11" s="131"/>
    </row>
    <row r="12" spans="2:13" s="76" customFormat="1" x14ac:dyDescent="0.2">
      <c r="B12" s="134"/>
      <c r="C12" s="126"/>
      <c r="D12" s="136"/>
      <c r="E12" s="136"/>
      <c r="F12" s="138"/>
      <c r="G12" s="77" t="s">
        <v>21</v>
      </c>
      <c r="H12" s="132"/>
      <c r="I12" s="77" t="s">
        <v>21</v>
      </c>
      <c r="J12" s="132"/>
      <c r="K12" s="77" t="s">
        <v>21</v>
      </c>
      <c r="L12" s="132"/>
      <c r="M12" s="131"/>
    </row>
    <row r="13" spans="2:13" x14ac:dyDescent="0.2">
      <c r="B13" s="109">
        <v>1</v>
      </c>
      <c r="C13" s="78">
        <v>2</v>
      </c>
      <c r="D13" s="78">
        <v>3</v>
      </c>
      <c r="E13" s="78">
        <v>4</v>
      </c>
      <c r="F13" s="78">
        <v>5</v>
      </c>
      <c r="G13" s="78">
        <v>6</v>
      </c>
      <c r="H13" s="78">
        <v>7</v>
      </c>
      <c r="I13" s="78">
        <v>8</v>
      </c>
      <c r="J13" s="78">
        <v>9</v>
      </c>
      <c r="K13" s="78">
        <v>10</v>
      </c>
      <c r="L13" s="78">
        <v>11</v>
      </c>
      <c r="M13" s="110">
        <v>12</v>
      </c>
    </row>
    <row r="14" spans="2:13" x14ac:dyDescent="0.2">
      <c r="B14" s="111"/>
      <c r="C14" s="80" t="s">
        <v>22</v>
      </c>
      <c r="D14" s="79"/>
      <c r="E14" s="79"/>
      <c r="F14" s="81"/>
      <c r="G14" s="82"/>
      <c r="H14" s="82"/>
      <c r="I14" s="82"/>
      <c r="J14" s="82"/>
      <c r="K14" s="82"/>
      <c r="L14" s="82"/>
      <c r="M14" s="112"/>
    </row>
    <row r="15" spans="2:13" s="83" customFormat="1" x14ac:dyDescent="0.2">
      <c r="B15" s="122"/>
      <c r="C15" s="84" t="s">
        <v>5</v>
      </c>
      <c r="D15" s="85"/>
      <c r="E15" s="86"/>
      <c r="F15" s="86"/>
      <c r="G15" s="87"/>
      <c r="H15" s="87"/>
      <c r="I15" s="87"/>
      <c r="J15" s="87"/>
      <c r="K15" s="87"/>
      <c r="L15" s="87"/>
      <c r="M15" s="123"/>
    </row>
    <row r="16" spans="2:13" ht="24" customHeight="1" x14ac:dyDescent="0.2">
      <c r="B16" s="117">
        <v>1</v>
      </c>
      <c r="C16" s="89" t="s">
        <v>23</v>
      </c>
      <c r="D16" s="90" t="s">
        <v>70</v>
      </c>
      <c r="E16" s="88"/>
      <c r="F16" s="88">
        <v>3290</v>
      </c>
      <c r="G16" s="91"/>
      <c r="H16" s="91"/>
      <c r="I16" s="91"/>
      <c r="J16" s="91"/>
      <c r="K16" s="91"/>
      <c r="L16" s="91"/>
      <c r="M16" s="118"/>
    </row>
    <row r="17" spans="2:15" ht="15" x14ac:dyDescent="0.2">
      <c r="B17" s="119"/>
      <c r="C17" s="93" t="s">
        <v>24</v>
      </c>
      <c r="D17" s="94" t="s">
        <v>71</v>
      </c>
      <c r="E17" s="92">
        <v>1</v>
      </c>
      <c r="F17" s="92">
        <f>E17*F16</f>
        <v>3290</v>
      </c>
      <c r="G17" s="95"/>
      <c r="H17" s="95"/>
      <c r="I17" s="95"/>
      <c r="J17" s="95"/>
      <c r="K17" s="95"/>
      <c r="L17" s="95">
        <f>K17*F17</f>
        <v>0</v>
      </c>
      <c r="M17" s="120">
        <f>L17+J17+H17</f>
        <v>0</v>
      </c>
    </row>
    <row r="18" spans="2:15" x14ac:dyDescent="0.2">
      <c r="B18" s="117">
        <f>B16+1</f>
        <v>2</v>
      </c>
      <c r="C18" s="89" t="s">
        <v>25</v>
      </c>
      <c r="D18" s="90" t="s">
        <v>26</v>
      </c>
      <c r="E18" s="88">
        <v>1.75</v>
      </c>
      <c r="F18" s="88">
        <f>E18*F16</f>
        <v>5757.5</v>
      </c>
      <c r="G18" s="91"/>
      <c r="H18" s="91"/>
      <c r="I18" s="91"/>
      <c r="J18" s="91"/>
      <c r="K18" s="91"/>
      <c r="L18" s="91">
        <f>K18*F18</f>
        <v>0</v>
      </c>
      <c r="M18" s="118">
        <f>L18+J18+H18</f>
        <v>0</v>
      </c>
    </row>
    <row r="19" spans="2:15" ht="15" x14ac:dyDescent="0.2">
      <c r="B19" s="117">
        <f>B18+1</f>
        <v>3</v>
      </c>
      <c r="C19" s="89" t="s">
        <v>27</v>
      </c>
      <c r="D19" s="90" t="s">
        <v>70</v>
      </c>
      <c r="E19" s="88"/>
      <c r="F19" s="88">
        <f>330</f>
        <v>330</v>
      </c>
      <c r="G19" s="91"/>
      <c r="H19" s="91"/>
      <c r="I19" s="91"/>
      <c r="J19" s="91"/>
      <c r="K19" s="91"/>
      <c r="L19" s="91"/>
      <c r="M19" s="118"/>
      <c r="O19" s="96"/>
    </row>
    <row r="20" spans="2:15" ht="15" x14ac:dyDescent="0.2">
      <c r="B20" s="119"/>
      <c r="C20" s="93" t="s">
        <v>28</v>
      </c>
      <c r="D20" s="94" t="s">
        <v>71</v>
      </c>
      <c r="E20" s="92">
        <v>1</v>
      </c>
      <c r="F20" s="92">
        <f>F19*E20</f>
        <v>330</v>
      </c>
      <c r="G20" s="95"/>
      <c r="H20" s="95"/>
      <c r="I20" s="95"/>
      <c r="J20" s="95">
        <f>I20*F20</f>
        <v>0</v>
      </c>
      <c r="K20" s="95"/>
      <c r="L20" s="95"/>
      <c r="M20" s="120">
        <f t="shared" ref="M20:M36" si="0">L20+J20+H20</f>
        <v>0</v>
      </c>
    </row>
    <row r="21" spans="2:15" x14ac:dyDescent="0.2">
      <c r="B21" s="119"/>
      <c r="C21" s="93" t="s">
        <v>29</v>
      </c>
      <c r="D21" s="94" t="s">
        <v>34</v>
      </c>
      <c r="E21" s="92">
        <v>0.13</v>
      </c>
      <c r="F21" s="92">
        <f>F19*E21</f>
        <v>42.9</v>
      </c>
      <c r="G21" s="95"/>
      <c r="H21" s="95"/>
      <c r="I21" s="95"/>
      <c r="J21" s="95"/>
      <c r="K21" s="95"/>
      <c r="L21" s="95">
        <f>K21*F21</f>
        <v>0</v>
      </c>
      <c r="M21" s="120">
        <f t="shared" si="0"/>
        <v>0</v>
      </c>
    </row>
    <row r="22" spans="2:15" x14ac:dyDescent="0.2">
      <c r="B22" s="119"/>
      <c r="C22" s="93" t="s">
        <v>30</v>
      </c>
      <c r="D22" s="94"/>
      <c r="E22" s="92"/>
      <c r="F22" s="92"/>
      <c r="G22" s="95"/>
      <c r="H22" s="95"/>
      <c r="I22" s="95"/>
      <c r="J22" s="95"/>
      <c r="K22" s="95"/>
      <c r="L22" s="95"/>
      <c r="M22" s="120">
        <f t="shared" si="0"/>
        <v>0</v>
      </c>
    </row>
    <row r="23" spans="2:15" ht="15" x14ac:dyDescent="0.2">
      <c r="B23" s="119"/>
      <c r="C23" s="93" t="s">
        <v>31</v>
      </c>
      <c r="D23" s="94" t="s">
        <v>71</v>
      </c>
      <c r="E23" s="92">
        <v>1.1200000000000001</v>
      </c>
      <c r="F23" s="92">
        <f>F19*E23</f>
        <v>369.6</v>
      </c>
      <c r="G23" s="95"/>
      <c r="H23" s="95">
        <f>G23*F23</f>
        <v>0</v>
      </c>
      <c r="I23" s="95"/>
      <c r="J23" s="95"/>
      <c r="K23" s="95"/>
      <c r="L23" s="95"/>
      <c r="M23" s="120">
        <f t="shared" si="0"/>
        <v>0</v>
      </c>
    </row>
    <row r="24" spans="2:15" x14ac:dyDescent="0.2">
      <c r="B24" s="119"/>
      <c r="C24" s="93" t="s">
        <v>32</v>
      </c>
      <c r="D24" s="94" t="s">
        <v>33</v>
      </c>
      <c r="E24" s="92">
        <v>0.01</v>
      </c>
      <c r="F24" s="92">
        <f>F19*E24</f>
        <v>3.3000000000000003</v>
      </c>
      <c r="G24" s="95"/>
      <c r="H24" s="95">
        <f>G24*F24</f>
        <v>0</v>
      </c>
      <c r="I24" s="95"/>
      <c r="J24" s="95"/>
      <c r="K24" s="95"/>
      <c r="L24" s="95"/>
      <c r="M24" s="120">
        <f t="shared" si="0"/>
        <v>0</v>
      </c>
    </row>
    <row r="25" spans="2:15" ht="15" x14ac:dyDescent="0.2">
      <c r="B25" s="117">
        <v>4</v>
      </c>
      <c r="C25" s="89" t="s">
        <v>35</v>
      </c>
      <c r="D25" s="90" t="s">
        <v>70</v>
      </c>
      <c r="E25" s="88"/>
      <c r="F25" s="88">
        <v>110</v>
      </c>
      <c r="G25" s="91"/>
      <c r="H25" s="91"/>
      <c r="I25" s="91"/>
      <c r="J25" s="91"/>
      <c r="K25" s="91"/>
      <c r="L25" s="91"/>
      <c r="M25" s="118">
        <f t="shared" si="0"/>
        <v>0</v>
      </c>
    </row>
    <row r="26" spans="2:15" ht="15" x14ac:dyDescent="0.2">
      <c r="B26" s="119"/>
      <c r="C26" s="93" t="s">
        <v>28</v>
      </c>
      <c r="D26" s="94" t="s">
        <v>71</v>
      </c>
      <c r="E26" s="92">
        <v>1</v>
      </c>
      <c r="F26" s="92">
        <f>F25*E26</f>
        <v>110</v>
      </c>
      <c r="G26" s="95"/>
      <c r="H26" s="95"/>
      <c r="I26" s="95"/>
      <c r="J26" s="95">
        <f>I26*F26</f>
        <v>0</v>
      </c>
      <c r="K26" s="95"/>
      <c r="L26" s="95"/>
      <c r="M26" s="120">
        <f t="shared" si="0"/>
        <v>0</v>
      </c>
    </row>
    <row r="27" spans="2:15" x14ac:dyDescent="0.2">
      <c r="B27" s="119"/>
      <c r="C27" s="93" t="s">
        <v>29</v>
      </c>
      <c r="D27" s="94" t="s">
        <v>34</v>
      </c>
      <c r="E27" s="92">
        <v>0.13</v>
      </c>
      <c r="F27" s="92">
        <f>F25*E27</f>
        <v>14.3</v>
      </c>
      <c r="G27" s="95"/>
      <c r="H27" s="95"/>
      <c r="I27" s="95"/>
      <c r="J27" s="95"/>
      <c r="K27" s="95"/>
      <c r="L27" s="95">
        <f>K27*F27</f>
        <v>0</v>
      </c>
      <c r="M27" s="120">
        <f t="shared" si="0"/>
        <v>0</v>
      </c>
    </row>
    <row r="28" spans="2:15" x14ac:dyDescent="0.2">
      <c r="B28" s="119"/>
      <c r="C28" s="93" t="s">
        <v>30</v>
      </c>
      <c r="D28" s="94"/>
      <c r="E28" s="92"/>
      <c r="F28" s="92"/>
      <c r="G28" s="95"/>
      <c r="H28" s="95"/>
      <c r="I28" s="95"/>
      <c r="J28" s="95"/>
      <c r="K28" s="95"/>
      <c r="L28" s="95"/>
      <c r="M28" s="120">
        <f t="shared" si="0"/>
        <v>0</v>
      </c>
    </row>
    <row r="29" spans="2:15" ht="15" x14ac:dyDescent="0.2">
      <c r="B29" s="119"/>
      <c r="C29" s="93" t="s">
        <v>31</v>
      </c>
      <c r="D29" s="94" t="s">
        <v>71</v>
      </c>
      <c r="E29" s="92">
        <v>1.24</v>
      </c>
      <c r="F29" s="92">
        <f>F25*E29</f>
        <v>136.4</v>
      </c>
      <c r="G29" s="95"/>
      <c r="H29" s="95">
        <f>G29*F29</f>
        <v>0</v>
      </c>
      <c r="I29" s="95"/>
      <c r="J29" s="95"/>
      <c r="K29" s="95"/>
      <c r="L29" s="95"/>
      <c r="M29" s="120">
        <f t="shared" si="0"/>
        <v>0</v>
      </c>
    </row>
    <row r="30" spans="2:15" x14ac:dyDescent="0.2">
      <c r="B30" s="119"/>
      <c r="C30" s="93" t="s">
        <v>32</v>
      </c>
      <c r="D30" s="94" t="s">
        <v>33</v>
      </c>
      <c r="E30" s="92">
        <v>0.01</v>
      </c>
      <c r="F30" s="92">
        <f>F25*E30</f>
        <v>1.1000000000000001</v>
      </c>
      <c r="G30" s="95"/>
      <c r="H30" s="95">
        <f>G30*F30</f>
        <v>0</v>
      </c>
      <c r="I30" s="95"/>
      <c r="J30" s="95"/>
      <c r="K30" s="95"/>
      <c r="L30" s="95"/>
      <c r="M30" s="120">
        <f t="shared" si="0"/>
        <v>0</v>
      </c>
    </row>
    <row r="31" spans="2:15" ht="15" x14ac:dyDescent="0.2">
      <c r="B31" s="117">
        <v>5</v>
      </c>
      <c r="C31" s="89" t="s">
        <v>6</v>
      </c>
      <c r="D31" s="90" t="s">
        <v>70</v>
      </c>
      <c r="E31" s="88"/>
      <c r="F31" s="88">
        <v>3135</v>
      </c>
      <c r="G31" s="91"/>
      <c r="H31" s="91"/>
      <c r="I31" s="91"/>
      <c r="J31" s="91"/>
      <c r="K31" s="91"/>
      <c r="L31" s="91"/>
      <c r="M31" s="118"/>
    </row>
    <row r="32" spans="2:15" x14ac:dyDescent="0.2">
      <c r="B32" s="119"/>
      <c r="C32" s="93" t="s">
        <v>28</v>
      </c>
      <c r="D32" s="94" t="s">
        <v>39</v>
      </c>
      <c r="E32" s="92">
        <f>0.15/15*25</f>
        <v>0.25</v>
      </c>
      <c r="F32" s="92">
        <f>E32*F31</f>
        <v>783.75</v>
      </c>
      <c r="G32" s="95"/>
      <c r="H32" s="95"/>
      <c r="I32" s="95"/>
      <c r="J32" s="95">
        <f>I32*F32</f>
        <v>0</v>
      </c>
      <c r="K32" s="95"/>
      <c r="L32" s="95"/>
      <c r="M32" s="120">
        <f t="shared" si="0"/>
        <v>0</v>
      </c>
    </row>
    <row r="33" spans="2:15" x14ac:dyDescent="0.2">
      <c r="B33" s="119"/>
      <c r="C33" s="93" t="s">
        <v>36</v>
      </c>
      <c r="D33" s="94" t="s">
        <v>34</v>
      </c>
      <c r="E33" s="92">
        <f>0.0216/15*25</f>
        <v>3.6000000000000004E-2</v>
      </c>
      <c r="F33" s="92">
        <f>E33*F31</f>
        <v>112.86000000000001</v>
      </c>
      <c r="G33" s="95"/>
      <c r="H33" s="95"/>
      <c r="I33" s="95"/>
      <c r="J33" s="95"/>
      <c r="K33" s="95"/>
      <c r="L33" s="95">
        <f t="shared" ref="L33:L34" si="1">K33*F33</f>
        <v>0</v>
      </c>
      <c r="M33" s="120">
        <f t="shared" si="0"/>
        <v>0</v>
      </c>
    </row>
    <row r="34" spans="2:15" x14ac:dyDescent="0.2">
      <c r="B34" s="119"/>
      <c r="C34" s="93" t="s">
        <v>37</v>
      </c>
      <c r="D34" s="94" t="s">
        <v>34</v>
      </c>
      <c r="E34" s="92">
        <f>0.0273/15*25</f>
        <v>4.5499999999999999E-2</v>
      </c>
      <c r="F34" s="97">
        <f>E34*F31</f>
        <v>142.64249999999998</v>
      </c>
      <c r="G34" s="95"/>
      <c r="H34" s="95"/>
      <c r="I34" s="95"/>
      <c r="J34" s="95"/>
      <c r="K34" s="95"/>
      <c r="L34" s="95">
        <f t="shared" si="1"/>
        <v>0</v>
      </c>
      <c r="M34" s="120">
        <f t="shared" si="0"/>
        <v>0</v>
      </c>
      <c r="N34" s="98"/>
      <c r="O34" s="98"/>
    </row>
    <row r="35" spans="2:15" x14ac:dyDescent="0.2">
      <c r="B35" s="119"/>
      <c r="C35" s="93" t="s">
        <v>30</v>
      </c>
      <c r="D35" s="94"/>
      <c r="E35" s="92"/>
      <c r="F35" s="92"/>
      <c r="G35" s="95"/>
      <c r="H35" s="95"/>
      <c r="I35" s="95"/>
      <c r="J35" s="95"/>
      <c r="K35" s="95"/>
      <c r="L35" s="95"/>
      <c r="M35" s="120">
        <f t="shared" si="0"/>
        <v>0</v>
      </c>
      <c r="N35" s="98"/>
      <c r="O35" s="98"/>
    </row>
    <row r="36" spans="2:15" ht="15" x14ac:dyDescent="0.2">
      <c r="B36" s="119"/>
      <c r="C36" s="93" t="s">
        <v>38</v>
      </c>
      <c r="D36" s="94" t="s">
        <v>71</v>
      </c>
      <c r="E36" s="92">
        <v>1.22</v>
      </c>
      <c r="F36" s="92">
        <f>E36*F31</f>
        <v>3824.7</v>
      </c>
      <c r="G36" s="95"/>
      <c r="H36" s="95">
        <f>G36*F36</f>
        <v>0</v>
      </c>
      <c r="I36" s="95"/>
      <c r="J36" s="95"/>
      <c r="K36" s="95"/>
      <c r="L36" s="95"/>
      <c r="M36" s="120">
        <f t="shared" si="0"/>
        <v>0</v>
      </c>
      <c r="N36" s="98"/>
      <c r="O36" s="98"/>
    </row>
    <row r="37" spans="2:15" ht="15" x14ac:dyDescent="0.2">
      <c r="B37" s="122"/>
      <c r="C37" s="84" t="s">
        <v>11</v>
      </c>
      <c r="D37" s="85" t="s">
        <v>70</v>
      </c>
      <c r="E37" s="86"/>
      <c r="F37" s="86">
        <v>4081</v>
      </c>
      <c r="G37" s="87"/>
      <c r="H37" s="87"/>
      <c r="I37" s="87"/>
      <c r="J37" s="87"/>
      <c r="K37" s="87"/>
      <c r="L37" s="87"/>
      <c r="M37" s="123"/>
    </row>
    <row r="38" spans="2:15" ht="24" customHeight="1" x14ac:dyDescent="0.2">
      <c r="B38" s="117">
        <v>1</v>
      </c>
      <c r="C38" s="89" t="s">
        <v>23</v>
      </c>
      <c r="D38" s="90" t="s">
        <v>70</v>
      </c>
      <c r="E38" s="88"/>
      <c r="F38" s="88">
        <v>4081</v>
      </c>
      <c r="G38" s="91"/>
      <c r="H38" s="91"/>
      <c r="I38" s="91"/>
      <c r="J38" s="91"/>
      <c r="K38" s="91"/>
      <c r="L38" s="91"/>
      <c r="M38" s="118"/>
    </row>
    <row r="39" spans="2:15" ht="15" x14ac:dyDescent="0.2">
      <c r="B39" s="119"/>
      <c r="C39" s="93" t="s">
        <v>24</v>
      </c>
      <c r="D39" s="94" t="s">
        <v>71</v>
      </c>
      <c r="E39" s="92">
        <v>1</v>
      </c>
      <c r="F39" s="92">
        <f>E39*F38</f>
        <v>4081</v>
      </c>
      <c r="G39" s="95"/>
      <c r="H39" s="95"/>
      <c r="I39" s="95"/>
      <c r="J39" s="95"/>
      <c r="K39" s="95"/>
      <c r="L39" s="95">
        <f>K39*F39</f>
        <v>0</v>
      </c>
      <c r="M39" s="120">
        <f>L39+J39+H39</f>
        <v>0</v>
      </c>
    </row>
    <row r="40" spans="2:15" x14ac:dyDescent="0.2">
      <c r="B40" s="117">
        <f>B38+1</f>
        <v>2</v>
      </c>
      <c r="C40" s="89" t="s">
        <v>25</v>
      </c>
      <c r="D40" s="90" t="s">
        <v>26</v>
      </c>
      <c r="E40" s="88">
        <v>1.75</v>
      </c>
      <c r="F40" s="88">
        <f>E40*F38</f>
        <v>7141.75</v>
      </c>
      <c r="G40" s="91"/>
      <c r="H40" s="91"/>
      <c r="I40" s="91"/>
      <c r="J40" s="91"/>
      <c r="K40" s="91"/>
      <c r="L40" s="91">
        <f>K40*F40</f>
        <v>0</v>
      </c>
      <c r="M40" s="118">
        <f>L40+J40+H40</f>
        <v>0</v>
      </c>
    </row>
    <row r="41" spans="2:15" ht="15" x14ac:dyDescent="0.2">
      <c r="B41" s="117">
        <f>B40+1</f>
        <v>3</v>
      </c>
      <c r="C41" s="89" t="s">
        <v>27</v>
      </c>
      <c r="D41" s="90" t="s">
        <v>70</v>
      </c>
      <c r="E41" s="88"/>
      <c r="F41" s="88">
        <v>612</v>
      </c>
      <c r="G41" s="91"/>
      <c r="H41" s="91"/>
      <c r="I41" s="91"/>
      <c r="J41" s="91"/>
      <c r="K41" s="91"/>
      <c r="L41" s="91"/>
      <c r="M41" s="118"/>
      <c r="O41" s="96"/>
    </row>
    <row r="42" spans="2:15" ht="15" x14ac:dyDescent="0.2">
      <c r="B42" s="119"/>
      <c r="C42" s="93" t="s">
        <v>28</v>
      </c>
      <c r="D42" s="94" t="s">
        <v>71</v>
      </c>
      <c r="E42" s="92">
        <v>1</v>
      </c>
      <c r="F42" s="92">
        <f>F41*E42</f>
        <v>612</v>
      </c>
      <c r="G42" s="95"/>
      <c r="H42" s="95"/>
      <c r="I42" s="95"/>
      <c r="J42" s="95">
        <f>I42*F42</f>
        <v>0</v>
      </c>
      <c r="K42" s="95"/>
      <c r="L42" s="95"/>
      <c r="M42" s="120">
        <f t="shared" ref="M42:M52" si="2">L42+J42+H42</f>
        <v>0</v>
      </c>
    </row>
    <row r="43" spans="2:15" x14ac:dyDescent="0.2">
      <c r="B43" s="119"/>
      <c r="C43" s="93" t="s">
        <v>29</v>
      </c>
      <c r="D43" s="94" t="s">
        <v>34</v>
      </c>
      <c r="E43" s="92">
        <v>0.13</v>
      </c>
      <c r="F43" s="92">
        <f>F41*E43</f>
        <v>79.56</v>
      </c>
      <c r="G43" s="95"/>
      <c r="H43" s="95"/>
      <c r="I43" s="95"/>
      <c r="J43" s="95"/>
      <c r="K43" s="95"/>
      <c r="L43" s="95">
        <f>K43*F43</f>
        <v>0</v>
      </c>
      <c r="M43" s="120">
        <f t="shared" si="2"/>
        <v>0</v>
      </c>
    </row>
    <row r="44" spans="2:15" x14ac:dyDescent="0.2">
      <c r="B44" s="119"/>
      <c r="C44" s="93" t="s">
        <v>30</v>
      </c>
      <c r="D44" s="94"/>
      <c r="E44" s="92"/>
      <c r="F44" s="92"/>
      <c r="G44" s="95"/>
      <c r="H44" s="95"/>
      <c r="I44" s="95"/>
      <c r="J44" s="95"/>
      <c r="K44" s="95"/>
      <c r="L44" s="95"/>
      <c r="M44" s="120">
        <f t="shared" si="2"/>
        <v>0</v>
      </c>
    </row>
    <row r="45" spans="2:15" ht="15" x14ac:dyDescent="0.2">
      <c r="B45" s="119"/>
      <c r="C45" s="93" t="s">
        <v>31</v>
      </c>
      <c r="D45" s="94" t="s">
        <v>71</v>
      </c>
      <c r="E45" s="92">
        <v>1.1200000000000001</v>
      </c>
      <c r="F45" s="92">
        <f>F41*E45</f>
        <v>685.44</v>
      </c>
      <c r="G45" s="95"/>
      <c r="H45" s="95">
        <f>G45*F45</f>
        <v>0</v>
      </c>
      <c r="I45" s="95"/>
      <c r="J45" s="95"/>
      <c r="K45" s="95"/>
      <c r="L45" s="95"/>
      <c r="M45" s="120">
        <f t="shared" si="2"/>
        <v>0</v>
      </c>
    </row>
    <row r="46" spans="2:15" x14ac:dyDescent="0.2">
      <c r="B46" s="119"/>
      <c r="C46" s="93" t="s">
        <v>32</v>
      </c>
      <c r="D46" s="94" t="s">
        <v>33</v>
      </c>
      <c r="E46" s="92">
        <v>0.01</v>
      </c>
      <c r="F46" s="92">
        <f>F41*E46</f>
        <v>6.12</v>
      </c>
      <c r="G46" s="95"/>
      <c r="H46" s="95">
        <f>G46*F46</f>
        <v>0</v>
      </c>
      <c r="I46" s="95"/>
      <c r="J46" s="95"/>
      <c r="K46" s="95"/>
      <c r="L46" s="95"/>
      <c r="M46" s="120">
        <f t="shared" si="2"/>
        <v>0</v>
      </c>
    </row>
    <row r="47" spans="2:15" ht="15" x14ac:dyDescent="0.2">
      <c r="B47" s="117">
        <v>4</v>
      </c>
      <c r="C47" s="89" t="s">
        <v>35</v>
      </c>
      <c r="D47" s="90" t="s">
        <v>70</v>
      </c>
      <c r="E47" s="88"/>
      <c r="F47" s="88">
        <v>204</v>
      </c>
      <c r="G47" s="91"/>
      <c r="H47" s="91"/>
      <c r="I47" s="91"/>
      <c r="J47" s="91"/>
      <c r="K47" s="91"/>
      <c r="L47" s="91"/>
      <c r="M47" s="118">
        <f t="shared" si="2"/>
        <v>0</v>
      </c>
    </row>
    <row r="48" spans="2:15" ht="15" x14ac:dyDescent="0.2">
      <c r="B48" s="119"/>
      <c r="C48" s="93" t="s">
        <v>28</v>
      </c>
      <c r="D48" s="94" t="s">
        <v>71</v>
      </c>
      <c r="E48" s="92">
        <v>1</v>
      </c>
      <c r="F48" s="92">
        <f>F47*E48</f>
        <v>204</v>
      </c>
      <c r="G48" s="95"/>
      <c r="H48" s="95"/>
      <c r="I48" s="95"/>
      <c r="J48" s="95">
        <f>I48*F48</f>
        <v>0</v>
      </c>
      <c r="K48" s="95"/>
      <c r="L48" s="95"/>
      <c r="M48" s="120">
        <f t="shared" si="2"/>
        <v>0</v>
      </c>
    </row>
    <row r="49" spans="2:15" x14ac:dyDescent="0.2">
      <c r="B49" s="119"/>
      <c r="C49" s="93" t="s">
        <v>29</v>
      </c>
      <c r="D49" s="94" t="s">
        <v>34</v>
      </c>
      <c r="E49" s="92">
        <v>0.13</v>
      </c>
      <c r="F49" s="92">
        <f>F47*E49</f>
        <v>26.52</v>
      </c>
      <c r="G49" s="95"/>
      <c r="H49" s="95"/>
      <c r="I49" s="95"/>
      <c r="J49" s="95"/>
      <c r="K49" s="95"/>
      <c r="L49" s="95">
        <f>K49*F49</f>
        <v>0</v>
      </c>
      <c r="M49" s="120">
        <f t="shared" si="2"/>
        <v>0</v>
      </c>
    </row>
    <row r="50" spans="2:15" x14ac:dyDescent="0.2">
      <c r="B50" s="119"/>
      <c r="C50" s="93" t="s">
        <v>30</v>
      </c>
      <c r="D50" s="94"/>
      <c r="E50" s="92"/>
      <c r="F50" s="92"/>
      <c r="G50" s="95"/>
      <c r="H50" s="95"/>
      <c r="I50" s="95"/>
      <c r="J50" s="95"/>
      <c r="K50" s="95"/>
      <c r="L50" s="95"/>
      <c r="M50" s="120">
        <f t="shared" si="2"/>
        <v>0</v>
      </c>
    </row>
    <row r="51" spans="2:15" ht="15" x14ac:dyDescent="0.2">
      <c r="B51" s="119"/>
      <c r="C51" s="93" t="s">
        <v>31</v>
      </c>
      <c r="D51" s="94" t="s">
        <v>71</v>
      </c>
      <c r="E51" s="92">
        <v>1.24</v>
      </c>
      <c r="F51" s="92">
        <f>F47*E51</f>
        <v>252.96</v>
      </c>
      <c r="G51" s="95"/>
      <c r="H51" s="95">
        <f>G51*F51</f>
        <v>0</v>
      </c>
      <c r="I51" s="95"/>
      <c r="J51" s="95"/>
      <c r="K51" s="95"/>
      <c r="L51" s="95"/>
      <c r="M51" s="120">
        <f t="shared" si="2"/>
        <v>0</v>
      </c>
    </row>
    <row r="52" spans="2:15" x14ac:dyDescent="0.2">
      <c r="B52" s="119"/>
      <c r="C52" s="93" t="s">
        <v>32</v>
      </c>
      <c r="D52" s="94" t="s">
        <v>33</v>
      </c>
      <c r="E52" s="92">
        <v>0.01</v>
      </c>
      <c r="F52" s="92">
        <f>F47*E52</f>
        <v>2.04</v>
      </c>
      <c r="G52" s="95"/>
      <c r="H52" s="95">
        <f>G52*F52</f>
        <v>0</v>
      </c>
      <c r="I52" s="95"/>
      <c r="J52" s="95"/>
      <c r="K52" s="95"/>
      <c r="L52" s="95"/>
      <c r="M52" s="120">
        <f t="shared" si="2"/>
        <v>0</v>
      </c>
    </row>
    <row r="53" spans="2:15" ht="15" x14ac:dyDescent="0.2">
      <c r="B53" s="117">
        <v>5</v>
      </c>
      <c r="C53" s="89" t="s">
        <v>6</v>
      </c>
      <c r="D53" s="90" t="s">
        <v>70</v>
      </c>
      <c r="E53" s="88"/>
      <c r="F53" s="88">
        <v>3592</v>
      </c>
      <c r="G53" s="91"/>
      <c r="H53" s="91"/>
      <c r="I53" s="91"/>
      <c r="J53" s="91"/>
      <c r="K53" s="91"/>
      <c r="L53" s="91"/>
      <c r="M53" s="118"/>
    </row>
    <row r="54" spans="2:15" x14ac:dyDescent="0.2">
      <c r="B54" s="119"/>
      <c r="C54" s="93" t="s">
        <v>28</v>
      </c>
      <c r="D54" s="94" t="s">
        <v>39</v>
      </c>
      <c r="E54" s="92">
        <f>0.15/15*25</f>
        <v>0.25</v>
      </c>
      <c r="F54" s="92">
        <f>E54*F53</f>
        <v>898</v>
      </c>
      <c r="G54" s="95"/>
      <c r="H54" s="95"/>
      <c r="I54" s="95"/>
      <c r="J54" s="95">
        <f>I54*F54</f>
        <v>0</v>
      </c>
      <c r="K54" s="95"/>
      <c r="L54" s="95"/>
      <c r="M54" s="120">
        <f t="shared" ref="M54:M58" si="3">L54+J54+H54</f>
        <v>0</v>
      </c>
    </row>
    <row r="55" spans="2:15" x14ac:dyDescent="0.2">
      <c r="B55" s="119"/>
      <c r="C55" s="93" t="s">
        <v>36</v>
      </c>
      <c r="D55" s="94" t="s">
        <v>34</v>
      </c>
      <c r="E55" s="92">
        <f>0.0216/15*25</f>
        <v>3.6000000000000004E-2</v>
      </c>
      <c r="F55" s="92">
        <f>E55*F53</f>
        <v>129.31200000000001</v>
      </c>
      <c r="G55" s="95"/>
      <c r="H55" s="95"/>
      <c r="I55" s="95"/>
      <c r="J55" s="95"/>
      <c r="K55" s="95"/>
      <c r="L55" s="95">
        <f t="shared" ref="L55:L56" si="4">K55*F55</f>
        <v>0</v>
      </c>
      <c r="M55" s="120">
        <f t="shared" si="3"/>
        <v>0</v>
      </c>
    </row>
    <row r="56" spans="2:15" x14ac:dyDescent="0.2">
      <c r="B56" s="119"/>
      <c r="C56" s="93" t="s">
        <v>37</v>
      </c>
      <c r="D56" s="94" t="s">
        <v>34</v>
      </c>
      <c r="E56" s="92">
        <f>0.0273/15*25</f>
        <v>4.5499999999999999E-2</v>
      </c>
      <c r="F56" s="97">
        <f>E56*F53</f>
        <v>163.43600000000001</v>
      </c>
      <c r="G56" s="95"/>
      <c r="H56" s="95"/>
      <c r="I56" s="95"/>
      <c r="J56" s="95"/>
      <c r="K56" s="95"/>
      <c r="L56" s="95">
        <f t="shared" si="4"/>
        <v>0</v>
      </c>
      <c r="M56" s="120">
        <f t="shared" si="3"/>
        <v>0</v>
      </c>
      <c r="N56" s="98"/>
      <c r="O56" s="98"/>
    </row>
    <row r="57" spans="2:15" x14ac:dyDescent="0.2">
      <c r="B57" s="119"/>
      <c r="C57" s="93" t="s">
        <v>30</v>
      </c>
      <c r="D57" s="94"/>
      <c r="E57" s="92"/>
      <c r="F57" s="92"/>
      <c r="G57" s="95"/>
      <c r="H57" s="95"/>
      <c r="I57" s="95"/>
      <c r="J57" s="95"/>
      <c r="K57" s="95"/>
      <c r="L57" s="95"/>
      <c r="M57" s="120">
        <f t="shared" si="3"/>
        <v>0</v>
      </c>
      <c r="N57" s="98"/>
      <c r="O57" s="98"/>
    </row>
    <row r="58" spans="2:15" ht="15" x14ac:dyDescent="0.2">
      <c r="B58" s="119"/>
      <c r="C58" s="93" t="s">
        <v>38</v>
      </c>
      <c r="D58" s="94" t="s">
        <v>71</v>
      </c>
      <c r="E58" s="92">
        <v>1.22</v>
      </c>
      <c r="F58" s="92">
        <f>E58*F53</f>
        <v>4382.24</v>
      </c>
      <c r="G58" s="95"/>
      <c r="H58" s="95">
        <f>G58*F58</f>
        <v>0</v>
      </c>
      <c r="I58" s="95"/>
      <c r="J58" s="95"/>
      <c r="K58" s="95"/>
      <c r="L58" s="95"/>
      <c r="M58" s="120">
        <f t="shared" si="3"/>
        <v>0</v>
      </c>
      <c r="N58" s="98"/>
      <c r="O58" s="98"/>
    </row>
    <row r="59" spans="2:15" s="62" customFormat="1" x14ac:dyDescent="0.2">
      <c r="B59" s="19"/>
      <c r="C59" s="20" t="s">
        <v>20</v>
      </c>
      <c r="D59" s="99"/>
      <c r="E59" s="21"/>
      <c r="F59" s="22"/>
      <c r="G59" s="23"/>
      <c r="H59" s="26">
        <f>SUM(H16:H58)</f>
        <v>0</v>
      </c>
      <c r="I59" s="25"/>
      <c r="J59" s="26">
        <f>SUM(J16:J58)</f>
        <v>0</v>
      </c>
      <c r="K59" s="25"/>
      <c r="L59" s="26">
        <f>SUM(L16:L58)</f>
        <v>0</v>
      </c>
      <c r="M59" s="26">
        <f>SUM(M16:M58)</f>
        <v>0</v>
      </c>
    </row>
    <row r="60" spans="2:15" s="63" customFormat="1" ht="12.75" customHeight="1" x14ac:dyDescent="0.2">
      <c r="B60" s="29"/>
      <c r="C60" s="27" t="s">
        <v>40</v>
      </c>
      <c r="D60" s="100">
        <f>ჯამური!D12</f>
        <v>0</v>
      </c>
      <c r="E60" s="30"/>
      <c r="F60" s="31"/>
      <c r="G60" s="23"/>
      <c r="H60" s="24"/>
      <c r="I60" s="25"/>
      <c r="J60" s="24"/>
      <c r="K60" s="25"/>
      <c r="L60" s="24"/>
      <c r="M60" s="26">
        <f>M59*D60</f>
        <v>0</v>
      </c>
    </row>
    <row r="61" spans="2:15" s="64" customFormat="1" ht="12.75" customHeight="1" x14ac:dyDescent="0.2">
      <c r="B61" s="29"/>
      <c r="C61" s="20" t="s">
        <v>20</v>
      </c>
      <c r="D61" s="100"/>
      <c r="E61" s="32"/>
      <c r="F61" s="31"/>
      <c r="G61" s="23"/>
      <c r="H61" s="24"/>
      <c r="I61" s="25"/>
      <c r="J61" s="24"/>
      <c r="K61" s="25"/>
      <c r="L61" s="24"/>
      <c r="M61" s="26">
        <f>M60+M59</f>
        <v>0</v>
      </c>
    </row>
    <row r="62" spans="2:15" s="64" customFormat="1" ht="12.75" customHeight="1" x14ac:dyDescent="0.2">
      <c r="B62" s="29"/>
      <c r="C62" s="27" t="s">
        <v>41</v>
      </c>
      <c r="D62" s="100">
        <f>ჯამური!D13</f>
        <v>0</v>
      </c>
      <c r="E62" s="30"/>
      <c r="F62" s="31"/>
      <c r="G62" s="23"/>
      <c r="H62" s="24"/>
      <c r="I62" s="25"/>
      <c r="J62" s="24"/>
      <c r="K62" s="25"/>
      <c r="L62" s="24"/>
      <c r="M62" s="26">
        <f>M61*D62</f>
        <v>0</v>
      </c>
    </row>
    <row r="63" spans="2:15" s="64" customFormat="1" ht="12.75" customHeight="1" x14ac:dyDescent="0.2">
      <c r="B63" s="29"/>
      <c r="C63" s="20" t="s">
        <v>20</v>
      </c>
      <c r="D63" s="100"/>
      <c r="E63" s="30"/>
      <c r="F63" s="31"/>
      <c r="G63" s="23"/>
      <c r="H63" s="24"/>
      <c r="I63" s="25"/>
      <c r="J63" s="24"/>
      <c r="K63" s="25"/>
      <c r="L63" s="24"/>
      <c r="M63" s="26">
        <f>M62+M61</f>
        <v>0</v>
      </c>
    </row>
    <row r="64" spans="2:15" ht="15" customHeight="1" x14ac:dyDescent="0.2">
      <c r="B64" s="65"/>
      <c r="C64" s="27" t="s">
        <v>42</v>
      </c>
      <c r="D64" s="100">
        <f>ჯამური!D14</f>
        <v>0</v>
      </c>
      <c r="E64" s="66"/>
      <c r="F64" s="66"/>
      <c r="G64" s="23"/>
      <c r="H64" s="24"/>
      <c r="I64" s="25"/>
      <c r="J64" s="24"/>
      <c r="K64" s="25"/>
      <c r="L64" s="24"/>
      <c r="M64" s="26">
        <f>M63*D64</f>
        <v>0</v>
      </c>
    </row>
    <row r="65" spans="2:13" x14ac:dyDescent="0.2">
      <c r="B65" s="29"/>
      <c r="C65" s="20" t="s">
        <v>20</v>
      </c>
      <c r="D65" s="101"/>
      <c r="E65" s="102"/>
      <c r="F65" s="102"/>
      <c r="G65" s="23"/>
      <c r="H65" s="24"/>
      <c r="I65" s="25"/>
      <c r="J65" s="24"/>
      <c r="K65" s="25"/>
      <c r="L65" s="24"/>
      <c r="M65" s="26">
        <f>M64+M63</f>
        <v>0</v>
      </c>
    </row>
    <row r="66" spans="2:13" x14ac:dyDescent="0.2">
      <c r="B66" s="29"/>
      <c r="C66" s="27" t="s">
        <v>43</v>
      </c>
      <c r="D66" s="100">
        <f>ჯამური!D15</f>
        <v>0.18</v>
      </c>
      <c r="E66" s="102"/>
      <c r="F66" s="102"/>
      <c r="G66" s="23"/>
      <c r="H66" s="24"/>
      <c r="I66" s="25"/>
      <c r="J66" s="24"/>
      <c r="K66" s="25"/>
      <c r="L66" s="24"/>
      <c r="M66" s="26">
        <f>M65*D66</f>
        <v>0</v>
      </c>
    </row>
    <row r="67" spans="2:13" ht="13.5" thickBot="1" x14ac:dyDescent="0.25">
      <c r="B67" s="67"/>
      <c r="C67" s="33" t="s">
        <v>20</v>
      </c>
      <c r="D67" s="103"/>
      <c r="E67" s="104"/>
      <c r="F67" s="104"/>
      <c r="G67" s="34"/>
      <c r="H67" s="35"/>
      <c r="I67" s="36"/>
      <c r="J67" s="35"/>
      <c r="K67" s="36"/>
      <c r="L67" s="35"/>
      <c r="M67" s="37">
        <f>M66+M65</f>
        <v>0</v>
      </c>
    </row>
  </sheetData>
  <mergeCells count="21">
    <mergeCell ref="B6:C6"/>
    <mergeCell ref="L6:M6"/>
    <mergeCell ref="B1:M1"/>
    <mergeCell ref="B2:M2"/>
    <mergeCell ref="B3:M3"/>
    <mergeCell ref="I5:K5"/>
    <mergeCell ref="L5:M5"/>
    <mergeCell ref="C9:C12"/>
    <mergeCell ref="B7:C7"/>
    <mergeCell ref="K9:L10"/>
    <mergeCell ref="M9:M12"/>
    <mergeCell ref="H11:H12"/>
    <mergeCell ref="J11:J12"/>
    <mergeCell ref="L11:L12"/>
    <mergeCell ref="B9:B12"/>
    <mergeCell ref="D9:D12"/>
    <mergeCell ref="E9:E12"/>
    <mergeCell ref="F9:F12"/>
    <mergeCell ref="G9:H10"/>
    <mergeCell ref="I9:J10"/>
    <mergeCell ref="L8:M8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E4A2F-657A-45AE-9CA8-F14EF6D516CD}">
  <dimension ref="B1:O64"/>
  <sheetViews>
    <sheetView topLeftCell="A29" workbookViewId="0">
      <selection activeCell="G68" sqref="G68"/>
    </sheetView>
  </sheetViews>
  <sheetFormatPr defaultColWidth="8.7109375" defaultRowHeight="12.75" x14ac:dyDescent="0.2"/>
  <cols>
    <col min="1" max="1" width="1.5703125" style="18" customWidth="1"/>
    <col min="2" max="2" width="8.7109375" style="18"/>
    <col min="3" max="3" width="63.7109375" style="18" customWidth="1"/>
    <col min="4" max="4" width="16.140625" style="18" customWidth="1"/>
    <col min="5" max="5" width="13.140625" style="18" customWidth="1"/>
    <col min="6" max="6" width="10.42578125" style="18" customWidth="1"/>
    <col min="7" max="7" width="6.85546875" style="18" bestFit="1" customWidth="1"/>
    <col min="8" max="8" width="10" style="18" bestFit="1" customWidth="1"/>
    <col min="9" max="9" width="6.85546875" style="18" bestFit="1" customWidth="1"/>
    <col min="10" max="10" width="10" style="18" bestFit="1" customWidth="1"/>
    <col min="11" max="11" width="6.5703125" style="18" bestFit="1" customWidth="1"/>
    <col min="12" max="12" width="9" style="18" bestFit="1" customWidth="1"/>
    <col min="13" max="13" width="14.85546875" style="18" customWidth="1"/>
    <col min="14" max="16384" width="8.7109375" style="18"/>
  </cols>
  <sheetData>
    <row r="1" spans="2:13" s="61" customFormat="1" ht="15" x14ac:dyDescent="0.25">
      <c r="B1" s="143" t="s">
        <v>68</v>
      </c>
      <c r="C1" s="143"/>
      <c r="D1" s="143"/>
      <c r="E1" s="143"/>
      <c r="F1" s="144"/>
      <c r="G1" s="143"/>
      <c r="H1" s="143"/>
      <c r="I1" s="143"/>
      <c r="J1" s="143"/>
      <c r="K1" s="143"/>
      <c r="L1" s="143"/>
      <c r="M1" s="143"/>
    </row>
    <row r="2" spans="2:13" s="61" customFormat="1" ht="15" x14ac:dyDescent="0.25">
      <c r="B2" s="143" t="s">
        <v>44</v>
      </c>
      <c r="C2" s="143"/>
      <c r="D2" s="143"/>
      <c r="E2" s="143"/>
      <c r="F2" s="144"/>
      <c r="G2" s="143"/>
      <c r="H2" s="143"/>
      <c r="I2" s="143"/>
      <c r="J2" s="143"/>
      <c r="K2" s="143"/>
      <c r="L2" s="143"/>
      <c r="M2" s="143"/>
    </row>
    <row r="3" spans="2:13" s="61" customFormat="1" ht="15" x14ac:dyDescent="0.25">
      <c r="B3" s="143" t="s">
        <v>69</v>
      </c>
      <c r="C3" s="143"/>
      <c r="D3" s="143"/>
      <c r="E3" s="143"/>
      <c r="F3" s="144"/>
      <c r="G3" s="143"/>
      <c r="H3" s="143"/>
      <c r="I3" s="143"/>
      <c r="J3" s="143"/>
      <c r="K3" s="143"/>
      <c r="L3" s="143"/>
      <c r="M3" s="143"/>
    </row>
    <row r="4" spans="2:13" s="68" customFormat="1" ht="13.5" thickBot="1" x14ac:dyDescent="0.3">
      <c r="B4" s="69"/>
      <c r="C4" s="70"/>
      <c r="D4" s="69"/>
      <c r="E4" s="71"/>
      <c r="F4" s="72"/>
      <c r="G4" s="72"/>
      <c r="H4" s="72"/>
      <c r="I4" s="72"/>
      <c r="J4" s="72"/>
      <c r="K4" s="72"/>
      <c r="L4" s="72"/>
      <c r="M4" s="72"/>
    </row>
    <row r="5" spans="2:13" s="68" customFormat="1" ht="13.5" thickBot="1" x14ac:dyDescent="0.3">
      <c r="B5" s="73"/>
      <c r="C5" s="73"/>
      <c r="D5" s="73"/>
      <c r="E5" s="73"/>
      <c r="F5" s="73"/>
      <c r="G5" s="72"/>
      <c r="H5" s="72"/>
      <c r="I5" s="145" t="s">
        <v>66</v>
      </c>
      <c r="J5" s="145"/>
      <c r="K5" s="145"/>
      <c r="L5" s="146">
        <f>M64</f>
        <v>0</v>
      </c>
      <c r="M5" s="147"/>
    </row>
    <row r="6" spans="2:13" s="68" customFormat="1" ht="13.5" thickBot="1" x14ac:dyDescent="0.3">
      <c r="B6" s="127"/>
      <c r="C6" s="127"/>
      <c r="D6" s="74"/>
      <c r="E6" s="75"/>
      <c r="F6" s="72"/>
      <c r="G6" s="72"/>
      <c r="H6" s="72"/>
      <c r="I6" s="72"/>
      <c r="J6" s="72"/>
      <c r="K6" s="72"/>
      <c r="L6" s="141" t="e">
        <f>L5/L8</f>
        <v>#REF!</v>
      </c>
      <c r="M6" s="142"/>
    </row>
    <row r="7" spans="2:13" s="68" customFormat="1" x14ac:dyDescent="0.25">
      <c r="B7" s="127"/>
      <c r="C7" s="127"/>
      <c r="D7" s="69"/>
      <c r="E7" s="71"/>
      <c r="F7" s="72"/>
      <c r="G7" s="72"/>
      <c r="H7" s="72"/>
      <c r="I7" s="72"/>
      <c r="J7" s="72"/>
      <c r="K7" s="72"/>
      <c r="L7" s="72"/>
      <c r="M7" s="72"/>
    </row>
    <row r="8" spans="2:13" s="68" customFormat="1" ht="13.5" thickBot="1" x14ac:dyDescent="0.3">
      <c r="B8" s="69"/>
      <c r="C8" s="70"/>
      <c r="D8" s="69"/>
      <c r="E8" s="71"/>
      <c r="F8" s="72"/>
      <c r="G8" s="72"/>
      <c r="H8" s="72"/>
      <c r="I8" s="72"/>
      <c r="J8" s="72"/>
      <c r="K8" s="72" t="s">
        <v>46</v>
      </c>
      <c r="L8" s="140" t="e">
        <f>ჯამური!#REF!</f>
        <v>#REF!</v>
      </c>
      <c r="M8" s="140"/>
    </row>
    <row r="9" spans="2:13" s="76" customFormat="1" x14ac:dyDescent="0.2">
      <c r="B9" s="157" t="s">
        <v>12</v>
      </c>
      <c r="C9" s="105"/>
      <c r="D9" s="160" t="s">
        <v>13</v>
      </c>
      <c r="E9" s="160" t="s">
        <v>14</v>
      </c>
      <c r="F9" s="163" t="s">
        <v>0</v>
      </c>
      <c r="G9" s="166" t="s">
        <v>15</v>
      </c>
      <c r="H9" s="167"/>
      <c r="I9" s="166" t="s">
        <v>16</v>
      </c>
      <c r="J9" s="167"/>
      <c r="K9" s="148" t="s">
        <v>17</v>
      </c>
      <c r="L9" s="149"/>
      <c r="M9" s="152" t="s">
        <v>0</v>
      </c>
    </row>
    <row r="10" spans="2:13" s="76" customFormat="1" ht="24" customHeight="1" x14ac:dyDescent="0.2">
      <c r="B10" s="158"/>
      <c r="C10" s="115" t="s">
        <v>18</v>
      </c>
      <c r="D10" s="161"/>
      <c r="E10" s="161"/>
      <c r="F10" s="164"/>
      <c r="G10" s="168"/>
      <c r="H10" s="169"/>
      <c r="I10" s="168"/>
      <c r="J10" s="169"/>
      <c r="K10" s="150"/>
      <c r="L10" s="151"/>
      <c r="M10" s="153"/>
    </row>
    <row r="11" spans="2:13" s="76" customFormat="1" x14ac:dyDescent="0.2">
      <c r="B11" s="158"/>
      <c r="C11" s="116"/>
      <c r="D11" s="161"/>
      <c r="E11" s="161"/>
      <c r="F11" s="164"/>
      <c r="G11" s="106" t="s">
        <v>19</v>
      </c>
      <c r="H11" s="155" t="s">
        <v>20</v>
      </c>
      <c r="I11" s="106" t="s">
        <v>19</v>
      </c>
      <c r="J11" s="155" t="s">
        <v>20</v>
      </c>
      <c r="K11" s="106" t="s">
        <v>19</v>
      </c>
      <c r="L11" s="155" t="s">
        <v>20</v>
      </c>
      <c r="M11" s="153"/>
    </row>
    <row r="12" spans="2:13" s="76" customFormat="1" x14ac:dyDescent="0.2">
      <c r="B12" s="159"/>
      <c r="C12" s="107"/>
      <c r="D12" s="162"/>
      <c r="E12" s="162"/>
      <c r="F12" s="165"/>
      <c r="G12" s="108" t="s">
        <v>21</v>
      </c>
      <c r="H12" s="156"/>
      <c r="I12" s="108" t="s">
        <v>21</v>
      </c>
      <c r="J12" s="156"/>
      <c r="K12" s="108" t="s">
        <v>21</v>
      </c>
      <c r="L12" s="156"/>
      <c r="M12" s="154"/>
    </row>
    <row r="13" spans="2:13" x14ac:dyDescent="0.2">
      <c r="B13" s="109">
        <v>1</v>
      </c>
      <c r="C13" s="78">
        <v>2</v>
      </c>
      <c r="D13" s="78">
        <v>3</v>
      </c>
      <c r="E13" s="78">
        <v>4</v>
      </c>
      <c r="F13" s="78">
        <v>5</v>
      </c>
      <c r="G13" s="78">
        <v>6</v>
      </c>
      <c r="H13" s="78">
        <v>7</v>
      </c>
      <c r="I13" s="78">
        <v>8</v>
      </c>
      <c r="J13" s="78">
        <v>9</v>
      </c>
      <c r="K13" s="78">
        <v>10</v>
      </c>
      <c r="L13" s="78">
        <v>11</v>
      </c>
      <c r="M13" s="110">
        <v>12</v>
      </c>
    </row>
    <row r="14" spans="2:13" x14ac:dyDescent="0.2">
      <c r="B14" s="111"/>
      <c r="C14" s="80" t="s">
        <v>69</v>
      </c>
      <c r="D14" s="79"/>
      <c r="E14" s="79"/>
      <c r="F14" s="81"/>
      <c r="G14" s="82"/>
      <c r="H14" s="82"/>
      <c r="I14" s="82"/>
      <c r="J14" s="82"/>
      <c r="K14" s="82"/>
      <c r="L14" s="82"/>
      <c r="M14" s="112"/>
    </row>
    <row r="15" spans="2:13" x14ac:dyDescent="0.2">
      <c r="B15" s="117">
        <v>1</v>
      </c>
      <c r="C15" s="89" t="s">
        <v>85</v>
      </c>
      <c r="D15" s="90" t="s">
        <v>58</v>
      </c>
      <c r="E15" s="88"/>
      <c r="F15" s="88">
        <v>200</v>
      </c>
      <c r="G15" s="91"/>
      <c r="H15" s="91"/>
      <c r="I15" s="91"/>
      <c r="J15" s="91"/>
      <c r="K15" s="91"/>
      <c r="L15" s="91"/>
      <c r="M15" s="118"/>
    </row>
    <row r="16" spans="2:13" x14ac:dyDescent="0.2">
      <c r="B16" s="119"/>
      <c r="C16" s="93" t="s">
        <v>28</v>
      </c>
      <c r="D16" s="94" t="s">
        <v>58</v>
      </c>
      <c r="E16" s="97">
        <v>1</v>
      </c>
      <c r="F16" s="97">
        <f>E16*F15</f>
        <v>200</v>
      </c>
      <c r="G16" s="95"/>
      <c r="H16" s="95"/>
      <c r="I16" s="95"/>
      <c r="J16" s="95">
        <f>I16*F16</f>
        <v>0</v>
      </c>
      <c r="K16" s="95"/>
      <c r="L16" s="95"/>
      <c r="M16" s="120">
        <f>L16+J16+H16</f>
        <v>0</v>
      </c>
    </row>
    <row r="17" spans="2:13" x14ac:dyDescent="0.2">
      <c r="B17" s="119"/>
      <c r="C17" s="93" t="s">
        <v>57</v>
      </c>
      <c r="D17" s="94" t="s">
        <v>33</v>
      </c>
      <c r="E17" s="97">
        <v>9.2100000000000001E-2</v>
      </c>
      <c r="F17" s="97">
        <f>E17*F15</f>
        <v>18.420000000000002</v>
      </c>
      <c r="G17" s="95"/>
      <c r="H17" s="95"/>
      <c r="I17" s="95"/>
      <c r="J17" s="95"/>
      <c r="K17" s="95"/>
      <c r="L17" s="95">
        <f>K17*F17</f>
        <v>0</v>
      </c>
      <c r="M17" s="120">
        <f t="shared" ref="M17:M20" si="0">L17+J17+H17</f>
        <v>0</v>
      </c>
    </row>
    <row r="18" spans="2:13" x14ac:dyDescent="0.2">
      <c r="B18" s="119"/>
      <c r="C18" s="93" t="s">
        <v>30</v>
      </c>
      <c r="D18" s="94"/>
      <c r="E18" s="97"/>
      <c r="F18" s="97"/>
      <c r="G18" s="95"/>
      <c r="H18" s="95"/>
      <c r="I18" s="95"/>
      <c r="J18" s="95"/>
      <c r="K18" s="95"/>
      <c r="L18" s="95"/>
      <c r="M18" s="120">
        <f t="shared" si="0"/>
        <v>0</v>
      </c>
    </row>
    <row r="19" spans="2:13" x14ac:dyDescent="0.2">
      <c r="B19" s="119"/>
      <c r="C19" s="93" t="s">
        <v>72</v>
      </c>
      <c r="D19" s="94" t="s">
        <v>58</v>
      </c>
      <c r="E19" s="97">
        <v>1.01</v>
      </c>
      <c r="F19" s="97">
        <f>E19*F15</f>
        <v>202</v>
      </c>
      <c r="G19" s="95"/>
      <c r="H19" s="95">
        <f>G19*F19</f>
        <v>0</v>
      </c>
      <c r="I19" s="95"/>
      <c r="J19" s="95"/>
      <c r="K19" s="95"/>
      <c r="L19" s="95"/>
      <c r="M19" s="120">
        <f t="shared" si="0"/>
        <v>0</v>
      </c>
    </row>
    <row r="20" spans="2:13" x14ac:dyDescent="0.2">
      <c r="B20" s="119"/>
      <c r="C20" s="93" t="s">
        <v>32</v>
      </c>
      <c r="D20" s="94" t="s">
        <v>33</v>
      </c>
      <c r="E20" s="97">
        <v>0.05</v>
      </c>
      <c r="F20" s="97">
        <f>E20*F15</f>
        <v>10</v>
      </c>
      <c r="G20" s="95"/>
      <c r="H20" s="95">
        <f>G20*F20</f>
        <v>0</v>
      </c>
      <c r="I20" s="95"/>
      <c r="J20" s="95"/>
      <c r="K20" s="95"/>
      <c r="L20" s="95"/>
      <c r="M20" s="120">
        <f t="shared" si="0"/>
        <v>0</v>
      </c>
    </row>
    <row r="21" spans="2:13" x14ac:dyDescent="0.2">
      <c r="B21" s="117">
        <f>B15+1</f>
        <v>2</v>
      </c>
      <c r="C21" s="89" t="s">
        <v>86</v>
      </c>
      <c r="D21" s="90" t="s">
        <v>58</v>
      </c>
      <c r="E21" s="88"/>
      <c r="F21" s="88">
        <v>277</v>
      </c>
      <c r="G21" s="91"/>
      <c r="H21" s="91"/>
      <c r="I21" s="91"/>
      <c r="J21" s="91"/>
      <c r="K21" s="91"/>
      <c r="L21" s="91"/>
      <c r="M21" s="118"/>
    </row>
    <row r="22" spans="2:13" x14ac:dyDescent="0.2">
      <c r="B22" s="119"/>
      <c r="C22" s="93" t="s">
        <v>28</v>
      </c>
      <c r="D22" s="94" t="s">
        <v>58</v>
      </c>
      <c r="E22" s="97">
        <v>1</v>
      </c>
      <c r="F22" s="97">
        <f>E22*F21</f>
        <v>277</v>
      </c>
      <c r="G22" s="95"/>
      <c r="H22" s="95"/>
      <c r="I22" s="95"/>
      <c r="J22" s="95">
        <f>I22*F22</f>
        <v>0</v>
      </c>
      <c r="K22" s="95"/>
      <c r="L22" s="95"/>
      <c r="M22" s="120">
        <f>L22+J22+H22</f>
        <v>0</v>
      </c>
    </row>
    <row r="23" spans="2:13" x14ac:dyDescent="0.2">
      <c r="B23" s="119"/>
      <c r="C23" s="93" t="s">
        <v>57</v>
      </c>
      <c r="D23" s="94" t="s">
        <v>33</v>
      </c>
      <c r="E23" s="97">
        <v>0.11512499999999999</v>
      </c>
      <c r="F23" s="97">
        <f>E23*F21</f>
        <v>31.889624999999999</v>
      </c>
      <c r="G23" s="95"/>
      <c r="H23" s="95"/>
      <c r="I23" s="95"/>
      <c r="J23" s="95"/>
      <c r="K23" s="95"/>
      <c r="L23" s="95">
        <f>K23*F23</f>
        <v>0</v>
      </c>
      <c r="M23" s="120">
        <f t="shared" ref="M23:M26" si="1">L23+J23+H23</f>
        <v>0</v>
      </c>
    </row>
    <row r="24" spans="2:13" x14ac:dyDescent="0.2">
      <c r="B24" s="119"/>
      <c r="C24" s="93" t="s">
        <v>30</v>
      </c>
      <c r="D24" s="94"/>
      <c r="E24" s="97"/>
      <c r="F24" s="97"/>
      <c r="G24" s="95"/>
      <c r="H24" s="95"/>
      <c r="I24" s="95"/>
      <c r="J24" s="95"/>
      <c r="K24" s="95"/>
      <c r="L24" s="95"/>
      <c r="M24" s="120">
        <f t="shared" si="1"/>
        <v>0</v>
      </c>
    </row>
    <row r="25" spans="2:13" x14ac:dyDescent="0.2">
      <c r="B25" s="119"/>
      <c r="C25" s="93" t="s">
        <v>73</v>
      </c>
      <c r="D25" s="94" t="s">
        <v>58</v>
      </c>
      <c r="E25" s="97">
        <v>1.01</v>
      </c>
      <c r="F25" s="97">
        <f>E25*F21</f>
        <v>279.77</v>
      </c>
      <c r="G25" s="95"/>
      <c r="H25" s="95">
        <f>G25*F25</f>
        <v>0</v>
      </c>
      <c r="I25" s="95"/>
      <c r="J25" s="95"/>
      <c r="K25" s="95"/>
      <c r="L25" s="95"/>
      <c r="M25" s="120">
        <f t="shared" si="1"/>
        <v>0</v>
      </c>
    </row>
    <row r="26" spans="2:13" x14ac:dyDescent="0.2">
      <c r="B26" s="119"/>
      <c r="C26" s="93" t="s">
        <v>32</v>
      </c>
      <c r="D26" s="94" t="s">
        <v>33</v>
      </c>
      <c r="E26" s="97">
        <v>6.25E-2</v>
      </c>
      <c r="F26" s="97">
        <f>E26*F21</f>
        <v>17.3125</v>
      </c>
      <c r="G26" s="95"/>
      <c r="H26" s="95">
        <f>G26*F26</f>
        <v>0</v>
      </c>
      <c r="I26" s="95"/>
      <c r="J26" s="95"/>
      <c r="K26" s="95"/>
      <c r="L26" s="95"/>
      <c r="M26" s="120">
        <f t="shared" si="1"/>
        <v>0</v>
      </c>
    </row>
    <row r="27" spans="2:13" x14ac:dyDescent="0.2">
      <c r="B27" s="117">
        <f>B21+1</f>
        <v>3</v>
      </c>
      <c r="C27" s="89" t="s">
        <v>87</v>
      </c>
      <c r="D27" s="90" t="s">
        <v>58</v>
      </c>
      <c r="E27" s="88"/>
      <c r="F27" s="88">
        <v>254</v>
      </c>
      <c r="G27" s="91"/>
      <c r="H27" s="91"/>
      <c r="I27" s="91"/>
      <c r="J27" s="91"/>
      <c r="K27" s="91"/>
      <c r="L27" s="91"/>
      <c r="M27" s="118"/>
    </row>
    <row r="28" spans="2:13" x14ac:dyDescent="0.2">
      <c r="B28" s="119"/>
      <c r="C28" s="93" t="s">
        <v>28</v>
      </c>
      <c r="D28" s="94" t="s">
        <v>58</v>
      </c>
      <c r="E28" s="97">
        <v>1</v>
      </c>
      <c r="F28" s="97">
        <f>E28*F27</f>
        <v>254</v>
      </c>
      <c r="G28" s="95"/>
      <c r="H28" s="95"/>
      <c r="I28" s="95"/>
      <c r="J28" s="95">
        <f>I28*F28</f>
        <v>0</v>
      </c>
      <c r="K28" s="95"/>
      <c r="L28" s="95"/>
      <c r="M28" s="120">
        <f>L28+J28+H28</f>
        <v>0</v>
      </c>
    </row>
    <row r="29" spans="2:13" x14ac:dyDescent="0.2">
      <c r="B29" s="119"/>
      <c r="C29" s="93" t="s">
        <v>57</v>
      </c>
      <c r="D29" s="94" t="s">
        <v>33</v>
      </c>
      <c r="E29" s="97">
        <v>0.11512499999999999</v>
      </c>
      <c r="F29" s="97">
        <f>E29*F27</f>
        <v>29.241749999999996</v>
      </c>
      <c r="G29" s="95"/>
      <c r="H29" s="95"/>
      <c r="I29" s="95"/>
      <c r="J29" s="95"/>
      <c r="K29" s="95"/>
      <c r="L29" s="95">
        <f>K29*F29</f>
        <v>0</v>
      </c>
      <c r="M29" s="120">
        <f t="shared" ref="M29:M32" si="2">L29+J29+H29</f>
        <v>0</v>
      </c>
    </row>
    <row r="30" spans="2:13" x14ac:dyDescent="0.2">
      <c r="B30" s="119"/>
      <c r="C30" s="93" t="s">
        <v>30</v>
      </c>
      <c r="D30" s="94"/>
      <c r="E30" s="97"/>
      <c r="F30" s="97"/>
      <c r="G30" s="95"/>
      <c r="H30" s="95"/>
      <c r="I30" s="95"/>
      <c r="J30" s="95"/>
      <c r="K30" s="95"/>
      <c r="L30" s="95"/>
      <c r="M30" s="120">
        <f t="shared" si="2"/>
        <v>0</v>
      </c>
    </row>
    <row r="31" spans="2:13" x14ac:dyDescent="0.2">
      <c r="B31" s="119"/>
      <c r="C31" s="93" t="s">
        <v>74</v>
      </c>
      <c r="D31" s="94" t="s">
        <v>58</v>
      </c>
      <c r="E31" s="97">
        <v>1.01</v>
      </c>
      <c r="F31" s="97">
        <f>E31*F27</f>
        <v>256.54000000000002</v>
      </c>
      <c r="G31" s="95"/>
      <c r="H31" s="95">
        <f>G31*F31</f>
        <v>0</v>
      </c>
      <c r="I31" s="95"/>
      <c r="J31" s="95"/>
      <c r="K31" s="95"/>
      <c r="L31" s="95"/>
      <c r="M31" s="120">
        <f t="shared" si="2"/>
        <v>0</v>
      </c>
    </row>
    <row r="32" spans="2:13" x14ac:dyDescent="0.2">
      <c r="B32" s="119"/>
      <c r="C32" s="93" t="s">
        <v>32</v>
      </c>
      <c r="D32" s="94" t="s">
        <v>33</v>
      </c>
      <c r="E32" s="97">
        <v>6.25E-2</v>
      </c>
      <c r="F32" s="97">
        <f>E32*F27</f>
        <v>15.875</v>
      </c>
      <c r="G32" s="95"/>
      <c r="H32" s="95">
        <f>G32*F32</f>
        <v>0</v>
      </c>
      <c r="I32" s="95"/>
      <c r="J32" s="95"/>
      <c r="K32" s="95"/>
      <c r="L32" s="95"/>
      <c r="M32" s="120">
        <f t="shared" si="2"/>
        <v>0</v>
      </c>
    </row>
    <row r="33" spans="2:13" x14ac:dyDescent="0.2">
      <c r="B33" s="117">
        <f>B27+1</f>
        <v>4</v>
      </c>
      <c r="C33" s="89" t="s">
        <v>75</v>
      </c>
      <c r="D33" s="90" t="s">
        <v>59</v>
      </c>
      <c r="E33" s="88"/>
      <c r="F33" s="88">
        <v>36</v>
      </c>
      <c r="G33" s="91"/>
      <c r="H33" s="91"/>
      <c r="I33" s="91"/>
      <c r="J33" s="91"/>
      <c r="K33" s="91"/>
      <c r="L33" s="91"/>
      <c r="M33" s="118"/>
    </row>
    <row r="34" spans="2:13" x14ac:dyDescent="0.2">
      <c r="B34" s="119"/>
      <c r="C34" s="93" t="s">
        <v>28</v>
      </c>
      <c r="D34" s="94" t="s">
        <v>59</v>
      </c>
      <c r="E34" s="97">
        <v>1</v>
      </c>
      <c r="F34" s="97">
        <f>E34*F33</f>
        <v>36</v>
      </c>
      <c r="G34" s="95"/>
      <c r="H34" s="95"/>
      <c r="I34" s="95"/>
      <c r="J34" s="95">
        <f>I34*F34</f>
        <v>0</v>
      </c>
      <c r="K34" s="95"/>
      <c r="L34" s="95"/>
      <c r="M34" s="120">
        <f t="shared" ref="M34:M44" si="3">L34+J34+H34</f>
        <v>0</v>
      </c>
    </row>
    <row r="35" spans="2:13" x14ac:dyDescent="0.2">
      <c r="B35" s="119"/>
      <c r="C35" s="93" t="s">
        <v>60</v>
      </c>
      <c r="D35" s="94" t="s">
        <v>34</v>
      </c>
      <c r="E35" s="97">
        <v>0.32</v>
      </c>
      <c r="F35" s="97">
        <f>E35*F33</f>
        <v>11.52</v>
      </c>
      <c r="G35" s="95"/>
      <c r="H35" s="95"/>
      <c r="I35" s="95"/>
      <c r="J35" s="95"/>
      <c r="K35" s="95"/>
      <c r="L35" s="95">
        <f>K35*F35</f>
        <v>0</v>
      </c>
      <c r="M35" s="120">
        <f t="shared" si="3"/>
        <v>0</v>
      </c>
    </row>
    <row r="36" spans="2:13" x14ac:dyDescent="0.2">
      <c r="B36" s="119"/>
      <c r="C36" s="93" t="s">
        <v>57</v>
      </c>
      <c r="D36" s="94" t="s">
        <v>33</v>
      </c>
      <c r="E36" s="97">
        <v>1.99</v>
      </c>
      <c r="F36" s="97">
        <f>E36*F33</f>
        <v>71.64</v>
      </c>
      <c r="G36" s="95"/>
      <c r="H36" s="95"/>
      <c r="I36" s="95"/>
      <c r="J36" s="95"/>
      <c r="K36" s="95"/>
      <c r="L36" s="95">
        <f>K36*F36</f>
        <v>0</v>
      </c>
      <c r="M36" s="120">
        <f t="shared" si="3"/>
        <v>0</v>
      </c>
    </row>
    <row r="37" spans="2:13" x14ac:dyDescent="0.2">
      <c r="B37" s="119"/>
      <c r="C37" s="93" t="s">
        <v>30</v>
      </c>
      <c r="D37" s="94"/>
      <c r="E37" s="97"/>
      <c r="F37" s="97"/>
      <c r="G37" s="95"/>
      <c r="H37" s="95"/>
      <c r="I37" s="95"/>
      <c r="J37" s="95"/>
      <c r="K37" s="95"/>
      <c r="L37" s="95"/>
      <c r="M37" s="120">
        <f t="shared" si="3"/>
        <v>0</v>
      </c>
    </row>
    <row r="38" spans="2:13" x14ac:dyDescent="0.2">
      <c r="B38" s="119"/>
      <c r="C38" s="93" t="s">
        <v>95</v>
      </c>
      <c r="D38" s="94" t="s">
        <v>2</v>
      </c>
      <c r="E38" s="97" t="s">
        <v>61</v>
      </c>
      <c r="F38" s="97">
        <v>36</v>
      </c>
      <c r="G38" s="95"/>
      <c r="H38" s="95">
        <f t="shared" ref="H38:H44" si="4">G38*F38</f>
        <v>0</v>
      </c>
      <c r="I38" s="95"/>
      <c r="J38" s="95"/>
      <c r="K38" s="95"/>
      <c r="L38" s="95"/>
      <c r="M38" s="120">
        <f t="shared" si="3"/>
        <v>0</v>
      </c>
    </row>
    <row r="39" spans="2:13" x14ac:dyDescent="0.2">
      <c r="B39" s="119"/>
      <c r="C39" s="93" t="s">
        <v>93</v>
      </c>
      <c r="D39" s="94" t="s">
        <v>2</v>
      </c>
      <c r="E39" s="97" t="s">
        <v>61</v>
      </c>
      <c r="F39" s="97">
        <v>27</v>
      </c>
      <c r="G39" s="95"/>
      <c r="H39" s="95">
        <f t="shared" si="4"/>
        <v>0</v>
      </c>
      <c r="I39" s="95"/>
      <c r="J39" s="95"/>
      <c r="K39" s="95"/>
      <c r="L39" s="95"/>
      <c r="M39" s="120">
        <f t="shared" si="3"/>
        <v>0</v>
      </c>
    </row>
    <row r="40" spans="2:13" x14ac:dyDescent="0.2">
      <c r="B40" s="119"/>
      <c r="C40" s="93" t="s">
        <v>94</v>
      </c>
      <c r="D40" s="94" t="s">
        <v>2</v>
      </c>
      <c r="E40" s="97" t="s">
        <v>61</v>
      </c>
      <c r="F40" s="97">
        <v>59</v>
      </c>
      <c r="G40" s="95"/>
      <c r="H40" s="95">
        <f t="shared" si="4"/>
        <v>0</v>
      </c>
      <c r="I40" s="95"/>
      <c r="J40" s="95"/>
      <c r="K40" s="95"/>
      <c r="L40" s="95"/>
      <c r="M40" s="120">
        <f t="shared" si="3"/>
        <v>0</v>
      </c>
    </row>
    <row r="41" spans="2:13" x14ac:dyDescent="0.2">
      <c r="B41" s="119"/>
      <c r="C41" s="93" t="s">
        <v>96</v>
      </c>
      <c r="D41" s="94" t="s">
        <v>2</v>
      </c>
      <c r="E41" s="97" t="s">
        <v>61</v>
      </c>
      <c r="F41" s="97">
        <v>36</v>
      </c>
      <c r="G41" s="113"/>
      <c r="H41" s="113">
        <f t="shared" si="4"/>
        <v>0</v>
      </c>
      <c r="I41" s="113"/>
      <c r="J41" s="113"/>
      <c r="K41" s="113"/>
      <c r="L41" s="113"/>
      <c r="M41" s="121">
        <f t="shared" si="3"/>
        <v>0</v>
      </c>
    </row>
    <row r="42" spans="2:13" x14ac:dyDescent="0.2">
      <c r="B42" s="119"/>
      <c r="C42" s="93" t="s">
        <v>97</v>
      </c>
      <c r="D42" s="94" t="s">
        <v>2</v>
      </c>
      <c r="E42" s="97" t="s">
        <v>61</v>
      </c>
      <c r="F42" s="97">
        <v>36</v>
      </c>
      <c r="G42" s="114"/>
      <c r="H42" s="95">
        <f t="shared" si="4"/>
        <v>0</v>
      </c>
      <c r="I42" s="95"/>
      <c r="J42" s="95"/>
      <c r="K42" s="95"/>
      <c r="L42" s="95"/>
      <c r="M42" s="120">
        <f t="shared" si="3"/>
        <v>0</v>
      </c>
    </row>
    <row r="43" spans="2:13" ht="15" x14ac:dyDescent="0.2">
      <c r="B43" s="119"/>
      <c r="C43" s="93" t="s">
        <v>63</v>
      </c>
      <c r="D43" s="94" t="s">
        <v>71</v>
      </c>
      <c r="E43" s="97">
        <v>0.72</v>
      </c>
      <c r="F43" s="97">
        <f>E43*F33</f>
        <v>25.919999999999998</v>
      </c>
      <c r="G43" s="114"/>
      <c r="H43" s="95">
        <f t="shared" si="4"/>
        <v>0</v>
      </c>
      <c r="I43" s="95"/>
      <c r="J43" s="95"/>
      <c r="K43" s="95"/>
      <c r="L43" s="95"/>
      <c r="M43" s="120">
        <f t="shared" si="3"/>
        <v>0</v>
      </c>
    </row>
    <row r="44" spans="2:13" x14ac:dyDescent="0.2">
      <c r="B44" s="119"/>
      <c r="C44" s="93" t="s">
        <v>32</v>
      </c>
      <c r="D44" s="94" t="s">
        <v>33</v>
      </c>
      <c r="E44" s="97">
        <v>0.23</v>
      </c>
      <c r="F44" s="97">
        <f>E44*F33</f>
        <v>8.2800000000000011</v>
      </c>
      <c r="G44" s="95"/>
      <c r="H44" s="95">
        <f t="shared" si="4"/>
        <v>0</v>
      </c>
      <c r="I44" s="95"/>
      <c r="J44" s="95"/>
      <c r="K44" s="95"/>
      <c r="L44" s="95"/>
      <c r="M44" s="120">
        <f t="shared" si="3"/>
        <v>0</v>
      </c>
    </row>
    <row r="45" spans="2:13" x14ac:dyDescent="0.2">
      <c r="B45" s="117">
        <f>B33+1</f>
        <v>5</v>
      </c>
      <c r="C45" s="89" t="s">
        <v>3</v>
      </c>
      <c r="D45" s="90"/>
      <c r="E45" s="88"/>
      <c r="F45" s="88">
        <v>9</v>
      </c>
      <c r="G45" s="91"/>
      <c r="H45" s="91"/>
      <c r="I45" s="91"/>
      <c r="J45" s="91"/>
      <c r="K45" s="91"/>
      <c r="L45" s="91"/>
      <c r="M45" s="118"/>
    </row>
    <row r="46" spans="2:13" x14ac:dyDescent="0.2">
      <c r="B46" s="119"/>
      <c r="C46" s="93" t="s">
        <v>28</v>
      </c>
      <c r="D46" s="94" t="s">
        <v>59</v>
      </c>
      <c r="E46" s="97">
        <v>1</v>
      </c>
      <c r="F46" s="97">
        <f>E46*F45</f>
        <v>9</v>
      </c>
      <c r="G46" s="95"/>
      <c r="H46" s="95"/>
      <c r="I46" s="95"/>
      <c r="J46" s="95">
        <f>I46*F46</f>
        <v>0</v>
      </c>
      <c r="K46" s="95"/>
      <c r="L46" s="95"/>
      <c r="M46" s="120">
        <f t="shared" ref="M46:M55" si="5">L46+J46+H46</f>
        <v>0</v>
      </c>
    </row>
    <row r="47" spans="2:13" x14ac:dyDescent="0.2">
      <c r="B47" s="119"/>
      <c r="C47" s="93" t="s">
        <v>60</v>
      </c>
      <c r="D47" s="94" t="s">
        <v>34</v>
      </c>
      <c r="E47" s="97">
        <v>0.95</v>
      </c>
      <c r="F47" s="97">
        <f>E47*F45</f>
        <v>8.5499999999999989</v>
      </c>
      <c r="G47" s="95"/>
      <c r="H47" s="95"/>
      <c r="I47" s="95"/>
      <c r="J47" s="95"/>
      <c r="K47" s="95"/>
      <c r="L47" s="95">
        <f>K47*F47</f>
        <v>0</v>
      </c>
      <c r="M47" s="120">
        <f t="shared" si="5"/>
        <v>0</v>
      </c>
    </row>
    <row r="48" spans="2:13" x14ac:dyDescent="0.2">
      <c r="B48" s="119"/>
      <c r="C48" s="93" t="s">
        <v>57</v>
      </c>
      <c r="D48" s="94" t="s">
        <v>33</v>
      </c>
      <c r="E48" s="97">
        <v>1.99</v>
      </c>
      <c r="F48" s="97">
        <f>E48*F45</f>
        <v>17.91</v>
      </c>
      <c r="G48" s="95"/>
      <c r="H48" s="95"/>
      <c r="I48" s="95"/>
      <c r="J48" s="95"/>
      <c r="K48" s="95"/>
      <c r="L48" s="95">
        <f>K48*F48</f>
        <v>0</v>
      </c>
      <c r="M48" s="120">
        <f t="shared" si="5"/>
        <v>0</v>
      </c>
    </row>
    <row r="49" spans="2:15" x14ac:dyDescent="0.2">
      <c r="B49" s="119"/>
      <c r="C49" s="93" t="s">
        <v>30</v>
      </c>
      <c r="D49" s="94"/>
      <c r="E49" s="97"/>
      <c r="F49" s="97"/>
      <c r="G49" s="95"/>
      <c r="H49" s="95"/>
      <c r="I49" s="95"/>
      <c r="J49" s="95"/>
      <c r="K49" s="95"/>
      <c r="L49" s="95"/>
      <c r="M49" s="120">
        <f t="shared" si="5"/>
        <v>0</v>
      </c>
    </row>
    <row r="50" spans="2:15" x14ac:dyDescent="0.2">
      <c r="B50" s="119"/>
      <c r="C50" s="93" t="s">
        <v>4</v>
      </c>
      <c r="D50" s="94" t="s">
        <v>2</v>
      </c>
      <c r="E50" s="97" t="s">
        <v>61</v>
      </c>
      <c r="F50" s="97">
        <v>9</v>
      </c>
      <c r="G50" s="95"/>
      <c r="H50" s="95">
        <f t="shared" ref="H50" si="6">G50*F50</f>
        <v>0</v>
      </c>
      <c r="I50" s="95"/>
      <c r="J50" s="95"/>
      <c r="K50" s="95"/>
      <c r="L50" s="95"/>
      <c r="M50" s="120">
        <f t="shared" si="5"/>
        <v>0</v>
      </c>
    </row>
    <row r="51" spans="2:15" x14ac:dyDescent="0.2">
      <c r="B51" s="119"/>
      <c r="C51" s="93" t="s">
        <v>64</v>
      </c>
      <c r="D51" s="94" t="s">
        <v>2</v>
      </c>
      <c r="E51" s="97" t="s">
        <v>61</v>
      </c>
      <c r="F51" s="97">
        <v>5</v>
      </c>
      <c r="G51" s="95"/>
      <c r="H51" s="95">
        <f t="shared" ref="H51:H55" si="7">G51*F51</f>
        <v>0</v>
      </c>
      <c r="I51" s="95"/>
      <c r="J51" s="95"/>
      <c r="K51" s="95"/>
      <c r="L51" s="95"/>
      <c r="M51" s="120">
        <f t="shared" si="5"/>
        <v>0</v>
      </c>
    </row>
    <row r="52" spans="2:15" x14ac:dyDescent="0.2">
      <c r="B52" s="119"/>
      <c r="C52" s="93" t="s">
        <v>65</v>
      </c>
      <c r="D52" s="94" t="s">
        <v>2</v>
      </c>
      <c r="E52" s="97" t="s">
        <v>61</v>
      </c>
      <c r="F52" s="97">
        <v>43</v>
      </c>
      <c r="G52" s="95"/>
      <c r="H52" s="95">
        <f t="shared" si="7"/>
        <v>0</v>
      </c>
      <c r="I52" s="95"/>
      <c r="J52" s="95"/>
      <c r="K52" s="95"/>
      <c r="L52" s="95"/>
      <c r="M52" s="120">
        <f t="shared" si="5"/>
        <v>0</v>
      </c>
    </row>
    <row r="53" spans="2:15" x14ac:dyDescent="0.2">
      <c r="B53" s="119"/>
      <c r="C53" s="93" t="s">
        <v>62</v>
      </c>
      <c r="D53" s="94" t="s">
        <v>2</v>
      </c>
      <c r="E53" s="97" t="s">
        <v>61</v>
      </c>
      <c r="F53" s="97">
        <v>9</v>
      </c>
      <c r="G53" s="114"/>
      <c r="H53" s="95">
        <f t="shared" si="7"/>
        <v>0</v>
      </c>
      <c r="I53" s="95"/>
      <c r="J53" s="95"/>
      <c r="K53" s="95"/>
      <c r="L53" s="95"/>
      <c r="M53" s="120">
        <f t="shared" si="5"/>
        <v>0</v>
      </c>
    </row>
    <row r="54" spans="2:15" ht="15" x14ac:dyDescent="0.2">
      <c r="B54" s="119"/>
      <c r="C54" s="93" t="s">
        <v>63</v>
      </c>
      <c r="D54" s="94" t="s">
        <v>71</v>
      </c>
      <c r="E54" s="97">
        <v>1.33</v>
      </c>
      <c r="F54" s="97">
        <f>E54*F45</f>
        <v>11.97</v>
      </c>
      <c r="G54" s="114"/>
      <c r="H54" s="95">
        <f t="shared" si="7"/>
        <v>0</v>
      </c>
      <c r="I54" s="95"/>
      <c r="J54" s="95"/>
      <c r="K54" s="95"/>
      <c r="L54" s="95"/>
      <c r="M54" s="120">
        <f t="shared" si="5"/>
        <v>0</v>
      </c>
      <c r="O54" s="98"/>
    </row>
    <row r="55" spans="2:15" x14ac:dyDescent="0.2">
      <c r="B55" s="119"/>
      <c r="C55" s="93" t="s">
        <v>32</v>
      </c>
      <c r="D55" s="94" t="s">
        <v>33</v>
      </c>
      <c r="E55" s="97">
        <v>0.23</v>
      </c>
      <c r="F55" s="97">
        <f>E55*F45</f>
        <v>2.0700000000000003</v>
      </c>
      <c r="G55" s="95"/>
      <c r="H55" s="95">
        <f t="shared" si="7"/>
        <v>0</v>
      </c>
      <c r="I55" s="95"/>
      <c r="J55" s="95"/>
      <c r="K55" s="95"/>
      <c r="L55" s="95"/>
      <c r="M55" s="120">
        <f t="shared" si="5"/>
        <v>0</v>
      </c>
    </row>
    <row r="56" spans="2:15" s="62" customFormat="1" x14ac:dyDescent="0.2">
      <c r="B56" s="19"/>
      <c r="C56" s="20" t="s">
        <v>20</v>
      </c>
      <c r="D56" s="99"/>
      <c r="E56" s="21"/>
      <c r="F56" s="22"/>
      <c r="G56" s="23"/>
      <c r="H56" s="26">
        <f>SUM(H15:H55)</f>
        <v>0</v>
      </c>
      <c r="I56" s="25"/>
      <c r="J56" s="26">
        <f>SUM(J15:J55)</f>
        <v>0</v>
      </c>
      <c r="K56" s="25"/>
      <c r="L56" s="26">
        <f>SUM(L15:L55)</f>
        <v>0</v>
      </c>
      <c r="M56" s="26">
        <f>SUM(M15:M55)</f>
        <v>0</v>
      </c>
    </row>
    <row r="57" spans="2:15" s="63" customFormat="1" ht="12.75" customHeight="1" x14ac:dyDescent="0.2">
      <c r="B57" s="29"/>
      <c r="C57" s="27" t="s">
        <v>40</v>
      </c>
      <c r="D57" s="100">
        <f>ჯამური!D12</f>
        <v>0</v>
      </c>
      <c r="E57" s="30"/>
      <c r="F57" s="31"/>
      <c r="G57" s="23"/>
      <c r="H57" s="24"/>
      <c r="I57" s="25"/>
      <c r="J57" s="24"/>
      <c r="K57" s="25"/>
      <c r="L57" s="24"/>
      <c r="M57" s="26">
        <f>M56*D57</f>
        <v>0</v>
      </c>
    </row>
    <row r="58" spans="2:15" s="64" customFormat="1" ht="12.75" customHeight="1" x14ac:dyDescent="0.2">
      <c r="B58" s="29"/>
      <c r="C58" s="20" t="s">
        <v>20</v>
      </c>
      <c r="D58" s="100"/>
      <c r="E58" s="32"/>
      <c r="F58" s="31"/>
      <c r="G58" s="23"/>
      <c r="H58" s="24"/>
      <c r="I58" s="25"/>
      <c r="J58" s="24"/>
      <c r="K58" s="25"/>
      <c r="L58" s="24"/>
      <c r="M58" s="26">
        <f>M57+M56</f>
        <v>0</v>
      </c>
    </row>
    <row r="59" spans="2:15" s="64" customFormat="1" ht="12.75" customHeight="1" x14ac:dyDescent="0.2">
      <c r="B59" s="29"/>
      <c r="C59" s="27" t="s">
        <v>41</v>
      </c>
      <c r="D59" s="100">
        <f>ჯამური!D13</f>
        <v>0</v>
      </c>
      <c r="E59" s="30"/>
      <c r="F59" s="31"/>
      <c r="G59" s="23"/>
      <c r="H59" s="24"/>
      <c r="I59" s="25"/>
      <c r="J59" s="24"/>
      <c r="K59" s="25"/>
      <c r="L59" s="24"/>
      <c r="M59" s="26">
        <f>M58*D59</f>
        <v>0</v>
      </c>
    </row>
    <row r="60" spans="2:15" s="64" customFormat="1" ht="12.75" customHeight="1" x14ac:dyDescent="0.2">
      <c r="B60" s="29"/>
      <c r="C60" s="20" t="s">
        <v>20</v>
      </c>
      <c r="D60" s="100"/>
      <c r="E60" s="30"/>
      <c r="F60" s="31"/>
      <c r="G60" s="23"/>
      <c r="H60" s="24"/>
      <c r="I60" s="25"/>
      <c r="J60" s="24"/>
      <c r="K60" s="25"/>
      <c r="L60" s="24"/>
      <c r="M60" s="26">
        <f>M59+M58</f>
        <v>0</v>
      </c>
    </row>
    <row r="61" spans="2:15" ht="15" customHeight="1" x14ac:dyDescent="0.2">
      <c r="B61" s="65"/>
      <c r="C61" s="27" t="s">
        <v>42</v>
      </c>
      <c r="D61" s="100">
        <f>ჯამური!D14</f>
        <v>0</v>
      </c>
      <c r="E61" s="66"/>
      <c r="F61" s="66"/>
      <c r="G61" s="23"/>
      <c r="H61" s="24"/>
      <c r="I61" s="25"/>
      <c r="J61" s="24"/>
      <c r="K61" s="25"/>
      <c r="L61" s="24"/>
      <c r="M61" s="26">
        <f>M60*D61</f>
        <v>0</v>
      </c>
    </row>
    <row r="62" spans="2:15" x14ac:dyDescent="0.2">
      <c r="B62" s="29"/>
      <c r="C62" s="20" t="s">
        <v>20</v>
      </c>
      <c r="D62" s="101"/>
      <c r="E62" s="102"/>
      <c r="F62" s="102"/>
      <c r="G62" s="23"/>
      <c r="H62" s="24"/>
      <c r="I62" s="25"/>
      <c r="J62" s="24"/>
      <c r="K62" s="25"/>
      <c r="L62" s="24"/>
      <c r="M62" s="26">
        <f>M61+M60</f>
        <v>0</v>
      </c>
    </row>
    <row r="63" spans="2:15" x14ac:dyDescent="0.2">
      <c r="B63" s="29"/>
      <c r="C63" s="27" t="s">
        <v>43</v>
      </c>
      <c r="D63" s="100">
        <f>ჯამური!D15</f>
        <v>0.18</v>
      </c>
      <c r="E63" s="102"/>
      <c r="F63" s="102"/>
      <c r="G63" s="23"/>
      <c r="H63" s="24"/>
      <c r="I63" s="25"/>
      <c r="J63" s="24"/>
      <c r="K63" s="25"/>
      <c r="L63" s="24"/>
      <c r="M63" s="26">
        <f>M62*D63</f>
        <v>0</v>
      </c>
    </row>
    <row r="64" spans="2:15" ht="13.5" thickBot="1" x14ac:dyDescent="0.25">
      <c r="B64" s="67"/>
      <c r="C64" s="33" t="s">
        <v>20</v>
      </c>
      <c r="D64" s="103"/>
      <c r="E64" s="104"/>
      <c r="F64" s="104"/>
      <c r="G64" s="34"/>
      <c r="H64" s="35"/>
      <c r="I64" s="36"/>
      <c r="J64" s="35"/>
      <c r="K64" s="36"/>
      <c r="L64" s="35"/>
      <c r="M64" s="37">
        <f>M63+M62</f>
        <v>0</v>
      </c>
    </row>
  </sheetData>
  <mergeCells count="20">
    <mergeCell ref="B6:C6"/>
    <mergeCell ref="L6:M6"/>
    <mergeCell ref="B7:C7"/>
    <mergeCell ref="L8:M8"/>
    <mergeCell ref="K9:L10"/>
    <mergeCell ref="M9:M12"/>
    <mergeCell ref="H11:H12"/>
    <mergeCell ref="J11:J12"/>
    <mergeCell ref="L11:L12"/>
    <mergeCell ref="B9:B12"/>
    <mergeCell ref="D9:D12"/>
    <mergeCell ref="E9:E12"/>
    <mergeCell ref="F9:F12"/>
    <mergeCell ref="G9:H10"/>
    <mergeCell ref="I9:J10"/>
    <mergeCell ref="B1:M1"/>
    <mergeCell ref="B2:M2"/>
    <mergeCell ref="B3:M3"/>
    <mergeCell ref="I5:K5"/>
    <mergeCell ref="L5:M5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452500-7799-4935-865E-C2163D18E37E}">
  <dimension ref="A1:M116"/>
  <sheetViews>
    <sheetView topLeftCell="A90" workbookViewId="0">
      <selection activeCell="E120" sqref="E120"/>
    </sheetView>
  </sheetViews>
  <sheetFormatPr defaultRowHeight="15" x14ac:dyDescent="0.25"/>
  <cols>
    <col min="1" max="1" width="3" customWidth="1"/>
    <col min="3" max="3" width="63.7109375" customWidth="1"/>
    <col min="4" max="4" width="8.140625" customWidth="1"/>
    <col min="5" max="5" width="9.7109375" customWidth="1"/>
    <col min="6" max="6" width="10.42578125" customWidth="1"/>
    <col min="7" max="7" width="7.140625" bestFit="1" customWidth="1"/>
    <col min="8" max="8" width="11" bestFit="1" customWidth="1"/>
    <col min="9" max="9" width="7.140625" bestFit="1" customWidth="1"/>
    <col min="10" max="10" width="10" bestFit="1" customWidth="1"/>
    <col min="11" max="11" width="7.140625" bestFit="1" customWidth="1"/>
    <col min="12" max="12" width="9" bestFit="1" customWidth="1"/>
    <col min="13" max="13" width="11" bestFit="1" customWidth="1"/>
  </cols>
  <sheetData>
    <row r="1" spans="1:13" s="61" customFormat="1" x14ac:dyDescent="0.25">
      <c r="B1" s="143" t="s">
        <v>68</v>
      </c>
      <c r="C1" s="143"/>
      <c r="D1" s="143"/>
      <c r="E1" s="143"/>
      <c r="F1" s="144"/>
      <c r="G1" s="143"/>
      <c r="H1" s="143"/>
      <c r="I1" s="143"/>
      <c r="J1" s="143"/>
      <c r="K1" s="143"/>
      <c r="L1" s="143"/>
      <c r="M1" s="143"/>
    </row>
    <row r="2" spans="1:13" s="61" customFormat="1" x14ac:dyDescent="0.25">
      <c r="B2" s="143" t="s">
        <v>44</v>
      </c>
      <c r="C2" s="143"/>
      <c r="D2" s="143"/>
      <c r="E2" s="143"/>
      <c r="F2" s="144"/>
      <c r="G2" s="143"/>
      <c r="H2" s="143"/>
      <c r="I2" s="143"/>
      <c r="J2" s="143"/>
      <c r="K2" s="143"/>
      <c r="L2" s="143"/>
      <c r="M2" s="143"/>
    </row>
    <row r="3" spans="1:13" s="61" customFormat="1" x14ac:dyDescent="0.25">
      <c r="B3" s="143" t="s">
        <v>102</v>
      </c>
      <c r="C3" s="143"/>
      <c r="D3" s="143"/>
      <c r="E3" s="143"/>
      <c r="F3" s="144"/>
      <c r="G3" s="143"/>
      <c r="H3" s="143"/>
      <c r="I3" s="143"/>
      <c r="J3" s="143"/>
      <c r="K3" s="143"/>
      <c r="L3" s="143"/>
      <c r="M3" s="143"/>
    </row>
    <row r="4" spans="1:13" s="68" customFormat="1" ht="13.5" thickBot="1" x14ac:dyDescent="0.3">
      <c r="B4" s="69"/>
      <c r="C4" s="70"/>
      <c r="D4" s="69"/>
      <c r="E4" s="71"/>
      <c r="F4" s="72"/>
      <c r="G4" s="72"/>
      <c r="H4" s="72"/>
      <c r="I4" s="72"/>
      <c r="J4" s="72"/>
      <c r="K4" s="72"/>
      <c r="L4" s="72"/>
      <c r="M4" s="72"/>
    </row>
    <row r="5" spans="1:13" s="68" customFormat="1" ht="13.5" thickBot="1" x14ac:dyDescent="0.3">
      <c r="B5" s="73"/>
      <c r="C5" s="73"/>
      <c r="D5" s="73"/>
      <c r="E5" s="73"/>
      <c r="F5" s="73"/>
      <c r="G5" s="72"/>
      <c r="H5" s="72"/>
      <c r="I5" s="145" t="s">
        <v>66</v>
      </c>
      <c r="J5" s="145"/>
      <c r="K5" s="145"/>
      <c r="L5" s="146">
        <f>M116</f>
        <v>0</v>
      </c>
      <c r="M5" s="147"/>
    </row>
    <row r="6" spans="1:13" s="68" customFormat="1" ht="13.5" thickBot="1" x14ac:dyDescent="0.3">
      <c r="B6" s="127"/>
      <c r="C6" s="127"/>
      <c r="D6" s="74"/>
      <c r="E6" s="75"/>
      <c r="F6" s="72"/>
      <c r="G6" s="72"/>
      <c r="H6" s="72"/>
      <c r="I6" s="72"/>
      <c r="J6" s="72"/>
      <c r="K6" s="72"/>
      <c r="L6" s="141" t="e">
        <f>L5/L8</f>
        <v>#REF!</v>
      </c>
      <c r="M6" s="142"/>
    </row>
    <row r="7" spans="1:13" s="68" customFormat="1" ht="12.75" x14ac:dyDescent="0.25">
      <c r="B7" s="127"/>
      <c r="C7" s="127"/>
      <c r="D7" s="69"/>
      <c r="E7" s="71"/>
      <c r="F7" s="72"/>
      <c r="G7" s="72"/>
      <c r="H7" s="72"/>
      <c r="I7" s="72"/>
      <c r="J7" s="72"/>
      <c r="K7" s="72"/>
      <c r="L7" s="72"/>
      <c r="M7" s="72"/>
    </row>
    <row r="8" spans="1:13" s="68" customFormat="1" ht="13.5" thickBot="1" x14ac:dyDescent="0.3">
      <c r="B8" s="69"/>
      <c r="C8" s="70"/>
      <c r="D8" s="69"/>
      <c r="E8" s="71"/>
      <c r="F8" s="72"/>
      <c r="G8" s="72"/>
      <c r="H8" s="72"/>
      <c r="I8" s="72"/>
      <c r="J8" s="72"/>
      <c r="K8" s="72" t="s">
        <v>46</v>
      </c>
      <c r="L8" s="140" t="e">
        <f>ჯამური!#REF!</f>
        <v>#REF!</v>
      </c>
      <c r="M8" s="140"/>
    </row>
    <row r="9" spans="1:13" s="1" customFormat="1" ht="18" x14ac:dyDescent="0.35">
      <c r="B9" s="179" t="s">
        <v>12</v>
      </c>
      <c r="C9" s="2"/>
      <c r="D9" s="182" t="s">
        <v>13</v>
      </c>
      <c r="E9" s="182" t="s">
        <v>14</v>
      </c>
      <c r="F9" s="185" t="s">
        <v>0</v>
      </c>
      <c r="G9" s="187" t="s">
        <v>15</v>
      </c>
      <c r="H9" s="188"/>
      <c r="I9" s="187" t="s">
        <v>16</v>
      </c>
      <c r="J9" s="188"/>
      <c r="K9" s="170" t="s">
        <v>17</v>
      </c>
      <c r="L9" s="171"/>
      <c r="M9" s="174" t="s">
        <v>0</v>
      </c>
    </row>
    <row r="10" spans="1:13" s="1" customFormat="1" ht="20.45" customHeight="1" x14ac:dyDescent="0.35">
      <c r="B10" s="180"/>
      <c r="C10" s="3" t="s">
        <v>18</v>
      </c>
      <c r="D10" s="183"/>
      <c r="E10" s="183"/>
      <c r="F10" s="186"/>
      <c r="G10" s="189"/>
      <c r="H10" s="190"/>
      <c r="I10" s="189"/>
      <c r="J10" s="190"/>
      <c r="K10" s="172"/>
      <c r="L10" s="173"/>
      <c r="M10" s="175"/>
    </row>
    <row r="11" spans="1:13" s="1" customFormat="1" ht="12.6" customHeight="1" x14ac:dyDescent="0.35">
      <c r="B11" s="180"/>
      <c r="C11" s="4"/>
      <c r="D11" s="183"/>
      <c r="E11" s="183"/>
      <c r="F11" s="186"/>
      <c r="G11" s="5" t="s">
        <v>19</v>
      </c>
      <c r="H11" s="177" t="s">
        <v>20</v>
      </c>
      <c r="I11" s="5" t="s">
        <v>19</v>
      </c>
      <c r="J11" s="177" t="s">
        <v>20</v>
      </c>
      <c r="K11" s="5" t="s">
        <v>19</v>
      </c>
      <c r="L11" s="177" t="s">
        <v>20</v>
      </c>
      <c r="M11" s="175"/>
    </row>
    <row r="12" spans="1:13" s="1" customFormat="1" ht="18" x14ac:dyDescent="0.35">
      <c r="B12" s="181"/>
      <c r="C12" s="6"/>
      <c r="D12" s="184"/>
      <c r="E12" s="184"/>
      <c r="F12" s="178"/>
      <c r="G12" s="7" t="s">
        <v>21</v>
      </c>
      <c r="H12" s="178"/>
      <c r="I12" s="7" t="s">
        <v>21</v>
      </c>
      <c r="J12" s="178"/>
      <c r="K12" s="7" t="s">
        <v>21</v>
      </c>
      <c r="L12" s="178"/>
      <c r="M12" s="176"/>
    </row>
    <row r="13" spans="1:13" s="8" customFormat="1" ht="15.75" x14ac:dyDescent="0.3">
      <c r="B13" s="9">
        <v>1</v>
      </c>
      <c r="C13" s="10">
        <v>2</v>
      </c>
      <c r="D13" s="10">
        <v>3</v>
      </c>
      <c r="E13" s="10">
        <v>4</v>
      </c>
      <c r="F13" s="10">
        <v>5</v>
      </c>
      <c r="G13" s="10">
        <v>6</v>
      </c>
      <c r="H13" s="10">
        <v>7</v>
      </c>
      <c r="I13" s="10">
        <v>8</v>
      </c>
      <c r="J13" s="10">
        <v>9</v>
      </c>
      <c r="K13" s="10">
        <v>10</v>
      </c>
      <c r="L13" s="10">
        <v>11</v>
      </c>
      <c r="M13" s="11">
        <v>12</v>
      </c>
    </row>
    <row r="14" spans="1:13" s="8" customFormat="1" x14ac:dyDescent="0.3">
      <c r="B14" s="12"/>
      <c r="C14" s="13" t="s">
        <v>103</v>
      </c>
      <c r="D14" s="14"/>
      <c r="E14" s="14"/>
      <c r="F14" s="15"/>
      <c r="G14" s="16"/>
      <c r="H14" s="16"/>
      <c r="I14" s="16"/>
      <c r="J14" s="16"/>
      <c r="K14" s="16"/>
      <c r="L14" s="16"/>
      <c r="M14" s="17"/>
    </row>
    <row r="15" spans="1:13" x14ac:dyDescent="0.25">
      <c r="B15" s="117">
        <v>1</v>
      </c>
      <c r="C15" s="89" t="s">
        <v>82</v>
      </c>
      <c r="D15" s="90" t="s">
        <v>1</v>
      </c>
      <c r="E15" s="88"/>
      <c r="F15" s="88">
        <v>440</v>
      </c>
      <c r="G15" s="91"/>
      <c r="H15" s="91"/>
      <c r="I15" s="91"/>
      <c r="J15" s="91"/>
      <c r="K15" s="91"/>
      <c r="L15" s="91"/>
      <c r="M15" s="118"/>
    </row>
    <row r="16" spans="1:13" s="18" customFormat="1" ht="12.75" x14ac:dyDescent="0.2">
      <c r="A16" s="18" t="s">
        <v>76</v>
      </c>
      <c r="B16" s="119"/>
      <c r="C16" s="93" t="s">
        <v>28</v>
      </c>
      <c r="D16" s="94" t="s">
        <v>58</v>
      </c>
      <c r="E16" s="97">
        <v>1</v>
      </c>
      <c r="F16" s="97">
        <f>E16*F15</f>
        <v>440</v>
      </c>
      <c r="G16" s="95"/>
      <c r="H16" s="95"/>
      <c r="I16" s="95"/>
      <c r="J16" s="95">
        <f>I16*F16</f>
        <v>0</v>
      </c>
      <c r="K16" s="95"/>
      <c r="L16" s="95"/>
      <c r="M16" s="120">
        <f>L16+J16+H16</f>
        <v>0</v>
      </c>
    </row>
    <row r="17" spans="2:13" s="18" customFormat="1" ht="12.75" x14ac:dyDescent="0.2">
      <c r="B17" s="119"/>
      <c r="C17" s="93" t="s">
        <v>57</v>
      </c>
      <c r="D17" s="94" t="s">
        <v>33</v>
      </c>
      <c r="E17" s="97">
        <v>9.2100000000000001E-2</v>
      </c>
      <c r="F17" s="97">
        <f>E17*F15</f>
        <v>40.524000000000001</v>
      </c>
      <c r="G17" s="95"/>
      <c r="H17" s="95"/>
      <c r="I17" s="95"/>
      <c r="J17" s="95"/>
      <c r="K17" s="95"/>
      <c r="L17" s="95">
        <f>K17*F17</f>
        <v>0</v>
      </c>
      <c r="M17" s="120">
        <f t="shared" ref="M17:M20" si="0">L17+J17+H17</f>
        <v>0</v>
      </c>
    </row>
    <row r="18" spans="2:13" s="18" customFormat="1" ht="12.75" x14ac:dyDescent="0.2">
      <c r="B18" s="119"/>
      <c r="C18" s="93" t="s">
        <v>30</v>
      </c>
      <c r="D18" s="94"/>
      <c r="E18" s="97"/>
      <c r="F18" s="97"/>
      <c r="G18" s="95"/>
      <c r="H18" s="95"/>
      <c r="I18" s="95"/>
      <c r="J18" s="95"/>
      <c r="K18" s="95"/>
      <c r="L18" s="95"/>
      <c r="M18" s="120">
        <f t="shared" si="0"/>
        <v>0</v>
      </c>
    </row>
    <row r="19" spans="2:13" s="18" customFormat="1" ht="12.75" x14ac:dyDescent="0.2">
      <c r="B19" s="119"/>
      <c r="C19" s="93" t="s">
        <v>79</v>
      </c>
      <c r="D19" s="94" t="s">
        <v>58</v>
      </c>
      <c r="E19" s="97">
        <v>1.01</v>
      </c>
      <c r="F19" s="97">
        <f>E19*F15</f>
        <v>444.4</v>
      </c>
      <c r="G19" s="95"/>
      <c r="H19" s="95">
        <f>G19*F19</f>
        <v>0</v>
      </c>
      <c r="I19" s="95"/>
      <c r="J19" s="95"/>
      <c r="K19" s="95"/>
      <c r="L19" s="95"/>
      <c r="M19" s="120">
        <f t="shared" si="0"/>
        <v>0</v>
      </c>
    </row>
    <row r="20" spans="2:13" s="18" customFormat="1" ht="12.75" x14ac:dyDescent="0.2">
      <c r="B20" s="119"/>
      <c r="C20" s="93" t="s">
        <v>32</v>
      </c>
      <c r="D20" s="94" t="s">
        <v>33</v>
      </c>
      <c r="E20" s="97">
        <v>0.05</v>
      </c>
      <c r="F20" s="97">
        <f>E20*F15</f>
        <v>22</v>
      </c>
      <c r="G20" s="95"/>
      <c r="H20" s="95">
        <f>G20*F20</f>
        <v>0</v>
      </c>
      <c r="I20" s="95"/>
      <c r="J20" s="95"/>
      <c r="K20" s="95"/>
      <c r="L20" s="95"/>
      <c r="M20" s="120">
        <f t="shared" si="0"/>
        <v>0</v>
      </c>
    </row>
    <row r="21" spans="2:13" x14ac:dyDescent="0.25">
      <c r="B21" s="117">
        <v>2</v>
      </c>
      <c r="C21" s="89" t="s">
        <v>86</v>
      </c>
      <c r="D21" s="90" t="s">
        <v>1</v>
      </c>
      <c r="E21" s="88"/>
      <c r="F21" s="88">
        <v>76</v>
      </c>
      <c r="G21" s="91"/>
      <c r="H21" s="91"/>
      <c r="I21" s="91"/>
      <c r="J21" s="91"/>
      <c r="K21" s="91"/>
      <c r="L21" s="91"/>
      <c r="M21" s="118"/>
    </row>
    <row r="22" spans="2:13" s="18" customFormat="1" ht="12.75" x14ac:dyDescent="0.2">
      <c r="B22" s="119"/>
      <c r="C22" s="93" t="s">
        <v>28</v>
      </c>
      <c r="D22" s="94" t="s">
        <v>58</v>
      </c>
      <c r="E22" s="97">
        <v>1</v>
      </c>
      <c r="F22" s="97">
        <f>E22*F21</f>
        <v>76</v>
      </c>
      <c r="G22" s="95"/>
      <c r="H22" s="95"/>
      <c r="I22" s="95"/>
      <c r="J22" s="95">
        <f>I22*F22</f>
        <v>0</v>
      </c>
      <c r="K22" s="95"/>
      <c r="L22" s="95"/>
      <c r="M22" s="120">
        <f>L22+J22+H22</f>
        <v>0</v>
      </c>
    </row>
    <row r="23" spans="2:13" s="18" customFormat="1" ht="12.75" x14ac:dyDescent="0.2">
      <c r="B23" s="119"/>
      <c r="C23" s="93" t="s">
        <v>57</v>
      </c>
      <c r="D23" s="94" t="s">
        <v>33</v>
      </c>
      <c r="E23" s="97">
        <v>0.11512499999999999</v>
      </c>
      <c r="F23" s="97">
        <f>E23*F21</f>
        <v>8.7494999999999994</v>
      </c>
      <c r="G23" s="95"/>
      <c r="H23" s="95"/>
      <c r="I23" s="95"/>
      <c r="J23" s="95"/>
      <c r="K23" s="95"/>
      <c r="L23" s="95">
        <f>K23*F23</f>
        <v>0</v>
      </c>
      <c r="M23" s="120">
        <f t="shared" ref="M23:M26" si="1">L23+J23+H23</f>
        <v>0</v>
      </c>
    </row>
    <row r="24" spans="2:13" s="18" customFormat="1" ht="12.75" x14ac:dyDescent="0.2">
      <c r="B24" s="119"/>
      <c r="C24" s="93" t="s">
        <v>30</v>
      </c>
      <c r="D24" s="94"/>
      <c r="E24" s="97"/>
      <c r="F24" s="97"/>
      <c r="G24" s="95"/>
      <c r="H24" s="95"/>
      <c r="I24" s="95"/>
      <c r="J24" s="95"/>
      <c r="K24" s="95"/>
      <c r="L24" s="95"/>
      <c r="M24" s="120">
        <f t="shared" si="1"/>
        <v>0</v>
      </c>
    </row>
    <row r="25" spans="2:13" s="18" customFormat="1" ht="12.75" x14ac:dyDescent="0.2">
      <c r="B25" s="119"/>
      <c r="C25" s="93" t="s">
        <v>78</v>
      </c>
      <c r="D25" s="94" t="s">
        <v>58</v>
      </c>
      <c r="E25" s="97">
        <v>1.01</v>
      </c>
      <c r="F25" s="97">
        <f>E25*F21</f>
        <v>76.760000000000005</v>
      </c>
      <c r="G25" s="95"/>
      <c r="H25" s="95">
        <f>G25*F25</f>
        <v>0</v>
      </c>
      <c r="I25" s="95"/>
      <c r="J25" s="95"/>
      <c r="K25" s="95"/>
      <c r="L25" s="95"/>
      <c r="M25" s="120">
        <f t="shared" si="1"/>
        <v>0</v>
      </c>
    </row>
    <row r="26" spans="2:13" s="18" customFormat="1" ht="12.75" x14ac:dyDescent="0.2">
      <c r="B26" s="119"/>
      <c r="C26" s="93" t="s">
        <v>32</v>
      </c>
      <c r="D26" s="94" t="s">
        <v>33</v>
      </c>
      <c r="E26" s="97">
        <v>6.25E-2</v>
      </c>
      <c r="F26" s="97">
        <f>E26*F21</f>
        <v>4.75</v>
      </c>
      <c r="G26" s="95"/>
      <c r="H26" s="95">
        <f>G26*F26</f>
        <v>0</v>
      </c>
      <c r="I26" s="95"/>
      <c r="J26" s="95"/>
      <c r="K26" s="95"/>
      <c r="L26" s="95"/>
      <c r="M26" s="120">
        <f t="shared" si="1"/>
        <v>0</v>
      </c>
    </row>
    <row r="27" spans="2:13" x14ac:dyDescent="0.25">
      <c r="B27" s="117">
        <v>3</v>
      </c>
      <c r="C27" s="89" t="s">
        <v>88</v>
      </c>
      <c r="D27" s="90" t="s">
        <v>1</v>
      </c>
      <c r="E27" s="88"/>
      <c r="F27" s="88">
        <f>144</f>
        <v>144</v>
      </c>
      <c r="G27" s="91"/>
      <c r="H27" s="91"/>
      <c r="I27" s="91"/>
      <c r="J27" s="91"/>
      <c r="K27" s="91"/>
      <c r="L27" s="91"/>
      <c r="M27" s="118"/>
    </row>
    <row r="28" spans="2:13" s="18" customFormat="1" ht="12.75" x14ac:dyDescent="0.2">
      <c r="B28" s="119"/>
      <c r="C28" s="93" t="s">
        <v>28</v>
      </c>
      <c r="D28" s="94" t="s">
        <v>58</v>
      </c>
      <c r="E28" s="97">
        <v>1</v>
      </c>
      <c r="F28" s="97">
        <f>E28*F27</f>
        <v>144</v>
      </c>
      <c r="G28" s="95"/>
      <c r="H28" s="95"/>
      <c r="I28" s="95"/>
      <c r="J28" s="95">
        <f>I28*F28</f>
        <v>0</v>
      </c>
      <c r="K28" s="95"/>
      <c r="L28" s="95"/>
      <c r="M28" s="120">
        <f>L28+J28+H28</f>
        <v>0</v>
      </c>
    </row>
    <row r="29" spans="2:13" s="18" customFormat="1" ht="12.75" x14ac:dyDescent="0.2">
      <c r="B29" s="119"/>
      <c r="C29" s="93" t="s">
        <v>57</v>
      </c>
      <c r="D29" s="94" t="s">
        <v>33</v>
      </c>
      <c r="E29" s="97">
        <v>9.1999999999999998E-2</v>
      </c>
      <c r="F29" s="97">
        <f>E29*F27</f>
        <v>13.247999999999999</v>
      </c>
      <c r="G29" s="95"/>
      <c r="H29" s="95"/>
      <c r="I29" s="95"/>
      <c r="J29" s="95"/>
      <c r="K29" s="95"/>
      <c r="L29" s="95">
        <f>K29*F29</f>
        <v>0</v>
      </c>
      <c r="M29" s="120">
        <f t="shared" ref="M29:M32" si="2">L29+J29+H29</f>
        <v>0</v>
      </c>
    </row>
    <row r="30" spans="2:13" s="18" customFormat="1" ht="12.75" x14ac:dyDescent="0.2">
      <c r="B30" s="119"/>
      <c r="C30" s="93" t="s">
        <v>30</v>
      </c>
      <c r="D30" s="94"/>
      <c r="E30" s="97"/>
      <c r="F30" s="97"/>
      <c r="G30" s="95"/>
      <c r="H30" s="95"/>
      <c r="I30" s="95"/>
      <c r="J30" s="95"/>
      <c r="K30" s="95"/>
      <c r="L30" s="95"/>
      <c r="M30" s="120">
        <f t="shared" si="2"/>
        <v>0</v>
      </c>
    </row>
    <row r="31" spans="2:13" s="18" customFormat="1" ht="12.75" x14ac:dyDescent="0.2">
      <c r="B31" s="119"/>
      <c r="C31" s="93" t="s">
        <v>80</v>
      </c>
      <c r="D31" s="94" t="s">
        <v>58</v>
      </c>
      <c r="E31" s="97">
        <v>1.01</v>
      </c>
      <c r="F31" s="97">
        <f>E31*F27</f>
        <v>145.44</v>
      </c>
      <c r="G31" s="95"/>
      <c r="H31" s="95">
        <f>G31*F31</f>
        <v>0</v>
      </c>
      <c r="I31" s="95"/>
      <c r="J31" s="95"/>
      <c r="K31" s="95"/>
      <c r="L31" s="95"/>
      <c r="M31" s="120">
        <f t="shared" si="2"/>
        <v>0</v>
      </c>
    </row>
    <row r="32" spans="2:13" s="18" customFormat="1" ht="12.75" x14ac:dyDescent="0.2">
      <c r="B32" s="119"/>
      <c r="C32" s="93" t="s">
        <v>32</v>
      </c>
      <c r="D32" s="94" t="s">
        <v>33</v>
      </c>
      <c r="E32" s="97">
        <v>4.9599999999999998E-2</v>
      </c>
      <c r="F32" s="97">
        <f>E32*F27</f>
        <v>7.1423999999999994</v>
      </c>
      <c r="G32" s="95"/>
      <c r="H32" s="95">
        <f>G32*F32</f>
        <v>0</v>
      </c>
      <c r="I32" s="95"/>
      <c r="J32" s="95"/>
      <c r="K32" s="95"/>
      <c r="L32" s="95"/>
      <c r="M32" s="120">
        <f t="shared" si="2"/>
        <v>0</v>
      </c>
    </row>
    <row r="33" spans="2:13" x14ac:dyDescent="0.25">
      <c r="B33" s="117">
        <v>4</v>
      </c>
      <c r="C33" s="89" t="s">
        <v>87</v>
      </c>
      <c r="D33" s="90" t="s">
        <v>1</v>
      </c>
      <c r="E33" s="88"/>
      <c r="F33" s="88">
        <v>225</v>
      </c>
      <c r="G33" s="91"/>
      <c r="H33" s="91"/>
      <c r="I33" s="91"/>
      <c r="J33" s="91"/>
      <c r="K33" s="91"/>
      <c r="L33" s="91"/>
      <c r="M33" s="118"/>
    </row>
    <row r="34" spans="2:13" s="18" customFormat="1" ht="12.75" x14ac:dyDescent="0.2">
      <c r="B34" s="119"/>
      <c r="C34" s="93" t="s">
        <v>28</v>
      </c>
      <c r="D34" s="94" t="s">
        <v>58</v>
      </c>
      <c r="E34" s="97">
        <v>1</v>
      </c>
      <c r="F34" s="97">
        <f>E34*F33</f>
        <v>225</v>
      </c>
      <c r="G34" s="95"/>
      <c r="H34" s="95"/>
      <c r="I34" s="95"/>
      <c r="J34" s="95">
        <f>I34*F34</f>
        <v>0</v>
      </c>
      <c r="K34" s="95"/>
      <c r="L34" s="95"/>
      <c r="M34" s="120">
        <f>L34+J34+H34</f>
        <v>0</v>
      </c>
    </row>
    <row r="35" spans="2:13" s="18" customFormat="1" ht="12.75" x14ac:dyDescent="0.2">
      <c r="B35" s="119"/>
      <c r="C35" s="93" t="s">
        <v>57</v>
      </c>
      <c r="D35" s="94" t="s">
        <v>33</v>
      </c>
      <c r="E35" s="97">
        <v>0.11512499999999999</v>
      </c>
      <c r="F35" s="97">
        <f>E35*F33</f>
        <v>25.903124999999999</v>
      </c>
      <c r="G35" s="95"/>
      <c r="H35" s="95"/>
      <c r="I35" s="95"/>
      <c r="J35" s="95"/>
      <c r="K35" s="95"/>
      <c r="L35" s="95">
        <f>K35*F35</f>
        <v>0</v>
      </c>
      <c r="M35" s="120">
        <f t="shared" ref="M35:M38" si="3">L35+J35+H35</f>
        <v>0</v>
      </c>
    </row>
    <row r="36" spans="2:13" s="18" customFormat="1" ht="12.75" x14ac:dyDescent="0.2">
      <c r="B36" s="119"/>
      <c r="C36" s="93" t="s">
        <v>30</v>
      </c>
      <c r="D36" s="94"/>
      <c r="E36" s="97"/>
      <c r="F36" s="97"/>
      <c r="G36" s="95"/>
      <c r="H36" s="95"/>
      <c r="I36" s="95"/>
      <c r="J36" s="95"/>
      <c r="K36" s="95"/>
      <c r="L36" s="95"/>
      <c r="M36" s="120">
        <f t="shared" si="3"/>
        <v>0</v>
      </c>
    </row>
    <row r="37" spans="2:13" s="18" customFormat="1" ht="12.75" x14ac:dyDescent="0.2">
      <c r="B37" s="119"/>
      <c r="C37" s="93" t="s">
        <v>77</v>
      </c>
      <c r="D37" s="94" t="s">
        <v>58</v>
      </c>
      <c r="E37" s="97">
        <v>1.01</v>
      </c>
      <c r="F37" s="97">
        <f>E37*F33</f>
        <v>227.25</v>
      </c>
      <c r="G37" s="95"/>
      <c r="H37" s="95">
        <f>G37*F37</f>
        <v>0</v>
      </c>
      <c r="I37" s="95"/>
      <c r="J37" s="95"/>
      <c r="K37" s="95"/>
      <c r="L37" s="95"/>
      <c r="M37" s="120">
        <f t="shared" si="3"/>
        <v>0</v>
      </c>
    </row>
    <row r="38" spans="2:13" s="18" customFormat="1" ht="12.75" x14ac:dyDescent="0.2">
      <c r="B38" s="119"/>
      <c r="C38" s="93" t="s">
        <v>32</v>
      </c>
      <c r="D38" s="94" t="s">
        <v>33</v>
      </c>
      <c r="E38" s="97">
        <v>6.25E-2</v>
      </c>
      <c r="F38" s="97">
        <f>E38*F33</f>
        <v>14.0625</v>
      </c>
      <c r="G38" s="95"/>
      <c r="H38" s="95">
        <f>G38*F38</f>
        <v>0</v>
      </c>
      <c r="I38" s="95"/>
      <c r="J38" s="95"/>
      <c r="K38" s="95"/>
      <c r="L38" s="95"/>
      <c r="M38" s="120">
        <f t="shared" si="3"/>
        <v>0</v>
      </c>
    </row>
    <row r="39" spans="2:13" x14ac:dyDescent="0.25">
      <c r="B39" s="117">
        <v>5</v>
      </c>
      <c r="C39" s="89" t="s">
        <v>89</v>
      </c>
      <c r="D39" s="90" t="s">
        <v>1</v>
      </c>
      <c r="E39" s="88"/>
      <c r="F39" s="88">
        <v>13</v>
      </c>
      <c r="G39" s="91"/>
      <c r="H39" s="91"/>
      <c r="I39" s="91"/>
      <c r="J39" s="91"/>
      <c r="K39" s="91"/>
      <c r="L39" s="91"/>
      <c r="M39" s="118"/>
    </row>
    <row r="40" spans="2:13" s="18" customFormat="1" ht="12.75" x14ac:dyDescent="0.2">
      <c r="B40" s="119"/>
      <c r="C40" s="93" t="s">
        <v>28</v>
      </c>
      <c r="D40" s="94" t="s">
        <v>58</v>
      </c>
      <c r="E40" s="97">
        <v>1</v>
      </c>
      <c r="F40" s="97">
        <f>E40*F39</f>
        <v>13</v>
      </c>
      <c r="G40" s="95"/>
      <c r="H40" s="95"/>
      <c r="I40" s="95"/>
      <c r="J40" s="95">
        <f>I40*F40</f>
        <v>0</v>
      </c>
      <c r="K40" s="95"/>
      <c r="L40" s="95"/>
      <c r="M40" s="120">
        <f>L40+J40+H40</f>
        <v>0</v>
      </c>
    </row>
    <row r="41" spans="2:13" s="18" customFormat="1" ht="12.75" x14ac:dyDescent="0.2">
      <c r="B41" s="119"/>
      <c r="C41" s="93" t="s">
        <v>57</v>
      </c>
      <c r="D41" s="94" t="s">
        <v>33</v>
      </c>
      <c r="E41" s="97">
        <v>1.46E-2</v>
      </c>
      <c r="F41" s="97">
        <f>E41*F39</f>
        <v>0.1898</v>
      </c>
      <c r="G41" s="95"/>
      <c r="H41" s="95"/>
      <c r="I41" s="95"/>
      <c r="J41" s="95"/>
      <c r="K41" s="95"/>
      <c r="L41" s="95">
        <f>K41*F41</f>
        <v>0</v>
      </c>
      <c r="M41" s="120">
        <f t="shared" ref="M41:M44" si="4">L41+J41+H41</f>
        <v>0</v>
      </c>
    </row>
    <row r="42" spans="2:13" s="18" customFormat="1" ht="12.75" x14ac:dyDescent="0.2">
      <c r="B42" s="119"/>
      <c r="C42" s="93" t="s">
        <v>30</v>
      </c>
      <c r="D42" s="94"/>
      <c r="E42" s="97"/>
      <c r="F42" s="97"/>
      <c r="G42" s="95"/>
      <c r="H42" s="95"/>
      <c r="I42" s="95"/>
      <c r="J42" s="95"/>
      <c r="K42" s="95"/>
      <c r="L42" s="95"/>
      <c r="M42" s="120">
        <f t="shared" si="4"/>
        <v>0</v>
      </c>
    </row>
    <row r="43" spans="2:13" s="18" customFormat="1" ht="12.75" x14ac:dyDescent="0.2">
      <c r="B43" s="119"/>
      <c r="C43" s="93" t="s">
        <v>81</v>
      </c>
      <c r="D43" s="94" t="s">
        <v>58</v>
      </c>
      <c r="E43" s="97">
        <v>1.01</v>
      </c>
      <c r="F43" s="97">
        <f>E43*F39</f>
        <v>13.13</v>
      </c>
      <c r="G43" s="95"/>
      <c r="H43" s="95">
        <f>G43*F43</f>
        <v>0</v>
      </c>
      <c r="I43" s="95"/>
      <c r="J43" s="95"/>
      <c r="K43" s="95"/>
      <c r="L43" s="95"/>
      <c r="M43" s="120">
        <f t="shared" si="4"/>
        <v>0</v>
      </c>
    </row>
    <row r="44" spans="2:13" s="18" customFormat="1" ht="12.75" x14ac:dyDescent="0.2">
      <c r="B44" s="119"/>
      <c r="C44" s="93" t="s">
        <v>32</v>
      </c>
      <c r="D44" s="94" t="s">
        <v>33</v>
      </c>
      <c r="E44" s="97">
        <v>7.9000000000000001E-2</v>
      </c>
      <c r="F44" s="97">
        <f>E44*F39</f>
        <v>1.0269999999999999</v>
      </c>
      <c r="G44" s="95"/>
      <c r="H44" s="95">
        <f>G44*F44</f>
        <v>0</v>
      </c>
      <c r="I44" s="95"/>
      <c r="J44" s="95"/>
      <c r="K44" s="95"/>
      <c r="L44" s="95"/>
      <c r="M44" s="120">
        <f t="shared" si="4"/>
        <v>0</v>
      </c>
    </row>
    <row r="45" spans="2:13" x14ac:dyDescent="0.25">
      <c r="B45" s="117">
        <v>6</v>
      </c>
      <c r="C45" s="89" t="s">
        <v>90</v>
      </c>
      <c r="D45" s="90" t="s">
        <v>1</v>
      </c>
      <c r="E45" s="88"/>
      <c r="F45" s="88">
        <v>41</v>
      </c>
      <c r="G45" s="91"/>
      <c r="H45" s="91"/>
      <c r="I45" s="91"/>
      <c r="J45" s="91"/>
      <c r="K45" s="91"/>
      <c r="L45" s="91"/>
      <c r="M45" s="118"/>
    </row>
    <row r="46" spans="2:13" s="18" customFormat="1" ht="12.75" x14ac:dyDescent="0.2">
      <c r="B46" s="119"/>
      <c r="C46" s="93" t="s">
        <v>28</v>
      </c>
      <c r="D46" s="94" t="s">
        <v>58</v>
      </c>
      <c r="E46" s="97">
        <v>1</v>
      </c>
      <c r="F46" s="97">
        <f>E46*F45</f>
        <v>41</v>
      </c>
      <c r="G46" s="95"/>
      <c r="H46" s="95"/>
      <c r="I46" s="95"/>
      <c r="J46" s="95">
        <f>I46*F46</f>
        <v>0</v>
      </c>
      <c r="K46" s="95"/>
      <c r="L46" s="95"/>
      <c r="M46" s="120">
        <f>L46+J46+H46</f>
        <v>0</v>
      </c>
    </row>
    <row r="47" spans="2:13" s="18" customFormat="1" ht="12.75" x14ac:dyDescent="0.2">
      <c r="B47" s="119"/>
      <c r="C47" s="93" t="s">
        <v>57</v>
      </c>
      <c r="D47" s="94" t="s">
        <v>33</v>
      </c>
      <c r="E47" s="97">
        <v>0.183</v>
      </c>
      <c r="F47" s="97">
        <f>E47*F45</f>
        <v>7.5030000000000001</v>
      </c>
      <c r="G47" s="95"/>
      <c r="H47" s="95"/>
      <c r="I47" s="95"/>
      <c r="J47" s="95"/>
      <c r="K47" s="95"/>
      <c r="L47" s="95">
        <f>K47*F47</f>
        <v>0</v>
      </c>
      <c r="M47" s="120">
        <f t="shared" ref="M47:M50" si="5">L47+J47+H47</f>
        <v>0</v>
      </c>
    </row>
    <row r="48" spans="2:13" s="18" customFormat="1" ht="12.75" x14ac:dyDescent="0.2">
      <c r="B48" s="119"/>
      <c r="C48" s="93" t="s">
        <v>30</v>
      </c>
      <c r="D48" s="94"/>
      <c r="E48" s="97"/>
      <c r="F48" s="97"/>
      <c r="G48" s="95"/>
      <c r="H48" s="95"/>
      <c r="I48" s="95"/>
      <c r="J48" s="95"/>
      <c r="K48" s="95"/>
      <c r="L48" s="95"/>
      <c r="M48" s="120">
        <f t="shared" si="5"/>
        <v>0</v>
      </c>
    </row>
    <row r="49" spans="2:13" s="18" customFormat="1" ht="12.75" x14ac:dyDescent="0.2">
      <c r="B49" s="119"/>
      <c r="C49" s="93" t="s">
        <v>83</v>
      </c>
      <c r="D49" s="94" t="s">
        <v>58</v>
      </c>
      <c r="E49" s="97">
        <v>1.01</v>
      </c>
      <c r="F49" s="97">
        <f>E49*F45</f>
        <v>41.410000000000004</v>
      </c>
      <c r="G49" s="95"/>
      <c r="H49" s="95">
        <f>G49*F49</f>
        <v>0</v>
      </c>
      <c r="I49" s="95"/>
      <c r="J49" s="95"/>
      <c r="K49" s="95"/>
      <c r="L49" s="95"/>
      <c r="M49" s="120">
        <f t="shared" si="5"/>
        <v>0</v>
      </c>
    </row>
    <row r="50" spans="2:13" s="18" customFormat="1" ht="12.75" x14ac:dyDescent="0.2">
      <c r="B50" s="119"/>
      <c r="C50" s="93" t="s">
        <v>32</v>
      </c>
      <c r="D50" s="94" t="s">
        <v>33</v>
      </c>
      <c r="E50" s="97">
        <v>9.9000000000000005E-2</v>
      </c>
      <c r="F50" s="97">
        <f>E50*F45</f>
        <v>4.0590000000000002</v>
      </c>
      <c r="G50" s="95"/>
      <c r="H50" s="95">
        <f>G50*F50</f>
        <v>0</v>
      </c>
      <c r="I50" s="95"/>
      <c r="J50" s="95"/>
      <c r="K50" s="95"/>
      <c r="L50" s="95"/>
      <c r="M50" s="120">
        <f t="shared" si="5"/>
        <v>0</v>
      </c>
    </row>
    <row r="51" spans="2:13" x14ac:dyDescent="0.25">
      <c r="B51" s="117">
        <v>7</v>
      </c>
      <c r="C51" s="89" t="s">
        <v>91</v>
      </c>
      <c r="D51" s="90" t="s">
        <v>1</v>
      </c>
      <c r="E51" s="88"/>
      <c r="F51" s="88">
        <v>221</v>
      </c>
      <c r="G51" s="91"/>
      <c r="H51" s="91"/>
      <c r="I51" s="91"/>
      <c r="J51" s="91"/>
      <c r="K51" s="91"/>
      <c r="L51" s="91"/>
      <c r="M51" s="118"/>
    </row>
    <row r="52" spans="2:13" s="18" customFormat="1" ht="12.75" x14ac:dyDescent="0.2">
      <c r="B52" s="119"/>
      <c r="C52" s="93" t="s">
        <v>28</v>
      </c>
      <c r="D52" s="94" t="s">
        <v>58</v>
      </c>
      <c r="E52" s="97">
        <v>1</v>
      </c>
      <c r="F52" s="97">
        <f>E52*F51</f>
        <v>221</v>
      </c>
      <c r="G52" s="95"/>
      <c r="H52" s="95"/>
      <c r="I52" s="95"/>
      <c r="J52" s="95">
        <f>I52*F52</f>
        <v>0</v>
      </c>
      <c r="K52" s="95"/>
      <c r="L52" s="95"/>
      <c r="M52" s="120">
        <f>L52+J52+H52</f>
        <v>0</v>
      </c>
    </row>
    <row r="53" spans="2:13" s="18" customFormat="1" ht="12.75" x14ac:dyDescent="0.2">
      <c r="B53" s="119"/>
      <c r="C53" s="93" t="s">
        <v>57</v>
      </c>
      <c r="D53" s="94" t="s">
        <v>33</v>
      </c>
      <c r="E53" s="97">
        <v>0.22</v>
      </c>
      <c r="F53" s="97">
        <f>E53*F51</f>
        <v>48.62</v>
      </c>
      <c r="G53" s="95"/>
      <c r="H53" s="95"/>
      <c r="I53" s="95"/>
      <c r="J53" s="95"/>
      <c r="K53" s="95"/>
      <c r="L53" s="95">
        <f>K53*F53</f>
        <v>0</v>
      </c>
      <c r="M53" s="120">
        <f t="shared" ref="M53:M56" si="6">L53+J53+H53</f>
        <v>0</v>
      </c>
    </row>
    <row r="54" spans="2:13" s="18" customFormat="1" ht="12.75" x14ac:dyDescent="0.2">
      <c r="B54" s="119"/>
      <c r="C54" s="93" t="s">
        <v>30</v>
      </c>
      <c r="D54" s="94"/>
      <c r="E54" s="97"/>
      <c r="F54" s="97"/>
      <c r="G54" s="95"/>
      <c r="H54" s="95"/>
      <c r="I54" s="95"/>
      <c r="J54" s="95"/>
      <c r="K54" s="95"/>
      <c r="L54" s="95"/>
      <c r="M54" s="120">
        <f t="shared" si="6"/>
        <v>0</v>
      </c>
    </row>
    <row r="55" spans="2:13" s="18" customFormat="1" ht="12.75" x14ac:dyDescent="0.2">
      <c r="B55" s="119"/>
      <c r="C55" s="93" t="s">
        <v>84</v>
      </c>
      <c r="D55" s="94" t="s">
        <v>58</v>
      </c>
      <c r="E55" s="97">
        <v>1.01</v>
      </c>
      <c r="F55" s="97">
        <f>E55*F51</f>
        <v>223.21</v>
      </c>
      <c r="G55" s="95"/>
      <c r="H55" s="95">
        <f>G55*F55</f>
        <v>0</v>
      </c>
      <c r="I55" s="95"/>
      <c r="J55" s="95"/>
      <c r="K55" s="95"/>
      <c r="L55" s="95"/>
      <c r="M55" s="120">
        <f t="shared" si="6"/>
        <v>0</v>
      </c>
    </row>
    <row r="56" spans="2:13" s="18" customFormat="1" ht="12.75" x14ac:dyDescent="0.2">
      <c r="B56" s="119"/>
      <c r="C56" s="93" t="s">
        <v>32</v>
      </c>
      <c r="D56" s="94" t="s">
        <v>33</v>
      </c>
      <c r="E56" s="97">
        <v>0.12</v>
      </c>
      <c r="F56" s="97">
        <f>E56*F51</f>
        <v>26.52</v>
      </c>
      <c r="G56" s="95"/>
      <c r="H56" s="95">
        <f>G56*F56</f>
        <v>0</v>
      </c>
      <c r="I56" s="95"/>
      <c r="J56" s="95"/>
      <c r="K56" s="95"/>
      <c r="L56" s="95"/>
      <c r="M56" s="120">
        <f t="shared" si="6"/>
        <v>0</v>
      </c>
    </row>
    <row r="57" spans="2:13" x14ac:dyDescent="0.25">
      <c r="B57" s="117"/>
      <c r="C57" s="89" t="s">
        <v>99</v>
      </c>
      <c r="D57" s="90" t="s">
        <v>59</v>
      </c>
      <c r="E57" s="88"/>
      <c r="F57" s="88">
        <v>50</v>
      </c>
      <c r="G57" s="91"/>
      <c r="H57" s="91"/>
      <c r="I57" s="91"/>
      <c r="J57" s="91"/>
      <c r="K57" s="91"/>
      <c r="L57" s="91"/>
      <c r="M57" s="118"/>
    </row>
    <row r="58" spans="2:13" s="18" customFormat="1" ht="12.75" x14ac:dyDescent="0.2">
      <c r="B58" s="119"/>
      <c r="C58" s="93" t="s">
        <v>28</v>
      </c>
      <c r="D58" s="94" t="s">
        <v>59</v>
      </c>
      <c r="E58" s="97">
        <v>1</v>
      </c>
      <c r="F58" s="97">
        <f>E58*F57</f>
        <v>50</v>
      </c>
      <c r="G58" s="95"/>
      <c r="H58" s="95"/>
      <c r="I58" s="95"/>
      <c r="J58" s="95">
        <f>I58*F58</f>
        <v>0</v>
      </c>
      <c r="K58" s="95"/>
      <c r="L58" s="95"/>
      <c r="M58" s="120">
        <f t="shared" ref="M58:M67" si="7">L58+J58+H58</f>
        <v>0</v>
      </c>
    </row>
    <row r="59" spans="2:13" s="18" customFormat="1" ht="12.75" x14ac:dyDescent="0.2">
      <c r="B59" s="119"/>
      <c r="C59" s="93" t="s">
        <v>60</v>
      </c>
      <c r="D59" s="94" t="s">
        <v>34</v>
      </c>
      <c r="E59" s="97">
        <v>0.32</v>
      </c>
      <c r="F59" s="97">
        <f>E59*F57</f>
        <v>16</v>
      </c>
      <c r="G59" s="95"/>
      <c r="H59" s="95"/>
      <c r="I59" s="95"/>
      <c r="J59" s="95"/>
      <c r="K59" s="95"/>
      <c r="L59" s="95">
        <f>K59*F59</f>
        <v>0</v>
      </c>
      <c r="M59" s="120">
        <f t="shared" si="7"/>
        <v>0</v>
      </c>
    </row>
    <row r="60" spans="2:13" s="18" customFormat="1" ht="12.75" x14ac:dyDescent="0.2">
      <c r="B60" s="119"/>
      <c r="C60" s="93" t="s">
        <v>57</v>
      </c>
      <c r="D60" s="94" t="s">
        <v>33</v>
      </c>
      <c r="E60" s="97">
        <v>1.99</v>
      </c>
      <c r="F60" s="97">
        <f>E60*F57</f>
        <v>99.5</v>
      </c>
      <c r="G60" s="95"/>
      <c r="H60" s="95"/>
      <c r="I60" s="95"/>
      <c r="J60" s="95"/>
      <c r="K60" s="95"/>
      <c r="L60" s="95">
        <f>K60*F60</f>
        <v>0</v>
      </c>
      <c r="M60" s="120">
        <f t="shared" si="7"/>
        <v>0</v>
      </c>
    </row>
    <row r="61" spans="2:13" s="18" customFormat="1" ht="12.75" x14ac:dyDescent="0.2">
      <c r="B61" s="119"/>
      <c r="C61" s="93" t="s">
        <v>30</v>
      </c>
      <c r="D61" s="94"/>
      <c r="E61" s="97"/>
      <c r="F61" s="97"/>
      <c r="G61" s="95"/>
      <c r="H61" s="95"/>
      <c r="I61" s="95"/>
      <c r="J61" s="95"/>
      <c r="K61" s="95"/>
      <c r="L61" s="95"/>
      <c r="M61" s="120">
        <f t="shared" si="7"/>
        <v>0</v>
      </c>
    </row>
    <row r="62" spans="2:13" x14ac:dyDescent="0.25">
      <c r="B62" s="119"/>
      <c r="C62" s="93" t="s">
        <v>92</v>
      </c>
      <c r="D62" s="94" t="s">
        <v>2</v>
      </c>
      <c r="E62" s="97" t="s">
        <v>61</v>
      </c>
      <c r="F62" s="97">
        <v>50</v>
      </c>
      <c r="G62" s="95"/>
      <c r="H62" s="95">
        <f>G62*F62</f>
        <v>0</v>
      </c>
      <c r="I62" s="95"/>
      <c r="J62" s="95"/>
      <c r="K62" s="95"/>
      <c r="L62" s="95"/>
      <c r="M62" s="120">
        <f t="shared" si="7"/>
        <v>0</v>
      </c>
    </row>
    <row r="63" spans="2:13" x14ac:dyDescent="0.25">
      <c r="B63" s="119"/>
      <c r="C63" s="93" t="s">
        <v>93</v>
      </c>
      <c r="D63" s="94" t="s">
        <v>2</v>
      </c>
      <c r="E63" s="97" t="s">
        <v>61</v>
      </c>
      <c r="F63" s="97">
        <v>38</v>
      </c>
      <c r="G63" s="95"/>
      <c r="H63" s="95">
        <f t="shared" ref="H63:H66" si="8">G63*F63</f>
        <v>0</v>
      </c>
      <c r="I63" s="95"/>
      <c r="J63" s="95"/>
      <c r="K63" s="95"/>
      <c r="L63" s="95"/>
      <c r="M63" s="120">
        <f t="shared" si="7"/>
        <v>0</v>
      </c>
    </row>
    <row r="64" spans="2:13" x14ac:dyDescent="0.25">
      <c r="B64" s="119"/>
      <c r="C64" s="93" t="s">
        <v>94</v>
      </c>
      <c r="D64" s="94" t="s">
        <v>2</v>
      </c>
      <c r="E64" s="97" t="s">
        <v>61</v>
      </c>
      <c r="F64" s="97">
        <v>77</v>
      </c>
      <c r="G64" s="95"/>
      <c r="H64" s="95">
        <f t="shared" si="8"/>
        <v>0</v>
      </c>
      <c r="I64" s="95"/>
      <c r="J64" s="95"/>
      <c r="K64" s="95"/>
      <c r="L64" s="95"/>
      <c r="M64" s="120">
        <f t="shared" si="7"/>
        <v>0</v>
      </c>
    </row>
    <row r="65" spans="2:13" x14ac:dyDescent="0.25">
      <c r="B65" s="119"/>
      <c r="C65" s="93" t="s">
        <v>97</v>
      </c>
      <c r="D65" s="94" t="s">
        <v>2</v>
      </c>
      <c r="E65" s="97" t="s">
        <v>61</v>
      </c>
      <c r="F65" s="97">
        <v>50</v>
      </c>
      <c r="G65" s="95"/>
      <c r="H65" s="95">
        <f t="shared" si="8"/>
        <v>0</v>
      </c>
      <c r="I65" s="95"/>
      <c r="J65" s="95"/>
      <c r="K65" s="95"/>
      <c r="L65" s="95"/>
      <c r="M65" s="120">
        <f t="shared" si="7"/>
        <v>0</v>
      </c>
    </row>
    <row r="66" spans="2:13" s="18" customFormat="1" x14ac:dyDescent="0.2">
      <c r="B66" s="119"/>
      <c r="C66" s="93" t="s">
        <v>63</v>
      </c>
      <c r="D66" s="94" t="s">
        <v>71</v>
      </c>
      <c r="E66" s="97">
        <v>0.72</v>
      </c>
      <c r="F66" s="97">
        <f>E66*F57</f>
        <v>36</v>
      </c>
      <c r="G66" s="114"/>
      <c r="H66" s="95">
        <f t="shared" si="8"/>
        <v>0</v>
      </c>
      <c r="I66" s="95"/>
      <c r="J66" s="95"/>
      <c r="K66" s="95"/>
      <c r="L66" s="95"/>
      <c r="M66" s="120">
        <f t="shared" si="7"/>
        <v>0</v>
      </c>
    </row>
    <row r="67" spans="2:13" s="18" customFormat="1" ht="12.75" x14ac:dyDescent="0.2">
      <c r="B67" s="119"/>
      <c r="C67" s="93" t="s">
        <v>32</v>
      </c>
      <c r="D67" s="94" t="s">
        <v>33</v>
      </c>
      <c r="E67" s="97">
        <v>0.23</v>
      </c>
      <c r="F67" s="97">
        <f>E67*F57</f>
        <v>11.5</v>
      </c>
      <c r="G67" s="95"/>
      <c r="H67" s="95">
        <f t="shared" ref="H67" si="9">G67*F67</f>
        <v>0</v>
      </c>
      <c r="I67" s="95"/>
      <c r="J67" s="95"/>
      <c r="K67" s="95"/>
      <c r="L67" s="95"/>
      <c r="M67" s="120">
        <f t="shared" si="7"/>
        <v>0</v>
      </c>
    </row>
    <row r="68" spans="2:13" x14ac:dyDescent="0.25">
      <c r="B68" s="117"/>
      <c r="C68" s="89" t="s">
        <v>98</v>
      </c>
      <c r="D68" s="90"/>
      <c r="E68" s="88"/>
      <c r="F68" s="88">
        <v>8</v>
      </c>
      <c r="G68" s="91"/>
      <c r="H68" s="91"/>
      <c r="I68" s="91"/>
      <c r="J68" s="91"/>
      <c r="K68" s="91"/>
      <c r="L68" s="91"/>
      <c r="M68" s="118"/>
    </row>
    <row r="69" spans="2:13" s="18" customFormat="1" ht="12.75" x14ac:dyDescent="0.2">
      <c r="B69" s="119"/>
      <c r="C69" s="93" t="s">
        <v>28</v>
      </c>
      <c r="D69" s="94" t="s">
        <v>59</v>
      </c>
      <c r="E69" s="97">
        <v>1</v>
      </c>
      <c r="F69" s="97">
        <f>E69*F68</f>
        <v>8</v>
      </c>
      <c r="G69" s="95"/>
      <c r="H69" s="95"/>
      <c r="I69" s="95"/>
      <c r="J69" s="95">
        <f>I69*F69</f>
        <v>0</v>
      </c>
      <c r="K69" s="95"/>
      <c r="L69" s="95"/>
      <c r="M69" s="120">
        <f t="shared" ref="M69:M78" si="10">L69+J69+H69</f>
        <v>0</v>
      </c>
    </row>
    <row r="70" spans="2:13" s="18" customFormat="1" ht="12.75" x14ac:dyDescent="0.2">
      <c r="B70" s="119"/>
      <c r="C70" s="93" t="s">
        <v>60</v>
      </c>
      <c r="D70" s="94" t="s">
        <v>34</v>
      </c>
      <c r="E70" s="97">
        <v>0.95</v>
      </c>
      <c r="F70" s="97">
        <f>E70*F68</f>
        <v>7.6</v>
      </c>
      <c r="G70" s="95"/>
      <c r="H70" s="95"/>
      <c r="I70" s="95"/>
      <c r="J70" s="95"/>
      <c r="K70" s="95"/>
      <c r="L70" s="95">
        <f>K70*F70</f>
        <v>0</v>
      </c>
      <c r="M70" s="120">
        <f t="shared" si="10"/>
        <v>0</v>
      </c>
    </row>
    <row r="71" spans="2:13" s="18" customFormat="1" ht="12.75" x14ac:dyDescent="0.2">
      <c r="B71" s="119"/>
      <c r="C71" s="93" t="s">
        <v>57</v>
      </c>
      <c r="D71" s="94" t="s">
        <v>33</v>
      </c>
      <c r="E71" s="97">
        <v>1.99</v>
      </c>
      <c r="F71" s="97">
        <f>E71*F68</f>
        <v>15.92</v>
      </c>
      <c r="G71" s="95"/>
      <c r="H71" s="95"/>
      <c r="I71" s="95"/>
      <c r="J71" s="95"/>
      <c r="K71" s="95"/>
      <c r="L71" s="95">
        <f>K71*F71</f>
        <v>0</v>
      </c>
      <c r="M71" s="120">
        <f t="shared" si="10"/>
        <v>0</v>
      </c>
    </row>
    <row r="72" spans="2:13" s="18" customFormat="1" ht="12.75" x14ac:dyDescent="0.2">
      <c r="B72" s="119"/>
      <c r="C72" s="93" t="s">
        <v>30</v>
      </c>
      <c r="D72" s="94"/>
      <c r="E72" s="97"/>
      <c r="F72" s="97"/>
      <c r="G72" s="95"/>
      <c r="H72" s="95"/>
      <c r="I72" s="95"/>
      <c r="J72" s="95"/>
      <c r="K72" s="95"/>
      <c r="L72" s="95"/>
      <c r="M72" s="120">
        <f t="shared" si="10"/>
        <v>0</v>
      </c>
    </row>
    <row r="73" spans="2:13" x14ac:dyDescent="0.25">
      <c r="B73" s="119"/>
      <c r="C73" s="93" t="s">
        <v>7</v>
      </c>
      <c r="D73" s="94" t="s">
        <v>2</v>
      </c>
      <c r="E73" s="97"/>
      <c r="F73" s="97">
        <v>8</v>
      </c>
      <c r="G73" s="114"/>
      <c r="H73" s="95">
        <f>G73*F73</f>
        <v>0</v>
      </c>
      <c r="I73" s="95"/>
      <c r="J73" s="95"/>
      <c r="K73" s="95"/>
      <c r="L73" s="95"/>
      <c r="M73" s="120">
        <f t="shared" si="10"/>
        <v>0</v>
      </c>
    </row>
    <row r="74" spans="2:13" x14ac:dyDescent="0.25">
      <c r="B74" s="119"/>
      <c r="C74" s="93" t="s">
        <v>8</v>
      </c>
      <c r="D74" s="94" t="s">
        <v>2</v>
      </c>
      <c r="E74" s="97"/>
      <c r="F74" s="97">
        <v>7</v>
      </c>
      <c r="G74" s="114"/>
      <c r="H74" s="95">
        <f t="shared" ref="H74:H77" si="11">G74*F74</f>
        <v>0</v>
      </c>
      <c r="I74" s="95"/>
      <c r="J74" s="95"/>
      <c r="K74" s="95"/>
      <c r="L74" s="95"/>
      <c r="M74" s="120">
        <f t="shared" si="10"/>
        <v>0</v>
      </c>
    </row>
    <row r="75" spans="2:13" x14ac:dyDescent="0.25">
      <c r="B75" s="119"/>
      <c r="C75" s="93" t="s">
        <v>9</v>
      </c>
      <c r="D75" s="94" t="s">
        <v>2</v>
      </c>
      <c r="E75" s="97"/>
      <c r="F75" s="97">
        <v>34</v>
      </c>
      <c r="G75" s="114"/>
      <c r="H75" s="95">
        <f t="shared" si="11"/>
        <v>0</v>
      </c>
      <c r="I75" s="95"/>
      <c r="J75" s="95"/>
      <c r="K75" s="95"/>
      <c r="L75" s="95"/>
      <c r="M75" s="120">
        <f t="shared" si="10"/>
        <v>0</v>
      </c>
    </row>
    <row r="76" spans="2:13" x14ac:dyDescent="0.25">
      <c r="B76" s="119"/>
      <c r="C76" s="93" t="s">
        <v>62</v>
      </c>
      <c r="D76" s="94" t="s">
        <v>2</v>
      </c>
      <c r="E76" s="97"/>
      <c r="F76" s="97">
        <v>8</v>
      </c>
      <c r="G76" s="114"/>
      <c r="H76" s="95">
        <f t="shared" si="11"/>
        <v>0</v>
      </c>
      <c r="I76" s="95"/>
      <c r="J76" s="95"/>
      <c r="K76" s="95"/>
      <c r="L76" s="95"/>
      <c r="M76" s="120">
        <f t="shared" si="10"/>
        <v>0</v>
      </c>
    </row>
    <row r="77" spans="2:13" s="18" customFormat="1" x14ac:dyDescent="0.2">
      <c r="B77" s="119"/>
      <c r="C77" s="93" t="s">
        <v>63</v>
      </c>
      <c r="D77" s="94" t="s">
        <v>71</v>
      </c>
      <c r="E77" s="97">
        <v>0.72</v>
      </c>
      <c r="F77" s="97">
        <f>E77*F69</f>
        <v>5.76</v>
      </c>
      <c r="G77" s="114"/>
      <c r="H77" s="95">
        <f t="shared" si="11"/>
        <v>0</v>
      </c>
      <c r="I77" s="95"/>
      <c r="J77" s="95"/>
      <c r="K77" s="95"/>
      <c r="L77" s="95"/>
      <c r="M77" s="120">
        <f t="shared" si="10"/>
        <v>0</v>
      </c>
    </row>
    <row r="78" spans="2:13" s="18" customFormat="1" ht="12.75" x14ac:dyDescent="0.2">
      <c r="B78" s="119"/>
      <c r="C78" s="93" t="s">
        <v>32</v>
      </c>
      <c r="D78" s="94" t="s">
        <v>33</v>
      </c>
      <c r="E78" s="97">
        <v>0.23</v>
      </c>
      <c r="F78" s="97">
        <f>E78*F69</f>
        <v>1.84</v>
      </c>
      <c r="G78" s="95"/>
      <c r="H78" s="95">
        <f t="shared" ref="H78" si="12">G78*F78</f>
        <v>0</v>
      </c>
      <c r="I78" s="95"/>
      <c r="J78" s="95"/>
      <c r="K78" s="95"/>
      <c r="L78" s="95"/>
      <c r="M78" s="120">
        <f t="shared" si="10"/>
        <v>0</v>
      </c>
    </row>
    <row r="79" spans="2:13" x14ac:dyDescent="0.25">
      <c r="B79" s="12"/>
      <c r="C79" s="13" t="s">
        <v>10</v>
      </c>
      <c r="D79" s="14"/>
      <c r="E79" s="14"/>
      <c r="F79" s="15"/>
      <c r="G79" s="16"/>
      <c r="H79" s="16"/>
      <c r="I79" s="16"/>
      <c r="J79" s="16"/>
      <c r="K79" s="16"/>
      <c r="L79" s="16"/>
      <c r="M79" s="17"/>
    </row>
    <row r="80" spans="2:13" x14ac:dyDescent="0.25">
      <c r="B80" s="117"/>
      <c r="C80" s="89" t="s">
        <v>100</v>
      </c>
      <c r="D80" s="90" t="s">
        <v>2</v>
      </c>
      <c r="E80" s="88"/>
      <c r="F80" s="88">
        <v>13</v>
      </c>
      <c r="G80" s="91"/>
      <c r="H80" s="91"/>
      <c r="I80" s="91"/>
      <c r="J80" s="91"/>
      <c r="K80" s="91"/>
      <c r="L80" s="91"/>
      <c r="M80" s="118"/>
    </row>
    <row r="81" spans="2:13" s="18" customFormat="1" ht="12.75" x14ac:dyDescent="0.2">
      <c r="B81" s="119"/>
      <c r="C81" s="93" t="s">
        <v>28</v>
      </c>
      <c r="D81" s="94" t="s">
        <v>59</v>
      </c>
      <c r="E81" s="97">
        <v>1</v>
      </c>
      <c r="F81" s="97">
        <f>E81*F80</f>
        <v>13</v>
      </c>
      <c r="G81" s="95"/>
      <c r="H81" s="95"/>
      <c r="I81" s="95"/>
      <c r="J81" s="95">
        <f>I81*F81</f>
        <v>0</v>
      </c>
      <c r="K81" s="95"/>
      <c r="L81" s="95"/>
      <c r="M81" s="120">
        <f t="shared" ref="M81:M90" si="13">L81+J81+H81</f>
        <v>0</v>
      </c>
    </row>
    <row r="82" spans="2:13" s="18" customFormat="1" ht="12.75" x14ac:dyDescent="0.2">
      <c r="B82" s="119"/>
      <c r="C82" s="93" t="s">
        <v>60</v>
      </c>
      <c r="D82" s="94" t="s">
        <v>34</v>
      </c>
      <c r="E82" s="97">
        <v>0.32</v>
      </c>
      <c r="F82" s="97">
        <f>E82*F80</f>
        <v>4.16</v>
      </c>
      <c r="G82" s="95"/>
      <c r="H82" s="95"/>
      <c r="I82" s="95"/>
      <c r="J82" s="95"/>
      <c r="K82" s="95"/>
      <c r="L82" s="95">
        <f>K82*F82</f>
        <v>0</v>
      </c>
      <c r="M82" s="120">
        <f t="shared" si="13"/>
        <v>0</v>
      </c>
    </row>
    <row r="83" spans="2:13" s="18" customFormat="1" ht="12.75" x14ac:dyDescent="0.2">
      <c r="B83" s="119"/>
      <c r="C83" s="93" t="s">
        <v>57</v>
      </c>
      <c r="D83" s="94" t="s">
        <v>33</v>
      </c>
      <c r="E83" s="97">
        <v>1.99</v>
      </c>
      <c r="F83" s="97">
        <f>E83*F80</f>
        <v>25.87</v>
      </c>
      <c r="G83" s="95"/>
      <c r="H83" s="95"/>
      <c r="I83" s="95"/>
      <c r="J83" s="95"/>
      <c r="K83" s="95"/>
      <c r="L83" s="95">
        <f>K83*F83</f>
        <v>0</v>
      </c>
      <c r="M83" s="120">
        <f t="shared" si="13"/>
        <v>0</v>
      </c>
    </row>
    <row r="84" spans="2:13" s="18" customFormat="1" ht="12.75" x14ac:dyDescent="0.2">
      <c r="B84" s="119"/>
      <c r="C84" s="93" t="s">
        <v>30</v>
      </c>
      <c r="D84" s="94"/>
      <c r="E84" s="97"/>
      <c r="F84" s="97"/>
      <c r="G84" s="95"/>
      <c r="H84" s="95"/>
      <c r="I84" s="95"/>
      <c r="J84" s="95"/>
      <c r="K84" s="95"/>
      <c r="L84" s="95"/>
      <c r="M84" s="120">
        <f t="shared" si="13"/>
        <v>0</v>
      </c>
    </row>
    <row r="85" spans="2:13" x14ac:dyDescent="0.25">
      <c r="B85" s="119"/>
      <c r="C85" s="93" t="s">
        <v>92</v>
      </c>
      <c r="D85" s="94" t="s">
        <v>2</v>
      </c>
      <c r="E85" s="97" t="s">
        <v>61</v>
      </c>
      <c r="F85" s="97">
        <v>13</v>
      </c>
      <c r="G85" s="95"/>
      <c r="H85" s="95">
        <f>G85*F85</f>
        <v>0</v>
      </c>
      <c r="I85" s="95"/>
      <c r="J85" s="95"/>
      <c r="K85" s="95"/>
      <c r="L85" s="95"/>
      <c r="M85" s="120">
        <f t="shared" si="13"/>
        <v>0</v>
      </c>
    </row>
    <row r="86" spans="2:13" x14ac:dyDescent="0.25">
      <c r="B86" s="119"/>
      <c r="C86" s="93" t="s">
        <v>93</v>
      </c>
      <c r="D86" s="94" t="s">
        <v>2</v>
      </c>
      <c r="E86" s="97" t="s">
        <v>61</v>
      </c>
      <c r="F86" s="97">
        <v>13</v>
      </c>
      <c r="G86" s="95"/>
      <c r="H86" s="95">
        <f t="shared" ref="H86:H90" si="14">G86*F86</f>
        <v>0</v>
      </c>
      <c r="I86" s="95"/>
      <c r="J86" s="95"/>
      <c r="K86" s="95"/>
      <c r="L86" s="95"/>
      <c r="M86" s="120">
        <f t="shared" si="13"/>
        <v>0</v>
      </c>
    </row>
    <row r="87" spans="2:13" x14ac:dyDescent="0.25">
      <c r="B87" s="119"/>
      <c r="C87" s="93" t="s">
        <v>94</v>
      </c>
      <c r="D87" s="94" t="s">
        <v>2</v>
      </c>
      <c r="E87" s="97" t="s">
        <v>61</v>
      </c>
      <c r="F87" s="97">
        <v>13</v>
      </c>
      <c r="G87" s="95"/>
      <c r="H87" s="95">
        <f t="shared" si="14"/>
        <v>0</v>
      </c>
      <c r="I87" s="95"/>
      <c r="J87" s="95"/>
      <c r="K87" s="95"/>
      <c r="L87" s="95"/>
      <c r="M87" s="120">
        <f t="shared" si="13"/>
        <v>0</v>
      </c>
    </row>
    <row r="88" spans="2:13" x14ac:dyDescent="0.25">
      <c r="B88" s="119"/>
      <c r="C88" s="93" t="s">
        <v>97</v>
      </c>
      <c r="D88" s="94" t="s">
        <v>2</v>
      </c>
      <c r="E88" s="97" t="s">
        <v>61</v>
      </c>
      <c r="F88" s="97">
        <v>13</v>
      </c>
      <c r="G88" s="95"/>
      <c r="H88" s="95">
        <f t="shared" si="14"/>
        <v>0</v>
      </c>
      <c r="I88" s="95"/>
      <c r="J88" s="95"/>
      <c r="K88" s="95"/>
      <c r="L88" s="95"/>
      <c r="M88" s="120">
        <f t="shared" si="13"/>
        <v>0</v>
      </c>
    </row>
    <row r="89" spans="2:13" s="18" customFormat="1" x14ac:dyDescent="0.2">
      <c r="B89" s="119"/>
      <c r="C89" s="93" t="s">
        <v>63</v>
      </c>
      <c r="D89" s="94" t="s">
        <v>71</v>
      </c>
      <c r="E89" s="97">
        <v>0.72</v>
      </c>
      <c r="F89" s="97">
        <f>E89*F80</f>
        <v>9.36</v>
      </c>
      <c r="G89" s="114"/>
      <c r="H89" s="95">
        <f t="shared" si="14"/>
        <v>0</v>
      </c>
      <c r="I89" s="95"/>
      <c r="J89" s="95"/>
      <c r="K89" s="95"/>
      <c r="L89" s="95"/>
      <c r="M89" s="120">
        <f t="shared" si="13"/>
        <v>0</v>
      </c>
    </row>
    <row r="90" spans="2:13" s="18" customFormat="1" ht="12.75" x14ac:dyDescent="0.2">
      <c r="B90" s="119"/>
      <c r="C90" s="93" t="s">
        <v>32</v>
      </c>
      <c r="D90" s="94" t="s">
        <v>33</v>
      </c>
      <c r="E90" s="97">
        <v>0.23</v>
      </c>
      <c r="F90" s="97">
        <f>E90*F80</f>
        <v>2.99</v>
      </c>
      <c r="G90" s="95"/>
      <c r="H90" s="95">
        <f t="shared" si="14"/>
        <v>0</v>
      </c>
      <c r="I90" s="95"/>
      <c r="J90" s="95"/>
      <c r="K90" s="95"/>
      <c r="L90" s="95"/>
      <c r="M90" s="120">
        <f t="shared" si="13"/>
        <v>0</v>
      </c>
    </row>
    <row r="91" spans="2:13" x14ac:dyDescent="0.25">
      <c r="B91" s="117"/>
      <c r="C91" s="89" t="s">
        <v>101</v>
      </c>
      <c r="D91" s="90" t="s">
        <v>2</v>
      </c>
      <c r="E91" s="88"/>
      <c r="F91" s="88">
        <v>20</v>
      </c>
      <c r="G91" s="91"/>
      <c r="H91" s="91"/>
      <c r="I91" s="91"/>
      <c r="J91" s="91"/>
      <c r="K91" s="91"/>
      <c r="L91" s="91"/>
      <c r="M91" s="118"/>
    </row>
    <row r="92" spans="2:13" s="18" customFormat="1" ht="12.75" x14ac:dyDescent="0.2">
      <c r="B92" s="119"/>
      <c r="C92" s="93" t="s">
        <v>28</v>
      </c>
      <c r="D92" s="94" t="s">
        <v>59</v>
      </c>
      <c r="E92" s="97">
        <v>1</v>
      </c>
      <c r="F92" s="97">
        <f>E92*F91</f>
        <v>20</v>
      </c>
      <c r="G92" s="95"/>
      <c r="H92" s="95"/>
      <c r="I92" s="95"/>
      <c r="J92" s="95">
        <f>I92*F92</f>
        <v>0</v>
      </c>
      <c r="K92" s="95"/>
      <c r="L92" s="95"/>
      <c r="M92" s="120">
        <f t="shared" ref="M92:M101" si="15">L92+J92+H92</f>
        <v>0</v>
      </c>
    </row>
    <row r="93" spans="2:13" s="18" customFormat="1" ht="12.75" x14ac:dyDescent="0.2">
      <c r="B93" s="119"/>
      <c r="C93" s="93" t="s">
        <v>60</v>
      </c>
      <c r="D93" s="94" t="s">
        <v>34</v>
      </c>
      <c r="E93" s="97">
        <v>0.32</v>
      </c>
      <c r="F93" s="97">
        <f>E93*F91</f>
        <v>6.4</v>
      </c>
      <c r="G93" s="95"/>
      <c r="H93" s="95"/>
      <c r="I93" s="95"/>
      <c r="J93" s="95"/>
      <c r="K93" s="95"/>
      <c r="L93" s="95">
        <f>K93*F93</f>
        <v>0</v>
      </c>
      <c r="M93" s="120">
        <f t="shared" si="15"/>
        <v>0</v>
      </c>
    </row>
    <row r="94" spans="2:13" s="18" customFormat="1" ht="12.75" x14ac:dyDescent="0.2">
      <c r="B94" s="119"/>
      <c r="C94" s="93" t="s">
        <v>57</v>
      </c>
      <c r="D94" s="94" t="s">
        <v>33</v>
      </c>
      <c r="E94" s="97">
        <v>1.99</v>
      </c>
      <c r="F94" s="97">
        <f>E94*F91</f>
        <v>39.799999999999997</v>
      </c>
      <c r="G94" s="95"/>
      <c r="H94" s="95"/>
      <c r="I94" s="95"/>
      <c r="J94" s="95"/>
      <c r="K94" s="95"/>
      <c r="L94" s="95">
        <f>K94*F94</f>
        <v>0</v>
      </c>
      <c r="M94" s="120">
        <f t="shared" si="15"/>
        <v>0</v>
      </c>
    </row>
    <row r="95" spans="2:13" s="18" customFormat="1" ht="12.75" x14ac:dyDescent="0.2">
      <c r="B95" s="119"/>
      <c r="C95" s="93" t="s">
        <v>30</v>
      </c>
      <c r="D95" s="94"/>
      <c r="E95" s="97"/>
      <c r="F95" s="97"/>
      <c r="G95" s="95"/>
      <c r="H95" s="95"/>
      <c r="I95" s="95"/>
      <c r="J95" s="95"/>
      <c r="K95" s="95"/>
      <c r="L95" s="95"/>
      <c r="M95" s="120">
        <f t="shared" si="15"/>
        <v>0</v>
      </c>
    </row>
    <row r="96" spans="2:13" x14ac:dyDescent="0.25">
      <c r="B96" s="119"/>
      <c r="C96" s="93" t="s">
        <v>92</v>
      </c>
      <c r="D96" s="94" t="s">
        <v>2</v>
      </c>
      <c r="E96" s="97" t="s">
        <v>61</v>
      </c>
      <c r="F96" s="97">
        <v>20</v>
      </c>
      <c r="G96" s="95"/>
      <c r="H96" s="95">
        <f>G96*F96</f>
        <v>0</v>
      </c>
      <c r="I96" s="95"/>
      <c r="J96" s="95"/>
      <c r="K96" s="95"/>
      <c r="L96" s="95"/>
      <c r="M96" s="120">
        <f t="shared" si="15"/>
        <v>0</v>
      </c>
    </row>
    <row r="97" spans="2:13" x14ac:dyDescent="0.25">
      <c r="B97" s="119"/>
      <c r="C97" s="93" t="s">
        <v>93</v>
      </c>
      <c r="D97" s="94" t="s">
        <v>2</v>
      </c>
      <c r="E97" s="97" t="s">
        <v>61</v>
      </c>
      <c r="F97" s="97">
        <v>20</v>
      </c>
      <c r="G97" s="95"/>
      <c r="H97" s="95">
        <f t="shared" ref="H97:H101" si="16">G97*F97</f>
        <v>0</v>
      </c>
      <c r="I97" s="95"/>
      <c r="J97" s="95"/>
      <c r="K97" s="95"/>
      <c r="L97" s="95"/>
      <c r="M97" s="120">
        <f t="shared" si="15"/>
        <v>0</v>
      </c>
    </row>
    <row r="98" spans="2:13" x14ac:dyDescent="0.25">
      <c r="B98" s="119"/>
      <c r="C98" s="93" t="s">
        <v>94</v>
      </c>
      <c r="D98" s="94" t="s">
        <v>2</v>
      </c>
      <c r="E98" s="97" t="s">
        <v>61</v>
      </c>
      <c r="F98" s="97">
        <v>20</v>
      </c>
      <c r="G98" s="95"/>
      <c r="H98" s="95">
        <f t="shared" si="16"/>
        <v>0</v>
      </c>
      <c r="I98" s="95"/>
      <c r="J98" s="95"/>
      <c r="K98" s="95"/>
      <c r="L98" s="95"/>
      <c r="M98" s="120">
        <f t="shared" si="15"/>
        <v>0</v>
      </c>
    </row>
    <row r="99" spans="2:13" x14ac:dyDescent="0.25">
      <c r="B99" s="119"/>
      <c r="C99" s="93" t="s">
        <v>97</v>
      </c>
      <c r="D99" s="94" t="s">
        <v>2</v>
      </c>
      <c r="E99" s="97" t="s">
        <v>61</v>
      </c>
      <c r="F99" s="97">
        <v>20</v>
      </c>
      <c r="G99" s="95"/>
      <c r="H99" s="95">
        <f t="shared" si="16"/>
        <v>0</v>
      </c>
      <c r="I99" s="95"/>
      <c r="J99" s="95"/>
      <c r="K99" s="95"/>
      <c r="L99" s="95"/>
      <c r="M99" s="120">
        <f t="shared" si="15"/>
        <v>0</v>
      </c>
    </row>
    <row r="100" spans="2:13" s="18" customFormat="1" x14ac:dyDescent="0.2">
      <c r="B100" s="119"/>
      <c r="C100" s="93" t="s">
        <v>63</v>
      </c>
      <c r="D100" s="94" t="s">
        <v>71</v>
      </c>
      <c r="E100" s="97">
        <v>0.72</v>
      </c>
      <c r="F100" s="97">
        <f>E100*F91</f>
        <v>14.399999999999999</v>
      </c>
      <c r="G100" s="114"/>
      <c r="H100" s="95">
        <f t="shared" si="16"/>
        <v>0</v>
      </c>
      <c r="I100" s="95"/>
      <c r="J100" s="95"/>
      <c r="K100" s="95"/>
      <c r="L100" s="95"/>
      <c r="M100" s="120">
        <f t="shared" si="15"/>
        <v>0</v>
      </c>
    </row>
    <row r="101" spans="2:13" s="18" customFormat="1" ht="12.75" x14ac:dyDescent="0.2">
      <c r="B101" s="119"/>
      <c r="C101" s="93" t="s">
        <v>32</v>
      </c>
      <c r="D101" s="94" t="s">
        <v>33</v>
      </c>
      <c r="E101" s="97">
        <v>0.23</v>
      </c>
      <c r="F101" s="97">
        <f>E101*F91</f>
        <v>4.6000000000000005</v>
      </c>
      <c r="G101" s="95"/>
      <c r="H101" s="95">
        <f t="shared" si="16"/>
        <v>0</v>
      </c>
      <c r="I101" s="95"/>
      <c r="J101" s="95"/>
      <c r="K101" s="95"/>
      <c r="L101" s="95"/>
      <c r="M101" s="120">
        <f t="shared" si="15"/>
        <v>0</v>
      </c>
    </row>
    <row r="102" spans="2:13" x14ac:dyDescent="0.25">
      <c r="B102" s="117">
        <v>3</v>
      </c>
      <c r="C102" s="89" t="s">
        <v>88</v>
      </c>
      <c r="D102" s="90" t="s">
        <v>1</v>
      </c>
      <c r="E102" s="88"/>
      <c r="F102" s="88">
        <f>200</f>
        <v>200</v>
      </c>
      <c r="G102" s="91"/>
      <c r="H102" s="91"/>
      <c r="I102" s="91"/>
      <c r="J102" s="91"/>
      <c r="K102" s="91"/>
      <c r="L102" s="91"/>
      <c r="M102" s="118"/>
    </row>
    <row r="103" spans="2:13" s="18" customFormat="1" ht="12.75" x14ac:dyDescent="0.2">
      <c r="B103" s="119"/>
      <c r="C103" s="93" t="s">
        <v>28</v>
      </c>
      <c r="D103" s="94" t="s">
        <v>58</v>
      </c>
      <c r="E103" s="97">
        <v>1</v>
      </c>
      <c r="F103" s="97">
        <f>E103*F102</f>
        <v>200</v>
      </c>
      <c r="G103" s="95"/>
      <c r="H103" s="95"/>
      <c r="I103" s="95"/>
      <c r="J103" s="95">
        <f>I103*F103</f>
        <v>0</v>
      </c>
      <c r="K103" s="95"/>
      <c r="L103" s="95"/>
      <c r="M103" s="120">
        <f>L103+J103+H103</f>
        <v>0</v>
      </c>
    </row>
    <row r="104" spans="2:13" s="18" customFormat="1" ht="12.75" x14ac:dyDescent="0.2">
      <c r="B104" s="119"/>
      <c r="C104" s="93" t="s">
        <v>57</v>
      </c>
      <c r="D104" s="94" t="s">
        <v>33</v>
      </c>
      <c r="E104" s="97">
        <v>9.1999999999999998E-2</v>
      </c>
      <c r="F104" s="97">
        <f>E104*F102</f>
        <v>18.399999999999999</v>
      </c>
      <c r="G104" s="95"/>
      <c r="H104" s="95"/>
      <c r="I104" s="95"/>
      <c r="J104" s="95"/>
      <c r="K104" s="95"/>
      <c r="L104" s="95">
        <f>K104*F104</f>
        <v>0</v>
      </c>
      <c r="M104" s="120">
        <f t="shared" ref="M104:M107" si="17">L104+J104+H104</f>
        <v>0</v>
      </c>
    </row>
    <row r="105" spans="2:13" s="18" customFormat="1" ht="12.75" x14ac:dyDescent="0.2">
      <c r="B105" s="119"/>
      <c r="C105" s="93" t="s">
        <v>30</v>
      </c>
      <c r="D105" s="94"/>
      <c r="E105" s="97"/>
      <c r="F105" s="97"/>
      <c r="G105" s="95"/>
      <c r="H105" s="95"/>
      <c r="I105" s="95"/>
      <c r="J105" s="95"/>
      <c r="K105" s="95"/>
      <c r="L105" s="95"/>
      <c r="M105" s="120">
        <f t="shared" si="17"/>
        <v>0</v>
      </c>
    </row>
    <row r="106" spans="2:13" s="18" customFormat="1" ht="12.75" x14ac:dyDescent="0.2">
      <c r="B106" s="119"/>
      <c r="C106" s="93" t="s">
        <v>80</v>
      </c>
      <c r="D106" s="94" t="s">
        <v>58</v>
      </c>
      <c r="E106" s="97">
        <v>1.01</v>
      </c>
      <c r="F106" s="97">
        <f>E106*F102</f>
        <v>202</v>
      </c>
      <c r="G106" s="95"/>
      <c r="H106" s="95">
        <f>G106*F106</f>
        <v>0</v>
      </c>
      <c r="I106" s="95"/>
      <c r="J106" s="95"/>
      <c r="K106" s="95"/>
      <c r="L106" s="95"/>
      <c r="M106" s="120">
        <f t="shared" si="17"/>
        <v>0</v>
      </c>
    </row>
    <row r="107" spans="2:13" s="18" customFormat="1" ht="12.75" x14ac:dyDescent="0.2">
      <c r="B107" s="119"/>
      <c r="C107" s="93" t="s">
        <v>32</v>
      </c>
      <c r="D107" s="94" t="s">
        <v>33</v>
      </c>
      <c r="E107" s="97">
        <v>4.9599999999999998E-2</v>
      </c>
      <c r="F107" s="97">
        <f>E107*F102</f>
        <v>9.92</v>
      </c>
      <c r="G107" s="95"/>
      <c r="H107" s="95">
        <f>G107*F107</f>
        <v>0</v>
      </c>
      <c r="I107" s="95"/>
      <c r="J107" s="95"/>
      <c r="K107" s="95"/>
      <c r="L107" s="95"/>
      <c r="M107" s="120">
        <f t="shared" si="17"/>
        <v>0</v>
      </c>
    </row>
    <row r="108" spans="2:13" s="62" customFormat="1" ht="12.75" x14ac:dyDescent="0.2">
      <c r="B108" s="19"/>
      <c r="C108" s="20" t="s">
        <v>20</v>
      </c>
      <c r="D108" s="99"/>
      <c r="E108" s="21"/>
      <c r="F108" s="22"/>
      <c r="G108" s="23"/>
      <c r="H108" s="26">
        <f>SUM(H15:H107)</f>
        <v>0</v>
      </c>
      <c r="I108" s="25"/>
      <c r="J108" s="26">
        <f>SUM(J15:J107)</f>
        <v>0</v>
      </c>
      <c r="K108" s="25"/>
      <c r="L108" s="26">
        <f>SUM(L15:L107)</f>
        <v>0</v>
      </c>
      <c r="M108" s="26">
        <f>SUM(M15:M107)</f>
        <v>0</v>
      </c>
    </row>
    <row r="109" spans="2:13" s="63" customFormat="1" ht="12.75" customHeight="1" x14ac:dyDescent="0.2">
      <c r="B109" s="29"/>
      <c r="C109" s="27" t="s">
        <v>40</v>
      </c>
      <c r="D109" s="100">
        <f>ჯამური!D12</f>
        <v>0</v>
      </c>
      <c r="E109" s="30"/>
      <c r="F109" s="31"/>
      <c r="G109" s="23"/>
      <c r="H109" s="24"/>
      <c r="I109" s="25"/>
      <c r="J109" s="24"/>
      <c r="K109" s="25"/>
      <c r="L109" s="24"/>
      <c r="M109" s="26">
        <f>M108*D109</f>
        <v>0</v>
      </c>
    </row>
    <row r="110" spans="2:13" s="64" customFormat="1" ht="12.75" customHeight="1" x14ac:dyDescent="0.2">
      <c r="B110" s="29"/>
      <c r="C110" s="20" t="s">
        <v>20</v>
      </c>
      <c r="D110" s="100"/>
      <c r="E110" s="32"/>
      <c r="F110" s="31"/>
      <c r="G110" s="23"/>
      <c r="H110" s="24"/>
      <c r="I110" s="25"/>
      <c r="J110" s="24"/>
      <c r="K110" s="25"/>
      <c r="L110" s="24"/>
      <c r="M110" s="26">
        <f>M109+M108</f>
        <v>0</v>
      </c>
    </row>
    <row r="111" spans="2:13" s="64" customFormat="1" ht="12.75" customHeight="1" x14ac:dyDescent="0.2">
      <c r="B111" s="29"/>
      <c r="C111" s="27" t="s">
        <v>41</v>
      </c>
      <c r="D111" s="100">
        <f>ჯამური!D13</f>
        <v>0</v>
      </c>
      <c r="E111" s="30"/>
      <c r="F111" s="31"/>
      <c r="G111" s="23"/>
      <c r="H111" s="24"/>
      <c r="I111" s="25"/>
      <c r="J111" s="24"/>
      <c r="K111" s="25"/>
      <c r="L111" s="24"/>
      <c r="M111" s="26">
        <f>M110*D111</f>
        <v>0</v>
      </c>
    </row>
    <row r="112" spans="2:13" s="64" customFormat="1" ht="12.75" customHeight="1" x14ac:dyDescent="0.2">
      <c r="B112" s="29"/>
      <c r="C112" s="20" t="s">
        <v>20</v>
      </c>
      <c r="D112" s="100"/>
      <c r="E112" s="30"/>
      <c r="F112" s="31"/>
      <c r="G112" s="23"/>
      <c r="H112" s="24"/>
      <c r="I112" s="25"/>
      <c r="J112" s="24"/>
      <c r="K112" s="25"/>
      <c r="L112" s="24"/>
      <c r="M112" s="26">
        <f>M111+M110</f>
        <v>0</v>
      </c>
    </row>
    <row r="113" spans="2:13" s="18" customFormat="1" ht="15" customHeight="1" x14ac:dyDescent="0.2">
      <c r="B113" s="65"/>
      <c r="C113" s="27" t="s">
        <v>42</v>
      </c>
      <c r="D113" s="100">
        <f>ჯამური!D14</f>
        <v>0</v>
      </c>
      <c r="E113" s="66"/>
      <c r="F113" s="66"/>
      <c r="G113" s="23"/>
      <c r="H113" s="24"/>
      <c r="I113" s="25"/>
      <c r="J113" s="24"/>
      <c r="K113" s="25"/>
      <c r="L113" s="24"/>
      <c r="M113" s="26">
        <f>M112*D113</f>
        <v>0</v>
      </c>
    </row>
    <row r="114" spans="2:13" s="18" customFormat="1" ht="12.75" x14ac:dyDescent="0.2">
      <c r="B114" s="29"/>
      <c r="C114" s="20" t="s">
        <v>20</v>
      </c>
      <c r="D114" s="101"/>
      <c r="E114" s="102"/>
      <c r="F114" s="102"/>
      <c r="G114" s="23"/>
      <c r="H114" s="24"/>
      <c r="I114" s="25"/>
      <c r="J114" s="24"/>
      <c r="K114" s="25"/>
      <c r="L114" s="24"/>
      <c r="M114" s="26">
        <f>M113+M112</f>
        <v>0</v>
      </c>
    </row>
    <row r="115" spans="2:13" s="18" customFormat="1" ht="12.75" x14ac:dyDescent="0.2">
      <c r="B115" s="29"/>
      <c r="C115" s="27" t="s">
        <v>43</v>
      </c>
      <c r="D115" s="100">
        <f>ჯამური!D15</f>
        <v>0.18</v>
      </c>
      <c r="E115" s="102"/>
      <c r="F115" s="102"/>
      <c r="G115" s="23"/>
      <c r="H115" s="24"/>
      <c r="I115" s="25"/>
      <c r="J115" s="24"/>
      <c r="K115" s="25"/>
      <c r="L115" s="24"/>
      <c r="M115" s="26">
        <f>M114*D115</f>
        <v>0</v>
      </c>
    </row>
    <row r="116" spans="2:13" s="18" customFormat="1" ht="13.5" thickBot="1" x14ac:dyDescent="0.25">
      <c r="B116" s="67"/>
      <c r="C116" s="33" t="s">
        <v>20</v>
      </c>
      <c r="D116" s="103"/>
      <c r="E116" s="104"/>
      <c r="F116" s="104"/>
      <c r="G116" s="34"/>
      <c r="H116" s="35"/>
      <c r="I116" s="36"/>
      <c r="J116" s="35"/>
      <c r="K116" s="36"/>
      <c r="L116" s="35"/>
      <c r="M116" s="37">
        <f>M115+M114</f>
        <v>0</v>
      </c>
    </row>
  </sheetData>
  <mergeCells count="20">
    <mergeCell ref="B6:C6"/>
    <mergeCell ref="L6:M6"/>
    <mergeCell ref="B7:C7"/>
    <mergeCell ref="L8:M8"/>
    <mergeCell ref="K9:L10"/>
    <mergeCell ref="M9:M12"/>
    <mergeCell ref="H11:H12"/>
    <mergeCell ref="J11:J12"/>
    <mergeCell ref="L11:L12"/>
    <mergeCell ref="B9:B12"/>
    <mergeCell ref="D9:D12"/>
    <mergeCell ref="E9:E12"/>
    <mergeCell ref="F9:F12"/>
    <mergeCell ref="G9:H10"/>
    <mergeCell ref="I9:J10"/>
    <mergeCell ref="B1:M1"/>
    <mergeCell ref="B2:M2"/>
    <mergeCell ref="B3:M3"/>
    <mergeCell ref="I5:K5"/>
    <mergeCell ref="L5:M5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f590478-183d-48e1-8ce6-e5f724545ff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48A63A4DE70041BDB5F9F499B9C787" ma:contentTypeVersion="6" ma:contentTypeDescription="Create a new document." ma:contentTypeScope="" ma:versionID="37ee97f7ace2ad633e8f984b42afb6b7">
  <xsd:schema xmlns:xsd="http://www.w3.org/2001/XMLSchema" xmlns:xs="http://www.w3.org/2001/XMLSchema" xmlns:p="http://schemas.microsoft.com/office/2006/metadata/properties" xmlns:ns3="bf590478-183d-48e1-8ce6-e5f724545ff7" xmlns:ns4="284a47c7-a423-47da-911a-edff0c30520a" targetNamespace="http://schemas.microsoft.com/office/2006/metadata/properties" ma:root="true" ma:fieldsID="2cb72bbf3b499216eaa5fe5e9893472f" ns3:_="" ns4:_="">
    <xsd:import namespace="bf590478-183d-48e1-8ce6-e5f724545ff7"/>
    <xsd:import namespace="284a47c7-a423-47da-911a-edff0c30520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590478-183d-48e1-8ce6-e5f724545ff7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4a47c7-a423-47da-911a-edff0c30520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390CC5-2B81-4E6D-9D2C-AF84B423179B}">
  <ds:schemaRefs>
    <ds:schemaRef ds:uri="http://schemas.microsoft.com/office/infopath/2007/PartnerControls"/>
    <ds:schemaRef ds:uri="284a47c7-a423-47da-911a-edff0c30520a"/>
    <ds:schemaRef ds:uri="http://purl.org/dc/dcmitype/"/>
    <ds:schemaRef ds:uri="http://purl.org/dc/elements/1.1/"/>
    <ds:schemaRef ds:uri="bf590478-183d-48e1-8ce6-e5f724545ff7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C5D7443-A30B-418A-AA35-B6EE8A6DED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590478-183d-48e1-8ce6-e5f724545ff7"/>
    <ds:schemaRef ds:uri="284a47c7-a423-47da-911a-edff0c3052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6EA5C0-5146-496D-9EBE-AAD95A34054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ჯამური</vt:lpstr>
      <vt:lpstr>გრუნტი</vt:lpstr>
      <vt:lpstr>გარე კანალიზაცია</vt:lpstr>
      <vt:lpstr>სანიაღვრე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Akaki Romelashvili</dc:creator>
  <cp:lastModifiedBy>Giorgi Zakalashvili</cp:lastModifiedBy>
  <dcterms:created xsi:type="dcterms:W3CDTF">2015-06-05T18:17:20Z</dcterms:created>
  <dcterms:modified xsi:type="dcterms:W3CDTF">2023-02-08T13:26:19Z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0x0101002948A63A4DE70041BDB5F9F499B9C787</vt:lpwstr>
  </property>
  <property fmtid="{D5CDD505-2E9C-101B-9397-08002B2CF9AE}" pid="3" name="MSIP_Label_80734c74-3ec3-4e8f-91d9-a915579f742b_Enabled">
    <vt:lpwstr>true</vt:lpwstr>
  </property>
  <property fmtid="{D5CDD505-2E9C-101B-9397-08002B2CF9AE}" pid="4" name="MSIP_Label_80734c74-3ec3-4e8f-91d9-a915579f742b_SetDate">
    <vt:lpwstr>2023-02-08T08:41:18Z</vt:lpwstr>
  </property>
  <property fmtid="{D5CDD505-2E9C-101B-9397-08002B2CF9AE}" pid="5" name="MSIP_Label_80734c74-3ec3-4e8f-91d9-a915579f742b_Method">
    <vt:lpwstr>Privileged</vt:lpwstr>
  </property>
  <property fmtid="{D5CDD505-2E9C-101B-9397-08002B2CF9AE}" pid="6" name="MSIP_Label_80734c74-3ec3-4e8f-91d9-a915579f742b_Name">
    <vt:lpwstr>PROC OTHER</vt:lpwstr>
  </property>
  <property fmtid="{D5CDD505-2E9C-101B-9397-08002B2CF9AE}" pid="7" name="MSIP_Label_80734c74-3ec3-4e8f-91d9-a915579f742b_SiteId">
    <vt:lpwstr>e2029e44-8d8d-4545-b8ad-ca25d5446356</vt:lpwstr>
  </property>
  <property fmtid="{D5CDD505-2E9C-101B-9397-08002B2CF9AE}" pid="8" name="MSIP_Label_80734c74-3ec3-4e8f-91d9-a915579f742b_ActionId">
    <vt:lpwstr>04c8ea6e-3a69-43ae-9c4c-045f0c2a3e8b</vt:lpwstr>
  </property>
  <property fmtid="{D5CDD505-2E9C-101B-9397-08002B2CF9AE}" pid="9" name="MSIP_Label_80734c74-3ec3-4e8f-91d9-a915579f742b_ContentBits">
    <vt:lpwstr>0</vt:lpwstr>
  </property>
</Properties>
</file>