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48" i="13" s="1"/>
  <c r="F49" i="13" l="1"/>
  <c r="F50" i="13" l="1"/>
  <c r="F51" i="13" s="1"/>
  <c r="F52" i="13" l="1"/>
  <c r="F53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<sst xmlns="http://schemas.openxmlformats.org/spreadsheetml/2006/main" count="6366" uniqueCount="856">
  <si>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</si>
  <si>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</si>
  <si>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</si>
  <si>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</si>
  <si>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</si>
  <si>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</si>
  <si>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</si>
  <si>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</si>
  <si>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</si>
  <si>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</si>
  <si>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</si>
  <si>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</si>
  <si>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</si>
  <si>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</si>
  <si>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</si>
  <si>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</si>
  <si>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</si>
  <si>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</si>
  <si>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</si>
  <si>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</si>
  <si>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</si>
  <si>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</si>
  <si>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</si>
  <si>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</si>
  <si>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</si>
  <si>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</si>
  <si>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</si>
  <si>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</si>
  <si>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</si>
  <si>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</si>
  <si>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</si>
  <si>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</si>
  <si>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</si>
  <si>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</si>
  <si>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</si>
  <si>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</si>
  <si>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</si>
  <si>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</si>
  <si>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</si>
  <si>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</si>
  <si>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</si>
  <si>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</si>
  <si>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</si>
  <si>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</si>
  <si>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</si>
  <si>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</si>
  <si>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</si>
  <si>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</si>
  <si>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</si>
  <si>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</si>
  <si>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</si>
  <si>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</si>
  <si>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</si>
  <si>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</si>
  <si>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</si>
  <si>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</si>
  <si>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</si>
  <si>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</si>
  <si>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</si>
  <si>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</si>
  <si>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</si>
  <si>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</si>
  <si>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</si>
  <si>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</si>
  <si>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</si>
  <si>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</si>
  <si>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</si>
  <si>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</si>
  <si>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</si>
  <si>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</si>
  <si>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</si>
  <si>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</si>
  <si>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</si>
  <si>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</si>
  <si>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</si>
  <si>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</si>
  <si>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</si>
  <si>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</si>
  <si>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</si>
  <si>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</si>
  <si>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</si>
  <si>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</si>
  <si>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</si>
  <si>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</si>
  <si>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</si>
  <si>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</si>
  <si>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</si>
  <si>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</si>
  <si>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</si>
  <si>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</si>
  <si>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</si>
  <si>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</si>
  <si>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</si>
  <si>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</si>
  <si>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</si>
  <si>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</si>
  <si>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</si>
  <si>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</si>
  <si>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</si>
  <si>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</si>
  <si>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</si>
  <si>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</si>
  <si>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</si>
  <si>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</si>
  <si>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</si>
  <si>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</si>
  <si>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</si>
  <si>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</si>
  <si>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</si>
  <si>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</si>
  <si>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</si>
  <si>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</si>
  <si>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</si>
  <si>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</si>
  <si>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</si>
  <si>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</si>
  <si>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</si>
  <si>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</si>
  <si>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</si>
  <si>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</si>
  <si>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</si>
  <si>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</si>
  <si>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</si>
  <si>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</si>
  <si>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</si>
  <si>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</si>
  <si>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</si>
  <si>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</si>
  <si>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</si>
  <si>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</si>
  <si>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</si>
  <si>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</si>
  <si>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</si>
  <si>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</si>
  <si>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</si>
  <si>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</si>
  <si>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</si>
  <si>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</si>
  <si>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</si>
  <si>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</si>
  <si>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</si>
  <si>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</si>
  <si>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</si>
  <si>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</si>
  <si>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</si>
  <si>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</si>
  <si>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</si>
  <si>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</si>
  <si>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</si>
  <si>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</si>
  <si>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</si>
  <si>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</si>
  <si>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</si>
  <si>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</si>
  <si>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</si>
  <si>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</si>
  <si>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</si>
  <si>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</si>
  <si>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</si>
  <si>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</si>
  <si>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</si>
  <si>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</si>
  <si>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</si>
  <si>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</si>
  <si>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</si>
  <si>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</si>
  <si>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</si>
  <si>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</si>
  <si>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</si>
  <si>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</si>
  <si>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</si>
  <si>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</si>
  <si>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</si>
  <si>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</si>
  <si>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</si>
  <si>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</si>
  <si>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</si>
  <si>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</si>
  <si>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</si>
  <si>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</si>
  <si>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</si>
  <si>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</si>
  <si>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</si>
  <si>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</si>
  <si>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</si>
  <si>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</si>
  <si>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</si>
  <si>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</si>
  <si>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</si>
  <si>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</si>
  <si>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</si>
  <si>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</si>
  <si>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</si>
  <si>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</si>
  <si>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</si>
  <si>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</si>
  <si>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</si>
  <si>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</si>
  <si>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</si>
  <si>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</si>
  <si>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</si>
  <si>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</si>
  <si>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</si>
  <si>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</si>
  <si>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</si>
  <si>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</si>
  <si>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</si>
  <si>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</si>
  <si>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</si>
  <si>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</si>
  <si>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</si>
  <si>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</si>
  <si>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</si>
  <si>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</si>
  <si>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</si>
  <si>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</si>
  <si>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</si>
  <si>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</si>
  <si>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</si>
  <si>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</si>
  <si>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</si>
  <si>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</si>
  <si>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</si>
  <si>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</si>
  <si>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</si>
  <si>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</si>
  <si>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</si>
  <si>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</si>
  <si>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</si>
  <si>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</si>
  <si>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</si>
  <si>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</si>
  <si>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</si>
  <si>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</si>
  <si>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</si>
  <si>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</si>
  <si>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</si>
  <si>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</si>
  <si>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</si>
  <si>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</si>
  <si>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</si>
  <si>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</si>
  <si>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</si>
  <si>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</si>
  <si>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</si>
  <si>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</si>
  <si>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</si>
  <si>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</si>
  <si>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</si>
  <si>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</si>
  <si>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</si>
  <si>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</si>
  <si>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</si>
  <si>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</si>
  <si>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</si>
  <si>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</si>
  <si>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</si>
  <si>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</si>
  <si>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</si>
  <si>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</si>
  <si>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</si>
  <si>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</si>
  <si>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</si>
  <si>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</si>
  <si>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</si>
  <si>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</si>
  <si>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</si>
  <si>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</si>
  <si>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</si>
  <si>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</si>
  <si>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</si>
  <si>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</si>
  <si>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</si>
  <si>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</si>
  <si>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</si>
  <si>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</si>
  <si>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</si>
  <si>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</si>
  <si>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</si>
  <si>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</si>
  <si>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</si>
  <si>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</si>
  <si>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</si>
  <si>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</si>
  <si>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</si>
  <si>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</si>
  <si>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</si>
  <si>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</si>
  <si>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</si>
  <si>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</si>
  <si>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</si>
  <si>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</si>
  <si>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</si>
  <si>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</si>
  <si>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</si>
  <si>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</si>
  <si>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</si>
  <si>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</si>
  <si>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</si>
  <si>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</si>
  <si>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</si>
  <si>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</si>
  <si>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</si>
  <si>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</si>
  <si>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</si>
  <si>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</si>
  <si>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</si>
  <si>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</si>
  <si>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</si>
  <si>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</si>
  <si>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</si>
  <si>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</si>
  <si>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</si>
  <si>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</si>
  <si>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</si>
  <si>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</si>
  <si>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</si>
  <si>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</si>
  <si>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</si>
  <si>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</si>
  <si>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</si>
  <si>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</si>
  <si>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</si>
  <si>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</si>
  <si>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</si>
  <si>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</si>
  <si>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</si>
  <si>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</si>
  <si>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</si>
  <si>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</si>
  <si>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</si>
  <si>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</si>
  <si>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</si>
  <si>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</si>
  <si>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</si>
  <si>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</si>
  <si>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</si>
  <si>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</si>
  <si>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</si>
  <si>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</si>
  <si>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</si>
  <si>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</si>
  <si>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</si>
  <si>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</si>
  <si>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</si>
  <si>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</si>
  <si>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</si>
  <si>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</si>
  <si>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</si>
  <si>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</si>
  <si>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</si>
  <si>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</si>
  <si>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</si>
  <si>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</si>
  <si>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</si>
  <si>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</si>
  <si>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</si>
  <si>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</si>
  <si>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</si>
  <si>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</si>
  <si>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</si>
  <si>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</si>
  <si>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</si>
  <si>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</si>
  <si>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</si>
  <si>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</si>
  <si>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</si>
  <si>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</si>
  <si>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</si>
  <si>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</si>
  <si>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</si>
  <si>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</si>
  <si>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</si>
  <si>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</si>
  <si>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</si>
  <si>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</si>
  <si>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</si>
  <si>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</si>
  <si>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</si>
  <si>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</si>
  <si>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</si>
  <si>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</si>
  <si>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</si>
  <si>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</si>
  <si>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</si>
  <si>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</si>
  <si>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</si>
  <si>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</si>
  <si>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</si>
  <si>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</si>
  <si>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</si>
  <si>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</si>
  <si>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</si>
  <si>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</si>
  <si>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</si>
  <si>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</si>
  <si>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</si>
  <si>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</si>
  <si>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</si>
  <si>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</si>
  <si>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</si>
  <si>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</si>
  <si>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</si>
  <si>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</si>
  <si>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</si>
  <si>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</si>
  <si>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</si>
  <si>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</si>
  <si>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</si>
  <si>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</si>
  <si>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</si>
  <si>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</si>
  <si>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</si>
  <si>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</si>
  <si>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</si>
  <si>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</si>
  <si>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</si>
  <si>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</si>
  <si>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</si>
  <si>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</si>
  <si>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</si>
  <si>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</si>
  <si>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</si>
  <si>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</si>
  <si>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</si>
  <si>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</si>
  <si>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</si>
  <si>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</si>
  <si>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</si>
  <si>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</si>
  <si>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</si>
  <si>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</si>
  <si>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</si>
  <si>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</si>
  <si>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</si>
  <si>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</si>
  <si>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</si>
  <si>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</si>
  <si>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</si>
  <si>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</si>
  <si>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</si>
  <si>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</si>
  <si>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</si>
  <si>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</si>
  <si>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</si>
  <si>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</si>
  <si>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</si>
  <si>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</si>
  <si>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</si>
  <si>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</si>
  <si>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</si>
  <si>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</si>
  <si>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</si>
  <si>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</si>
  <si>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</si>
  <si>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</si>
  <si>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</si>
  <si>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</si>
  <si>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</si>
  <si>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</si>
  <si>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</si>
  <si>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</si>
  <si>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</si>
  <si>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</si>
  <si>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</si>
  <si>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</si>
  <si>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</si>
  <si>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</si>
  <si>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</si>
  <si>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</si>
  <si>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</si>
  <si>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</si>
  <si>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</si>
  <si>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</si>
  <si>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</si>
  <si>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</si>
  <si>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</si>
  <si>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</si>
  <si>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</si>
  <si>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</si>
  <si>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</si>
  <si>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</si>
  <si>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</si>
  <si>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</si>
  <si>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</si>
  <si>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</si>
  <si>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</si>
  <si>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</si>
  <si>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</si>
  <si>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</si>
  <si>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</si>
  <si>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</si>
  <si>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</si>
  <si>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</si>
  <si>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</si>
  <si>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</si>
  <si>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</si>
  <si>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</si>
  <si>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</si>
  <si>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</si>
  <si>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</si>
  <si>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</si>
  <si>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</si>
  <si>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</si>
  <si>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</si>
  <si>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</si>
  <si>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</si>
  <si>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</si>
  <si>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</si>
  <si>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</si>
  <si>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</si>
  <si>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</si>
  <si>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</si>
  <si>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</si>
  <si>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</si>
  <si>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</si>
  <si>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</si>
  <si>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</si>
  <si>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</si>
  <si>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</si>
  <si>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</si>
  <si>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</si>
  <si>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</si>
  <si>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</si>
  <si>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</si>
  <si>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</si>
  <si>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</si>
  <si>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</si>
  <si>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</si>
  <si>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</si>
  <si>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</si>
  <si>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</si>
  <si>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</si>
  <si>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</si>
  <si>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</si>
  <si>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</si>
  <si>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</si>
  <si>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</si>
  <si>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</si>
  <si>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</si>
  <si>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</si>
  <si>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</si>
  <si>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</si>
  <si>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</si>
  <si>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</si>
  <si>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</si>
  <si>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</si>
  <si>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</si>
  <si>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</si>
  <si>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</si>
  <si>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</si>
  <si>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</si>
  <si>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</si>
  <si>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</si>
  <si>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</si>
  <si>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</si>
  <si>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</si>
  <si>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</si>
  <si>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</si>
  <si>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</si>
  <si>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</si>
  <si>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</si>
  <si>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</si>
  <si>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</si>
  <si>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</si>
  <si>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</si>
  <si>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</si>
  <si>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</si>
  <si>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</si>
  <si>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</si>
  <si>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</si>
  <si>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</si>
  <si>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</si>
  <si>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</si>
  <si>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</si>
  <si>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</si>
  <si>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</si>
  <si>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</si>
  <si>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</si>
  <si>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</si>
  <si>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</si>
  <si>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</si>
  <si>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</si>
  <si>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</si>
  <si>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</si>
  <si>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</si>
  <si>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</si>
  <si>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</si>
  <si>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</si>
  <si>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</si>
  <si>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</si>
  <si>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</si>
  <si>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</si>
  <si>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</si>
  <si>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</si>
  <si>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</si>
  <si>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</si>
  <si>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</si>
  <si>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</si>
  <si>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</si>
  <si>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</si>
  <si>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</si>
  <si>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</si>
  <si>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</si>
  <si>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</si>
  <si>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</si>
  <si>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</si>
  <si>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</si>
  <si>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</si>
  <si>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</si>
  <si>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</si>
  <si>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</si>
  <si>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</si>
  <si>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</si>
  <si>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</si>
  <si>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</si>
  <si>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</si>
  <si>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</si>
  <si>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</si>
  <si>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</si>
  <si>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</si>
  <si>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</si>
  <si>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</si>
  <si>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</si>
  <si>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</si>
  <si>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</si>
  <si>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</si>
  <si>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</si>
  <si>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</si>
  <si>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</si>
  <si>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</si>
  <si>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</si>
  <si>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</si>
  <si>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</si>
  <si>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</si>
  <si>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</si>
  <si>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</si>
  <si>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</si>
  <si>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</si>
  <si>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</si>
  <si>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</si>
  <si>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</si>
  <si>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</si>
  <si>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</si>
  <si>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</si>
  <si>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</si>
  <si>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</si>
  <si>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</si>
  <si>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</si>
  <si>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</si>
  <si>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</si>
  <si>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</si>
  <si>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</si>
  <si>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</si>
  <si>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</si>
  <si>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</si>
  <si>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</si>
  <si>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</si>
  <si>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</si>
  <si>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</si>
  <si>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</si>
  <si>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</si>
  <si>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</si>
  <si>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</si>
  <si>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</si>
  <si>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</si>
  <si>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</si>
  <si>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</si>
  <si>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</si>
  <si>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</si>
  <si>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</si>
  <si>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</si>
  <si>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</si>
  <si>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</si>
  <si>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</si>
  <si>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</si>
  <si>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</si>
  <si>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</si>
  <si>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</si>
  <si>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</si>
  <si>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</si>
  <si>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</si>
  <si>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</si>
  <si>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</si>
  <si>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</si>
  <si>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</si>
  <si>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</si>
  <si>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</si>
  <si>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</si>
  <si>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</si>
  <si>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</si>
  <si>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</si>
  <si>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</si>
  <si>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</si>
  <si>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</si>
  <si>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</si>
  <si>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</si>
  <si>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</si>
  <si>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</si>
  <si>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</si>
  <si>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</si>
  <si>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</si>
  <si>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</si>
  <si>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</si>
  <si>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</si>
  <si>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</si>
  <si>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</si>
  <si>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</si>
  <si>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</si>
  <si>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</si>
  <si>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</si>
  <si>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</si>
  <si>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</si>
  <si>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</si>
  <si>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</si>
  <si>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</si>
  <si>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</si>
  <si>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</si>
  <si>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</si>
  <si>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</si>
  <si>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</si>
  <si>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</si>
  <si>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</si>
  <si>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</si>
  <si>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</si>
  <si>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</si>
  <si>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</si>
  <si>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</si>
  <si>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</si>
  <si>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</si>
  <si>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</si>
  <si>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</si>
  <si>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</si>
  <si>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</si>
  <si>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</si>
  <si>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</si>
  <si>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</si>
  <si>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</si>
  <si>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</si>
  <si>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</si>
  <si>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</si>
  <si>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</si>
  <si>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</si>
  <si>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</si>
  <si>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</si>
  <si>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</si>
  <si>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</si>
  <si>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</si>
  <si>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</si>
  <si>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</si>
  <si>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</si>
  <si>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</si>
  <si>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</si>
  <si>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</si>
  <si>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</si>
  <si>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</si>
  <si>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</si>
  <si>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</si>
  <si>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</si>
  <si>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</si>
  <si>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</si>
  <si>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</si>
  <si>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</si>
  <si>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</si>
  <si>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</si>
  <si>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</si>
  <si>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</si>
  <si>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</si>
  <si>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</si>
  <si>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</si>
  <si>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</si>
  <si>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</si>
  <si>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</si>
  <si>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</si>
  <si>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</si>
  <si>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</si>
  <si>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</si>
  <si>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</si>
  <si>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</si>
  <si>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</si>
  <si>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</si>
  <si>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</si>
  <si>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</si>
  <si>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</si>
  <si>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</si>
  <si>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</si>
  <si>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</si>
  <si>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</si>
  <si>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</si>
  <si>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</si>
  <si>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</si>
  <si>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</si>
  <si>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</si>
  <si>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</si>
  <si>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</si>
  <si>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</si>
  <si>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</si>
  <si>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</si>
  <si>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</si>
  <si>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</si>
  <si>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</si>
  <si>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</si>
  <si>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</si>
  <si>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</si>
  <si>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</si>
  <si>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</si>
  <si>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</si>
  <si>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</si>
  <si>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</si>
  <si>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</si>
  <si>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ნინო ჟვანიას ქუჩა №28-ის მიმდ. შპს ,,ლაგო"-ს ობიექტის წყალსადენის გარე ქსელის მოწყობის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</si>
  <si>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</si>
  <si>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52 მ. მოხსნა მექანიზმით დატვირთვა და გატანა 25 კმ-ზე</t>
  </si>
  <si>
    <t>2-1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</si>
  <si>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</si>
  <si>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</si>
  <si>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9-1</t>
  </si>
  <si>
    <t>10-1</t>
  </si>
  <si>
    <t>ლითონის ელემენტების შეღებვა ანტიკოროზიული ლაქით</t>
  </si>
  <si>
    <t>12-1</t>
  </si>
  <si>
    <t>პოლიეთილენის ქურო უნაგირის მოწყობა d=315/40 მმ</t>
  </si>
  <si>
    <t>17-1</t>
  </si>
  <si>
    <t>პოლიეთილენის ქურო უნაგირი d=315/40 მმ</t>
  </si>
  <si>
    <t xml:space="preserve">წყლის ფილტრის მოწყობა d=32 მმ
</t>
  </si>
  <si>
    <t>20-1</t>
  </si>
  <si>
    <t>წყლის ფილტრი d=32 მმ</t>
  </si>
  <si>
    <t>21-2</t>
  </si>
  <si>
    <t>მოძრავი ქანჩები d=32 მმ</t>
  </si>
  <si>
    <t>დამაკავშირებელის (сгон) მოწყობა d=32 მმ</t>
  </si>
  <si>
    <t>დამაკავშირებელი (сгон) d=32 მმ</t>
  </si>
  <si>
    <t>პოლიეთილენის ელ მუხლის მოწყობა PN16 d=40 მმ 90°</t>
  </si>
  <si>
    <t>პოლიეთილენის ელ. მუხლის მოწყობა PN16 d=40 მმ 45°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</si>
  <si>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</si>
  <si>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</si>
  <si>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</si>
  <si>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</si>
  <si>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</si>
  <si>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</si>
  <si>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მონოლითური რკ. ბეტონის ჭის 1200X650X700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</si>
  <si>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წყალსადენის რკ/ბ ანაკრები წრ. ჭის D=1.00 მ Hსრ=1.2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</si>
  <si>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d=40 მმ მონტაჟი</t>
  </si>
  <si>
    <t>წყალსადენის პოლიეთილენის მილი PE100 SDR11 PN16 d=40 მმ</t>
  </si>
  <si>
    <t>წყალსადენის პოლიეთილენის მილის PE100 SDR11 PN16 d=40 მმ ჰიდრავლიკური გამოცდა</t>
  </si>
  <si>
    <t>წყალსადენის პოლიეთილენის მილის PE100 SDR11 PN16 d=40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</si>
  <si>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</si>
  <si>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d=80 მმ</t>
  </si>
  <si>
    <t>პოლ/ ფოლადზე გადამყვანის d=40/32 მმ გ/ხ მოწყობა</t>
  </si>
  <si>
    <t>პოლ/ ფოლადზე გადამყვანი d=40/32 მმ გ/ხ</t>
  </si>
  <si>
    <t>სფერული ვენტილის PN16 d=32 მმ მონტაჟი</t>
  </si>
  <si>
    <t>სფერული ვენტილი PN16 d=32 მმ</t>
  </si>
  <si>
    <t>წყალმზომისა და მოძრავი ქანჩების მოწყობა d=32 მმ</t>
  </si>
  <si>
    <t>წყალმზომი d=32 მმ</t>
  </si>
  <si>
    <t>პოლიეთილენის ელ მუხლი PN16 d=40 მმ 90°</t>
  </si>
  <si>
    <t>პოლიეთილენის ელ. მუხლი d=40 მმ 45°</t>
  </si>
  <si>
    <t>საპროექტო პოლიეთილენის PE 100 SDR 11 PN 16 d=40 მმ მილის გადაერთება არსებულ პოლიეთ. d=315 მმ-იან მილზე</t>
  </si>
  <si>
    <t>პოლიეთილენის მილი PE 100 SDR 11 PN 16 d=40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</si>
</sst>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top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5"/>
  <sheetViews>
    <sheetView showGridLines="0" tabSelected="1" zoomScale="80" zoomScaleNormal="80" workbookViewId="0">
      <pane xSplit="2" ySplit="6" topLeftCell="C32" activePane="bottomRight" state="frozen"/>
      <selection pane="topRight" activeCell="C1" sqref="C1"/>
      <selection pane="bottomLeft" activeCell="A7" sqref="A7"/>
      <selection pane="bottomRight" activeCell="L45" sqref="L4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8"/>
    </row>
    <row r="5" spans="1:10" ht="16.5" thickBot="1" x14ac:dyDescent="0.4">
      <c r="A5" s="284"/>
      <c r="B5" s="287"/>
      <c r="C5" s="287"/>
      <c r="D5" s="287"/>
      <c r="E5" s="289"/>
      <c r="F5" s="286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5.17</v>
      </c>
      <c r="E7" s="41"/>
      <c r="F7" s="41"/>
      <c r="G7" s="253" t="s">
        <v>805</v>
      </c>
    </row>
    <row r="8" spans="1:10" s="67" customFormat="1" ht="16.5" x14ac:dyDescent="0.35">
      <c r="A8" s="277" t="s">
        <v>117</v>
      </c>
      <c r="B8" s="8" t="s">
        <v>832</v>
      </c>
      <c r="C8" s="84" t="s">
        <v>777</v>
      </c>
      <c r="D8" s="52">
        <v>51.7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3.1019999999999999E-2</v>
      </c>
      <c r="E9" s="41"/>
      <c r="F9" s="41"/>
      <c r="G9" s="253" t="s">
        <v>804</v>
      </c>
    </row>
    <row r="10" spans="1:10" s="67" customFormat="1" ht="16.5" x14ac:dyDescent="0.35">
      <c r="A10" s="277" t="s">
        <v>118</v>
      </c>
      <c r="B10" s="8" t="s">
        <v>833</v>
      </c>
      <c r="C10" s="84" t="s">
        <v>777</v>
      </c>
      <c r="D10" s="85">
        <v>51.7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3.1019999999999999E-2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815</v>
      </c>
      <c r="C12" s="84" t="s">
        <v>773</v>
      </c>
      <c r="D12" s="41">
        <v>72.067999999999998</v>
      </c>
      <c r="E12" s="41"/>
      <c r="F12" s="41"/>
      <c r="G12" s="253" t="s">
        <v>805</v>
      </c>
    </row>
    <row r="13" spans="1:10" ht="16.5" x14ac:dyDescent="0.35">
      <c r="A13" s="134">
        <v>5</v>
      </c>
      <c r="B13" s="258" t="s">
        <v>834</v>
      </c>
      <c r="C13" s="84" t="s">
        <v>773</v>
      </c>
      <c r="D13" s="85">
        <v>30.94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835</v>
      </c>
      <c r="C14" s="84" t="s">
        <v>773</v>
      </c>
      <c r="D14" s="85">
        <v>33.808999999999997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836</v>
      </c>
      <c r="C15" s="84" t="s">
        <v>773</v>
      </c>
      <c r="D15" s="85">
        <v>10.34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837</v>
      </c>
      <c r="C16" s="84" t="s">
        <v>773</v>
      </c>
      <c r="D16" s="276">
        <v>0.80400000000000005</v>
      </c>
      <c r="E16" s="41"/>
      <c r="F16" s="41"/>
      <c r="G16" s="253" t="s">
        <v>805</v>
      </c>
    </row>
    <row r="17" spans="1:218" x14ac:dyDescent="0.35">
      <c r="A17" s="134">
        <v>9</v>
      </c>
      <c r="B17" s="256" t="s">
        <v>838</v>
      </c>
      <c r="C17" s="51" t="s">
        <v>28</v>
      </c>
      <c r="D17" s="56">
        <v>1</v>
      </c>
      <c r="E17" s="41"/>
      <c r="F17" s="41"/>
      <c r="G17" s="253" t="s">
        <v>805</v>
      </c>
    </row>
    <row r="18" spans="1:218" x14ac:dyDescent="0.35">
      <c r="A18" s="49" t="s">
        <v>816</v>
      </c>
      <c r="B18" s="256" t="s">
        <v>806</v>
      </c>
      <c r="C18" s="51" t="s">
        <v>28</v>
      </c>
      <c r="D18" s="56">
        <v>1</v>
      </c>
      <c r="E18" s="41"/>
      <c r="F18" s="41"/>
      <c r="G18" s="253" t="s">
        <v>809</v>
      </c>
    </row>
    <row r="19" spans="1:218" s="67" customFormat="1" x14ac:dyDescent="0.35">
      <c r="A19" s="68" t="s">
        <v>155</v>
      </c>
      <c r="B19" s="256" t="s">
        <v>839</v>
      </c>
      <c r="C19" s="70" t="s">
        <v>78</v>
      </c>
      <c r="D19" s="54">
        <v>1</v>
      </c>
      <c r="E19" s="41"/>
      <c r="F19" s="41"/>
      <c r="G19" s="253" t="s">
        <v>805</v>
      </c>
    </row>
    <row r="20" spans="1:218" x14ac:dyDescent="0.35">
      <c r="A20" s="68" t="s">
        <v>817</v>
      </c>
      <c r="B20" s="256" t="s">
        <v>806</v>
      </c>
      <c r="C20" s="51" t="s">
        <v>28</v>
      </c>
      <c r="D20" s="54">
        <v>1</v>
      </c>
      <c r="E20" s="41"/>
      <c r="F20" s="41"/>
      <c r="G20" s="253" t="s">
        <v>809</v>
      </c>
    </row>
    <row r="21" spans="1:218" x14ac:dyDescent="0.35">
      <c r="A21" s="82" t="s">
        <v>305</v>
      </c>
      <c r="B21" s="8" t="s">
        <v>818</v>
      </c>
      <c r="C21" s="84" t="s">
        <v>69</v>
      </c>
      <c r="D21" s="276">
        <v>1.5</v>
      </c>
      <c r="E21" s="41"/>
      <c r="F21" s="41"/>
      <c r="G21" s="253" t="s">
        <v>805</v>
      </c>
    </row>
    <row r="22" spans="1:218" x14ac:dyDescent="0.35">
      <c r="A22" s="134">
        <v>12</v>
      </c>
      <c r="B22" s="256" t="s">
        <v>840</v>
      </c>
      <c r="C22" s="51" t="s">
        <v>27</v>
      </c>
      <c r="D22" s="56">
        <v>91</v>
      </c>
      <c r="E22" s="41"/>
      <c r="F22" s="41"/>
      <c r="G22" s="253" t="s">
        <v>805</v>
      </c>
    </row>
    <row r="23" spans="1:218" x14ac:dyDescent="0.35">
      <c r="A23" s="49" t="s">
        <v>819</v>
      </c>
      <c r="B23" s="256" t="s">
        <v>841</v>
      </c>
      <c r="C23" s="51" t="s">
        <v>27</v>
      </c>
      <c r="D23" s="52">
        <v>91.91</v>
      </c>
      <c r="E23" s="41"/>
      <c r="F23" s="41"/>
      <c r="G23" s="253" t="s">
        <v>809</v>
      </c>
    </row>
    <row r="24" spans="1:218" s="67" customFormat="1" x14ac:dyDescent="0.35">
      <c r="A24" s="134">
        <v>13</v>
      </c>
      <c r="B24" s="256" t="s">
        <v>842</v>
      </c>
      <c r="C24" s="51" t="s">
        <v>27</v>
      </c>
      <c r="D24" s="56">
        <v>91</v>
      </c>
      <c r="E24" s="41"/>
      <c r="F24" s="41"/>
      <c r="G24" s="253" t="s">
        <v>805</v>
      </c>
    </row>
    <row r="25" spans="1:218" x14ac:dyDescent="0.35">
      <c r="A25" s="134">
        <v>14</v>
      </c>
      <c r="B25" s="256" t="s">
        <v>843</v>
      </c>
      <c r="C25" s="51" t="s">
        <v>27</v>
      </c>
      <c r="D25" s="56">
        <v>91</v>
      </c>
      <c r="E25" s="41"/>
      <c r="F25" s="41"/>
      <c r="G25" s="253" t="s">
        <v>805</v>
      </c>
      <c r="H25" s="90"/>
    </row>
    <row r="26" spans="1:218" x14ac:dyDescent="0.35">
      <c r="A26" s="82" t="s">
        <v>547</v>
      </c>
      <c r="B26" s="8" t="s">
        <v>844</v>
      </c>
      <c r="C26" s="84" t="s">
        <v>27</v>
      </c>
      <c r="D26" s="88">
        <v>91</v>
      </c>
      <c r="E26" s="41"/>
      <c r="F26" s="41"/>
      <c r="G26" s="253" t="s">
        <v>805</v>
      </c>
      <c r="H26" s="90"/>
    </row>
    <row r="27" spans="1:218" x14ac:dyDescent="0.45">
      <c r="A27" s="113">
        <v>16</v>
      </c>
      <c r="B27" s="256" t="s">
        <v>845</v>
      </c>
      <c r="C27" s="51" t="s">
        <v>28</v>
      </c>
      <c r="D27" s="56">
        <v>4</v>
      </c>
      <c r="E27" s="41"/>
      <c r="F27" s="41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>
        <v>17</v>
      </c>
      <c r="B28" s="256" t="s">
        <v>820</v>
      </c>
      <c r="C28" s="51" t="s">
        <v>28</v>
      </c>
      <c r="D28" s="56">
        <v>1</v>
      </c>
      <c r="E28" s="41"/>
      <c r="F28" s="41"/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34" t="s">
        <v>821</v>
      </c>
      <c r="B29" s="256" t="s">
        <v>822</v>
      </c>
      <c r="C29" s="51" t="s">
        <v>28</v>
      </c>
      <c r="D29" s="56">
        <v>1</v>
      </c>
      <c r="E29" s="41"/>
      <c r="F29" s="41"/>
      <c r="G29" s="253" t="s">
        <v>809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34">
        <v>18</v>
      </c>
      <c r="B30" s="256" t="s">
        <v>846</v>
      </c>
      <c r="C30" s="51" t="s">
        <v>28</v>
      </c>
      <c r="D30" s="275">
        <v>5</v>
      </c>
      <c r="E30" s="41"/>
      <c r="F30" s="41"/>
      <c r="G30" s="253" t="s">
        <v>805</v>
      </c>
      <c r="H30" s="90"/>
    </row>
    <row r="31" spans="1:218" s="55" customFormat="1" x14ac:dyDescent="0.35">
      <c r="A31" s="134" t="s">
        <v>549</v>
      </c>
      <c r="B31" s="259" t="s">
        <v>847</v>
      </c>
      <c r="C31" s="51" t="s">
        <v>28</v>
      </c>
      <c r="D31" s="56">
        <v>5</v>
      </c>
      <c r="E31" s="41"/>
      <c r="F31" s="41"/>
      <c r="G31" s="253" t="s">
        <v>809</v>
      </c>
    </row>
    <row r="32" spans="1:218" s="55" customFormat="1" x14ac:dyDescent="0.35">
      <c r="A32" s="134">
        <v>19</v>
      </c>
      <c r="B32" s="256" t="s">
        <v>848</v>
      </c>
      <c r="C32" s="51" t="s">
        <v>28</v>
      </c>
      <c r="D32" s="275">
        <v>3</v>
      </c>
      <c r="E32" s="41"/>
      <c r="F32" s="41"/>
      <c r="G32" s="253" t="s">
        <v>805</v>
      </c>
    </row>
    <row r="33" spans="1:8" s="257" customFormat="1" x14ac:dyDescent="0.45">
      <c r="A33" s="134" t="s">
        <v>552</v>
      </c>
      <c r="B33" s="256" t="s">
        <v>849</v>
      </c>
      <c r="C33" s="51" t="s">
        <v>28</v>
      </c>
      <c r="D33" s="56">
        <v>3</v>
      </c>
      <c r="E33" s="41"/>
      <c r="F33" s="41"/>
      <c r="G33" s="253" t="s">
        <v>809</v>
      </c>
      <c r="H33" s="90"/>
    </row>
    <row r="34" spans="1:8" s="255" customFormat="1" x14ac:dyDescent="0.45">
      <c r="A34" s="134">
        <v>20</v>
      </c>
      <c r="B34" s="278" t="s">
        <v>823</v>
      </c>
      <c r="C34" s="51" t="s">
        <v>28</v>
      </c>
      <c r="D34" s="275">
        <v>1</v>
      </c>
      <c r="E34" s="41"/>
      <c r="F34" s="41"/>
      <c r="G34" s="253" t="s">
        <v>805</v>
      </c>
    </row>
    <row r="35" spans="1:8" s="255" customFormat="1" x14ac:dyDescent="0.45">
      <c r="A35" s="134" t="s">
        <v>824</v>
      </c>
      <c r="B35" s="256" t="s">
        <v>825</v>
      </c>
      <c r="C35" s="51" t="s">
        <v>28</v>
      </c>
      <c r="D35" s="56">
        <v>1</v>
      </c>
      <c r="E35" s="41"/>
      <c r="F35" s="41"/>
      <c r="G35" s="253" t="s">
        <v>809</v>
      </c>
      <c r="H35" s="90"/>
    </row>
    <row r="36" spans="1:8" s="255" customFormat="1" x14ac:dyDescent="0.45">
      <c r="A36" s="134">
        <v>21</v>
      </c>
      <c r="B36" s="256" t="s">
        <v>850</v>
      </c>
      <c r="C36" s="51" t="s">
        <v>28</v>
      </c>
      <c r="D36" s="275">
        <v>1</v>
      </c>
      <c r="E36" s="41"/>
      <c r="F36" s="41"/>
      <c r="G36" s="253" t="s">
        <v>805</v>
      </c>
    </row>
    <row r="37" spans="1:8" s="255" customFormat="1" x14ac:dyDescent="0.45">
      <c r="A37" s="134" t="s">
        <v>556</v>
      </c>
      <c r="B37" s="256" t="s">
        <v>851</v>
      </c>
      <c r="C37" s="51" t="s">
        <v>28</v>
      </c>
      <c r="D37" s="56">
        <v>1</v>
      </c>
      <c r="E37" s="41"/>
      <c r="F37" s="41"/>
      <c r="G37" s="253" t="s">
        <v>809</v>
      </c>
      <c r="H37" s="90"/>
    </row>
    <row r="38" spans="1:8" s="255" customFormat="1" x14ac:dyDescent="0.45">
      <c r="A38" s="49" t="s">
        <v>826</v>
      </c>
      <c r="B38" s="256" t="s">
        <v>827</v>
      </c>
      <c r="C38" s="51" t="s">
        <v>28</v>
      </c>
      <c r="D38" s="56">
        <v>2</v>
      </c>
      <c r="E38" s="41"/>
      <c r="F38" s="41"/>
      <c r="G38" s="253" t="s">
        <v>804</v>
      </c>
    </row>
    <row r="39" spans="1:8" s="255" customFormat="1" x14ac:dyDescent="0.45">
      <c r="A39" s="134">
        <v>22</v>
      </c>
      <c r="B39" s="256" t="s">
        <v>828</v>
      </c>
      <c r="C39" s="51" t="s">
        <v>28</v>
      </c>
      <c r="D39" s="56">
        <v>1</v>
      </c>
      <c r="E39" s="41"/>
      <c r="F39" s="41"/>
      <c r="G39" s="253" t="s">
        <v>805</v>
      </c>
      <c r="H39" s="90"/>
    </row>
    <row r="40" spans="1:8" x14ac:dyDescent="0.35">
      <c r="A40" s="134" t="s">
        <v>558</v>
      </c>
      <c r="B40" s="256" t="s">
        <v>829</v>
      </c>
      <c r="C40" s="51" t="s">
        <v>28</v>
      </c>
      <c r="D40" s="56">
        <v>1</v>
      </c>
      <c r="E40" s="41"/>
      <c r="F40" s="41"/>
      <c r="G40" s="253" t="s">
        <v>804</v>
      </c>
    </row>
    <row r="41" spans="1:8" x14ac:dyDescent="0.35">
      <c r="A41" s="113">
        <v>23</v>
      </c>
      <c r="B41" s="8" t="s">
        <v>830</v>
      </c>
      <c r="C41" s="84" t="s">
        <v>28</v>
      </c>
      <c r="D41" s="88">
        <v>2</v>
      </c>
      <c r="E41" s="41"/>
      <c r="F41" s="41"/>
      <c r="G41" s="253" t="s">
        <v>805</v>
      </c>
      <c r="H41" s="90"/>
    </row>
    <row r="42" spans="1:8" x14ac:dyDescent="0.35">
      <c r="A42" s="113" t="s">
        <v>560</v>
      </c>
      <c r="B42" s="8" t="s">
        <v>852</v>
      </c>
      <c r="C42" s="84" t="s">
        <v>28</v>
      </c>
      <c r="D42" s="88">
        <v>2</v>
      </c>
      <c r="E42" s="41"/>
      <c r="F42" s="41"/>
      <c r="G42" s="253" t="s">
        <v>809</v>
      </c>
    </row>
    <row r="43" spans="1:8" x14ac:dyDescent="0.35">
      <c r="A43" s="113">
        <v>24</v>
      </c>
      <c r="B43" s="8" t="s">
        <v>831</v>
      </c>
      <c r="C43" s="84" t="s">
        <v>28</v>
      </c>
      <c r="D43" s="88">
        <v>5</v>
      </c>
      <c r="E43" s="41"/>
      <c r="F43" s="41"/>
      <c r="G43" s="253" t="s">
        <v>805</v>
      </c>
      <c r="H43" s="90"/>
    </row>
    <row r="44" spans="1:8" s="55" customFormat="1" x14ac:dyDescent="0.35">
      <c r="A44" s="113" t="s">
        <v>562</v>
      </c>
      <c r="B44" s="8" t="s">
        <v>853</v>
      </c>
      <c r="C44" s="84" t="s">
        <v>28</v>
      </c>
      <c r="D44" s="88">
        <v>5</v>
      </c>
      <c r="E44" s="41"/>
      <c r="F44" s="41"/>
      <c r="G44" s="253" t="s">
        <v>809</v>
      </c>
    </row>
    <row r="45" spans="1:8" s="55" customFormat="1" x14ac:dyDescent="0.35">
      <c r="A45" s="134">
        <v>25</v>
      </c>
      <c r="B45" s="256" t="s">
        <v>854</v>
      </c>
      <c r="C45" s="51" t="s">
        <v>211</v>
      </c>
      <c r="D45" s="56">
        <v>1</v>
      </c>
      <c r="E45" s="41"/>
      <c r="F45" s="41"/>
      <c r="G45" s="253" t="s">
        <v>805</v>
      </c>
      <c r="H45" s="90"/>
    </row>
    <row r="46" spans="1:8" ht="16.5" thickBot="1" x14ac:dyDescent="0.4">
      <c r="A46" s="134" t="s">
        <v>563</v>
      </c>
      <c r="B46" s="256" t="s">
        <v>855</v>
      </c>
      <c r="C46" s="51" t="s">
        <v>27</v>
      </c>
      <c r="D46" s="52">
        <v>0.4</v>
      </c>
      <c r="E46" s="41"/>
      <c r="F46" s="41"/>
      <c r="G46" s="253" t="s">
        <v>809</v>
      </c>
    </row>
    <row r="47" spans="1:8" ht="16.5" thickBot="1" x14ac:dyDescent="0.4">
      <c r="A47" s="215"/>
      <c r="B47" s="260" t="s">
        <v>30</v>
      </c>
      <c r="C47" s="218"/>
      <c r="D47" s="270"/>
      <c r="E47" s="270"/>
      <c r="F47" s="221">
        <f>SUM(F7:F46)</f>
        <v>0</v>
      </c>
    </row>
    <row r="48" spans="1:8" ht="16.5" thickBot="1" x14ac:dyDescent="0.4">
      <c r="A48" s="231"/>
      <c r="B48" s="261" t="s">
        <v>807</v>
      </c>
      <c r="C48" s="226"/>
      <c r="D48" s="271"/>
      <c r="E48" s="271"/>
      <c r="F48" s="272">
        <f>F47*C48</f>
        <v>0</v>
      </c>
    </row>
    <row r="49" spans="1:6" ht="16.5" thickBot="1" x14ac:dyDescent="0.4">
      <c r="A49" s="224"/>
      <c r="B49" s="262" t="s">
        <v>32</v>
      </c>
      <c r="C49" s="227"/>
      <c r="D49" s="273"/>
      <c r="E49" s="273"/>
      <c r="F49" s="221">
        <f>SUM(F47:F48)</f>
        <v>0</v>
      </c>
    </row>
    <row r="50" spans="1:6" ht="16.5" thickBot="1" x14ac:dyDescent="0.4">
      <c r="A50" s="231"/>
      <c r="B50" s="261" t="s">
        <v>34</v>
      </c>
      <c r="C50" s="226"/>
      <c r="D50" s="271"/>
      <c r="E50" s="271"/>
      <c r="F50" s="272">
        <f>F49*C50</f>
        <v>0</v>
      </c>
    </row>
    <row r="51" spans="1:6" ht="16.5" thickBot="1" x14ac:dyDescent="0.4">
      <c r="A51" s="224"/>
      <c r="B51" s="262" t="s">
        <v>32</v>
      </c>
      <c r="C51" s="227"/>
      <c r="D51" s="273"/>
      <c r="E51" s="273"/>
      <c r="F51" s="221">
        <f>SUM(F49:F50)</f>
        <v>0</v>
      </c>
    </row>
    <row r="52" spans="1:6" ht="16.5" thickBot="1" x14ac:dyDescent="0.4">
      <c r="A52" s="224"/>
      <c r="B52" s="263" t="s">
        <v>808</v>
      </c>
      <c r="C52" s="251"/>
      <c r="D52" s="273"/>
      <c r="E52" s="273"/>
      <c r="F52" s="274">
        <f>F51*C52</f>
        <v>0</v>
      </c>
    </row>
    <row r="53" spans="1:6" ht="16.5" thickBot="1" x14ac:dyDescent="0.4">
      <c r="A53" s="231"/>
      <c r="B53" s="264" t="s">
        <v>32</v>
      </c>
      <c r="C53" s="234"/>
      <c r="D53" s="271"/>
      <c r="E53" s="271"/>
      <c r="F53" s="271">
        <f>SUM(F51:F52)</f>
        <v>0</v>
      </c>
    </row>
    <row r="54" spans="1:6" ht="15" customHeight="1" x14ac:dyDescent="0.35">
      <c r="F54" s="279">
        <v>0</v>
      </c>
    </row>
    <row r="55" spans="1:6" ht="5.25" customHeight="1" x14ac:dyDescent="0.35"/>
  </sheetData>
  <autoFilter ref="A6:G54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2023-02-21T22:09:26Z</dcterms:modified>
</cp:coreProperties>
</file>