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სატენდერო'!$A$6:$G$309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2" i="42" l="1"/>
  <c r="F291" i="42"/>
  <c r="F290" i="42"/>
  <c r="F289" i="42"/>
  <c r="F288" i="42"/>
  <c r="F287" i="42"/>
  <c r="F286" i="42"/>
  <c r="F285" i="42"/>
  <c r="F284" i="42"/>
  <c r="F283" i="42"/>
  <c r="F282" i="42"/>
  <c r="F281" i="42"/>
  <c r="F280" i="42"/>
  <c r="F279" i="42"/>
  <c r="F278" i="42"/>
  <c r="F277" i="42"/>
  <c r="F276" i="42"/>
  <c r="F275" i="42"/>
  <c r="F274" i="42"/>
  <c r="F273" i="42"/>
  <c r="F272" i="42"/>
  <c r="F271" i="42"/>
  <c r="F270" i="42"/>
  <c r="F269" i="42"/>
  <c r="F268" i="42"/>
  <c r="F267" i="42"/>
  <c r="F266" i="42"/>
  <c r="F265" i="42"/>
  <c r="F264" i="42"/>
  <c r="F263" i="42"/>
  <c r="F262" i="42"/>
  <c r="F261" i="42"/>
  <c r="F260" i="42"/>
  <c r="F259" i="42"/>
  <c r="F258" i="42"/>
  <c r="F257" i="42"/>
  <c r="F256" i="42"/>
  <c r="F255" i="42"/>
  <c r="F253" i="42"/>
  <c r="F252" i="42"/>
  <c r="F251" i="42"/>
  <c r="F250" i="42"/>
  <c r="F249" i="42"/>
  <c r="F248" i="42"/>
  <c r="F247" i="42"/>
  <c r="F244" i="42"/>
  <c r="F243" i="42"/>
  <c r="F242" i="42"/>
  <c r="F241" i="42"/>
  <c r="F240" i="42"/>
  <c r="F239" i="42"/>
  <c r="F238" i="42"/>
  <c r="F237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3" i="42"/>
  <c r="F112" i="42"/>
  <c r="F111" i="42"/>
  <c r="F110" i="42"/>
  <c r="F109" i="42"/>
  <c r="F108" i="42"/>
  <c r="F107" i="42"/>
  <c r="F106" i="42"/>
  <c r="F105" i="42"/>
  <c r="F103" i="42"/>
  <c r="F102" i="42"/>
  <c r="F101" i="42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7" i="42"/>
  <c r="F46" i="42"/>
  <c r="F45" i="42"/>
  <c r="F44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293" i="42" l="1"/>
  <c r="F297" i="42" s="1"/>
  <c r="F299" i="42" s="1"/>
  <c r="F305" i="42" s="1"/>
  <c r="F306" i="42" l="1"/>
  <c r="F307" i="42" s="1"/>
</calcChain>
</file>

<file path=xl/sharedStrings.xml><?xml version="1.0" encoding="utf-8"?>
<sst xmlns="http://schemas.openxmlformats.org/spreadsheetml/2006/main" count="1127" uniqueCount="382">
  <si>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</si>
  <si>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</si>
  <si>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</si>
  <si>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</si>
  <si>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</si>
  <si>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</si>
  <si>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</si>
  <si>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</si>
  <si>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</si>
  <si>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</si>
  <si>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</si>
  <si>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კგ</t>
  </si>
  <si>
    <t>ცალი</t>
  </si>
  <si>
    <t>კომპ.</t>
  </si>
  <si>
    <t>6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</si>
  <si>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</si>
  <si>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</si>
  <si>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</si>
  <si>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</si>
  <si>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</si>
  <si>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</si>
  <si>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</si>
  <si>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</si>
  <si>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</si>
  <si>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</si>
  <si>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</si>
  <si>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</si>
  <si>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</si>
  <si>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</si>
  <si>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</si>
  <si>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</si>
  <si>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</si>
  <si>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</si>
  <si>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</si>
  <si>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</si>
  <si>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</si>
  <si>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</si>
  <si>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</si>
  <si>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</si>
  <si>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</si>
  <si>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</si>
  <si>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</si>
  <si>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</si>
  <si>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</si>
  <si>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</si>
  <si>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</si>
  <si>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</si>
  <si>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</si>
  <si>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</si>
  <si>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5-1</t>
  </si>
  <si>
    <t>9-1</t>
  </si>
  <si>
    <t>10-1</t>
  </si>
  <si>
    <t>11-1</t>
  </si>
  <si>
    <t>12-1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</si>
  <si>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</si>
  <si>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</si>
  <si>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</si>
  <si>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</si>
  <si>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</si>
  <si>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</si>
  <si>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</si>
  <si>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</si>
  <si>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</si>
  <si>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</si>
  <si>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</si>
  <si>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</si>
  <si>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26-1</t>
  </si>
  <si>
    <t>27-1</t>
  </si>
  <si>
    <t>28-1</t>
  </si>
  <si>
    <t>29-1</t>
  </si>
  <si>
    <t>31-1</t>
  </si>
  <si>
    <t>32-1</t>
  </si>
  <si>
    <t>35-1</t>
  </si>
  <si>
    <t>25-1</t>
  </si>
  <si>
    <t>7-1</t>
  </si>
  <si>
    <t>8-1</t>
  </si>
  <si>
    <t>6-1</t>
  </si>
  <si>
    <t>31</t>
  </si>
  <si>
    <t>33</t>
  </si>
  <si>
    <t>33-1</t>
  </si>
  <si>
    <t>34</t>
  </si>
  <si>
    <t>36</t>
  </si>
  <si>
    <t>37</t>
  </si>
  <si>
    <t>კვტ.სთ.</t>
  </si>
  <si>
    <t>1-1</t>
  </si>
  <si>
    <t xml:space="preserve">სულ </t>
  </si>
  <si>
    <t>34-1</t>
  </si>
  <si>
    <t>ტექნოლოგიური სამონტაჟო სამუშაოები</t>
  </si>
  <si>
    <t>4</t>
  </si>
  <si>
    <t>ფილტრი d=150 მმ</t>
  </si>
  <si>
    <t>4-1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</si>
  <si>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</si>
  <si>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</si>
  <si>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</si>
  <si>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</si>
  <si>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</si>
  <si>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დამუშავებული გრუნტის გატანა ავტოთვითმცლელებით 22 კმ</t>
  </si>
  <si>
    <t>კონტრაქტორის მასალა</t>
  </si>
  <si>
    <t>gwp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</si>
  <si>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</si>
  <si>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</si>
  <si>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</si>
  <si>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</si>
  <si>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ნარჩი გრუნტის მოსწორება ადგილზე ხელით</t>
  </si>
  <si>
    <t>თხრილის (ორმოს) შევსება ადგილობრივი გრუნტით, ხელით დატკეპნა</t>
  </si>
  <si>
    <t>სასიგნალო ლენტის შეძენა და მოწყობა ტრანშეაში</t>
  </si>
  <si>
    <t>ერთფაზა ავტომატური ამომრთველების 10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</si>
  <si>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</si>
  <si>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</si>
  <si>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</si>
  <si>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ორ კლავიშიანი ამომრთველის შეძენა და მოწყობა 220ვ. 10 ა.</t>
  </si>
  <si>
    <t>პლასტმასის სამაგრი კავები d=6 მმ</t>
  </si>
  <si>
    <t>ჭის ქვეშ ქვიშა-ხრეშოვანი (ფრაქცია 0-56 მმ) ნარევის ბალიშის მოწყობა 10 სმ</t>
  </si>
  <si>
    <t>თუჯის ჩარჩო ხუფი 65 სმ</t>
  </si>
  <si>
    <t>პოლიეთილენის ადაპტორი d=160 მმ</t>
  </si>
  <si>
    <t>წყალსადენის პოლიეთილენის მილი PE100 SDR 11 PN 16 d=32 მმ</t>
  </si>
  <si>
    <t>პოლიეთილენის ადაპტორი d=110 მმ</t>
  </si>
  <si>
    <t>ადაპტორი d=63 მმ მილტუჩით შეძენა და მოწყობა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</si>
  <si>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</si>
  <si>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</si>
  <si>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ასი ათასი მოწამის ქ. წყალსადენის სატუმბო</t>
  </si>
  <si>
    <t>ტუმბოს საყრდენის (ფუნდამენტის) მოწყობა</t>
  </si>
  <si>
    <t>წნევიანი ქსელის დამცლელი მილდენის მოწყობა</t>
  </si>
  <si>
    <t>უსაფრთხოების სიგნალიზაციის სისტემის მოწყობა</t>
  </si>
  <si>
    <t>პოლიპროპილენის ადაპტორის შ/ხ d=50 მმ (11/4") დემონტაჟი</t>
  </si>
  <si>
    <t>პოლიპროპილენის გადამყვანის შ/ხ d=50/40 მმ დემონტაჟ</t>
  </si>
  <si>
    <t>გრუნტის სამუშაოები</t>
  </si>
  <si>
    <t>IV კატეგორიის გტუნტის დამუშავება ხელით</t>
  </si>
  <si>
    <t>ლარი</t>
  </si>
  <si>
    <t>ელექტროენერგიის ხარჯი აგრეგატის გამოცდისათვის</t>
  </si>
  <si>
    <t>6-2</t>
  </si>
  <si>
    <t>ფოლადის მილტუჩის (მისადუღებელი) მოწყობა D-150 მმ</t>
  </si>
  <si>
    <t>ფოლადის მილტუჩის (მისადუღებელი) მოწყობა D-125 მმ</t>
  </si>
  <si>
    <t>ფოლადის მილტუჩის (მისადუღებელი) მოწყობა D-100 მმ</t>
  </si>
  <si>
    <t>ფოლადის ყრუ მილტუჩის (მისადუღებელი) მოწყობა d-125 მმ</t>
  </si>
  <si>
    <t xml:space="preserve">კგ </t>
  </si>
  <si>
    <t>გამაფართოებელი 50 ლიტრი მოცულობის ავზის მოწყობა</t>
  </si>
  <si>
    <t>30-1</t>
  </si>
  <si>
    <t>არსებული მონოლითური საყრდენის (ფუნდამენტის) და იატაკის დამტვრევა პნევმოჩაქუჩით</t>
  </si>
  <si>
    <t>საპროექტო გამანაწილებელი ჭის მოწყობა და მასში დასამონტაჟებული მოწყობილობების და მილდენების მოწყობა</t>
  </si>
  <si>
    <t>2-1</t>
  </si>
  <si>
    <t>პოლიეთილენის სამკაპის მოწყობა d=200X160 მმ</t>
  </si>
  <si>
    <t>9-2</t>
  </si>
  <si>
    <t>პოლიეთილენის ადაპტორის მილტუჩი d=160მმ</t>
  </si>
  <si>
    <t>10-2</t>
  </si>
  <si>
    <t>პოლიეთილენის ადაპტორის მილტუჩი d=110მმ</t>
  </si>
  <si>
    <t>ფოლადი გადამყვანი d=150X100მმ,</t>
  </si>
  <si>
    <t xml:space="preserve"> კომპ.</t>
  </si>
  <si>
    <t>ჩობალის d=219/5 მმ შეძენა-მოწყობა L=200 (1 ცალი)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</si>
  <si>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</si>
  <si>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3-1</t>
  </si>
  <si>
    <t>თხევადი ბიტუმი</t>
  </si>
  <si>
    <t>0-80 მმ; 0-120 მმ მმ ფრაქციის ქვიშა-ხრეშოვანი ნარევით თხრილის შევსება და დატკეპნა</t>
  </si>
  <si>
    <t>რკ. ბეტონის ოთხკუთხედი ჭა 1000X650X700 მმ</t>
  </si>
  <si>
    <t>10-3</t>
  </si>
  <si>
    <t>პოლიეთილენის მილი d=110 მმ 16 ატმ</t>
  </si>
  <si>
    <t>პოლიეთილენის მილის პირაპირა შედუღების ადგილების შემოწმება d160 მმ</t>
  </si>
  <si>
    <t>პოლიეთილენის ქუროს d=160 მმ მონტაჟი</t>
  </si>
  <si>
    <t>წყლის ფილტრი d=25 მმ</t>
  </si>
  <si>
    <t>34-2</t>
  </si>
  <si>
    <t>დამაკავშირებელი (сгон) d=25 მმ</t>
  </si>
  <si>
    <t>ჩობალის შეძენა და მოწყობა d=80 მმ (2 ცალი)</t>
  </si>
  <si>
    <t>IV კატ. გრუნტის დამუშავება (თხრილში)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</si>
  <si>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</si>
  <si>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</si>
  <si>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ჭის კედელზე ხვრელების მოწყობა კედელზე სამაგრი ხამუთისათვის</t>
  </si>
  <si>
    <t>კედელზე სამაგრი ხამუთი</t>
  </si>
  <si>
    <t>თავი I. მიწის სამუშაოები</t>
  </si>
  <si>
    <t>ჭანჭიკი ქანჩით (დამიწების კაბელის დასაკავშირებლად სალტესთან) 10 მმ</t>
  </si>
  <si>
    <t>პლასტმასის მყარი მილის შეძენა და მოწყობა d=63 მმ</t>
  </si>
  <si>
    <t>არსებული შტეპსელური როზეტის დემონტაჟი; (ადგილზე დასაწყობება)</t>
  </si>
  <si>
    <t>ტექნოლოგიური სადემონტაჟო სამუშაოები</t>
  </si>
  <si>
    <t>არსებული მომქმედი ავტომატური ტუმბო-აგრეგატის (ბუსტერის ტიპის) 1+1 კომპლექტაციით დემონტაჟი</t>
  </si>
  <si>
    <t>არსებული გამაფართოებელი მოქმედი ავზის დემონტაჟი (1 კომპლექტი)</t>
  </si>
  <si>
    <t>დემონტირებული ტუმბო-აგრეგატის და გამაფართოებელი ავზის დატვირთვა ურიკაზე და გატანა 20 მ-ზე</t>
  </si>
  <si>
    <t>თითბერის ფილტრის (შიდა ხრახნით) დემონტაჟი
d=50 მმ (2")</t>
  </si>
  <si>
    <t>თითბერის უკუსარქველის შიგა ხრახნით d=50მმ (2") PN16 დემონტაჟი</t>
  </si>
  <si>
    <t>თითბერის ვენტილის შ/ხ d=50მმ PN10 დემონტაჟი</t>
  </si>
  <si>
    <t>პოლიპროპილენის ადაპტორის შ/ხ d=40 მმ (11/4") დემონტაჟი</t>
  </si>
  <si>
    <t>პოლიპროპილენის მუხლის d=63 მმ დემონტაჟი</t>
  </si>
  <si>
    <t>პოლიპროპილენის მუხლის d=40 მმ PP-R PN16 შეძენა და მოწყობა</t>
  </si>
  <si>
    <t>ფოლადის შემაერთებელი მილყელები d=50მმ L=80მმ, დემონტაჟი (2 ცალი)</t>
  </si>
  <si>
    <t>ფოლადის შემაერთებელი მილყელები d=40მმ L=80მმ, დემონტაჟი</t>
  </si>
  <si>
    <t>პოლიპროპილენის მილის დემონტაჟი d=63 მმ</t>
  </si>
  <si>
    <t>პოლიეთილენის ელფუზური ქუროს d=63 მმ დემონტაჟი</t>
  </si>
  <si>
    <t>ჩობალის დემონტაჟი d=150 მმ L=200მმ (2 ცალი)</t>
  </si>
  <si>
    <t>არსებული იატაკის დემონტაჟი 0.5 მ3</t>
  </si>
  <si>
    <t>ნარჩენების დატვირთვა ხელით და გამოტანა შენობიდან</t>
  </si>
  <si>
    <t>გრუნტის ხელით დატვირთვა და გამოტანა შენობიდან</t>
  </si>
  <si>
    <t>დამუშავებული გრუნტის და ბეტონის ნატეხების დატვირთვა და გატანა ავტოთვითმცლელით 22 კმ</t>
  </si>
  <si>
    <t>სატუმბოს წინ რკ/ბეტონის მრგვალი ელემენტების ჭის და მასთა ტექნოლოგიური მოწყობილობების და მილების დემონტაჟი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</si>
  <si>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</si>
  <si>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ქვაბულის ვერტიკალური ფერდების გამაგრება ფარებით</t>
  </si>
  <si>
    <t>არსებული წყალსადენის რ/ბ ანაკრები წრიული ჭის D=1.0 მმ Hსაშ=2.1 მ (1 კომპ) დემონტაჟი (თუჯის ჩარჩო ხუფების დასაწყობებით)</t>
  </si>
  <si>
    <t>დემონტირებული რკ. ბეტონის ჭების ნატეხების დატვირთვა ავტოთვითმცლელზე და გატანა სამშენებლო მოედნიდან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</si>
  <si>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(დასაწყობება) (1 ცალი)</t>
  </si>
  <si>
    <t>პოლიეთილენის ქურო-უნაგირის d=200/32მმ დემონტაჟი</t>
  </si>
  <si>
    <t>პოლიეთილენის ფუზური ქურო-უნაგირის d=200/32მმ დემონტაჟი</t>
  </si>
  <si>
    <t>არსებული d=50 მმ ურდულის დემონტაჟი</t>
  </si>
  <si>
    <t>პოლიეთილენის ფუზური მუხლის d=50მმ დემონტაჟი</t>
  </si>
  <si>
    <t>პოლიეთილენის მილის d=63მმ დემონტაჟი</t>
  </si>
  <si>
    <t>ავტომატური ტუმბო-აგრეგატი (3+1 ), წარმადობით Q=72მ³/სთ; H=90.0მ N=37.5კვტ კომპლეკტაციით: 1. ავტომატური მართვის კარადა -სიხშირის რეგულატორით -მშრალი სვლისაგან დაცვის რელეთი მიწასთან მოკლე შეერთების დაცვის რელეთი -ფაზის დაკარგვისაგან დაცვის რელეთი 2. მანომეტრი შემწოვ და დამწნეხ მილებზე მონტაჟი</t>
  </si>
  <si>
    <t>ავტომატური ტუმბო-აგრეგატი (3+1 ), წარმადობით Q=72მ³/სთ; H=90.0მ N=37.5კვტ</t>
  </si>
  <si>
    <t>შემწოვი და დამწნეხი მილების და მოწყობილობების მოწყობა</t>
  </si>
  <si>
    <t>ფოლადის მუხლი d=150მმ α=90º, მოწყობა (3 ცალი)</t>
  </si>
  <si>
    <t>ფოლადის მუხლი d=150 მმ α=90º,</t>
  </si>
  <si>
    <t>ფოლადის მუხლი d=100მმ α=90º, მოწყობა (1 ცალი)</t>
  </si>
  <si>
    <t>ფოლადის მუხლი d=100 მმ α=90º,</t>
  </si>
  <si>
    <t>ფოლადის სწორნაკერიანი მილის 150(159X5) მმ L=1.2მ მონტაჟი</t>
  </si>
  <si>
    <t>ფოლადის სწორნაკერიანი მილი 150(159X5) მმ L=1.2მ</t>
  </si>
  <si>
    <t>ფოლადის მილის 159X5 მმ კედლის სამაგრი ხამუთი</t>
  </si>
  <si>
    <t>თუჯის d=150 ურდულის მოწყობა</t>
  </si>
  <si>
    <t>თუჯის d=150 ურდული</t>
  </si>
  <si>
    <t>თუჯის d=100 ურდულის მოწყობა</t>
  </si>
  <si>
    <t>თუჯის d=100 ურდული</t>
  </si>
  <si>
    <t>უჟანგავი ლითონის ქანჩი ჭანჭიკით M16</t>
  </si>
  <si>
    <t>უჟანგავი ლითონის ქანჩი ჭანჭიკით M18</t>
  </si>
  <si>
    <t>ფილტრის d=150 მმ მოწყობა</t>
  </si>
  <si>
    <t>უკუსარქველის d=100მმ PN16 მოწყობა</t>
  </si>
  <si>
    <t>უკუსარქველის d=100მმ PN16</t>
  </si>
  <si>
    <t>კომპენსატორის "гумовый" d=100 მმ მოწყობა PN16</t>
  </si>
  <si>
    <t>კომპენსატორი "гумовый" d=100 მმ PN16</t>
  </si>
  <si>
    <t>ფოლადის გადამყვანი (ექსცენტრული) d=150/125მმ PN16, მოწყობა (1 ცალი)</t>
  </si>
  <si>
    <t>ფოლადის გადამყვანი (ექსცენტრული) d=150/125მმ PN16</t>
  </si>
  <si>
    <t>ფოლადის გადამყვანი (ექსცენტრული) d=150/100მმ PN16, მოწყობა (1 ცალი)</t>
  </si>
  <si>
    <t>ფოლადის გადამყვანი (ექსცენტრული) d=150/100მმ PN16</t>
  </si>
  <si>
    <t>ფოლადის მილტუჩი D=150 მმ</t>
  </si>
  <si>
    <t>ფოლადის მილტუჩი D=125 მმ</t>
  </si>
  <si>
    <t>ფოლადის მილტუჩი D=100 მმ</t>
  </si>
  <si>
    <t>ფოლადის ყრუ მილტუჩი d=125 მმ</t>
  </si>
  <si>
    <t>საყრდენი ფოლადის მილის d=89/4.5 მმ L=0.76 მ შეძენა და მოწყობა ფოლადის ფურცლით (150X150) მმ სისქით 6მმ (2 კომპ.)</t>
  </si>
  <si>
    <t>ლითონის ელემენტების დაგრუნტვა ანტიკოროზიული გრუნტით</t>
  </si>
  <si>
    <t>ლითონის ელემენტების შეღებვა ანტიკოროზიული ზეთოვანი საღებავით 2-ფენა</t>
  </si>
  <si>
    <t>ჩობალის შეძენა და მოწყობა d=273/6 მმ L=200მმ (2 ცალი)</t>
  </si>
  <si>
    <t>გაზინთული (გაპოხილი) თოკი ჩობალებისათვის (12.0 მ)</t>
  </si>
  <si>
    <t>გამაფართოებელი ავზის მოც. 50 ლ. მონტაჟი</t>
  </si>
  <si>
    <t>გამაფართოებელი ავზი მოც. 50 ლ.</t>
  </si>
  <si>
    <t>ფოლლადის მუხლი d=25მმმ ერთი მხრიდან გარ./ ხრახნით შეძენა-მოწყობა (მიდუღება ტუმბოს წნევიან კოლექტორზე)</t>
  </si>
  <si>
    <t>ფოლლადის მუხლი d=25მმმ ერთი მხრიდან გარ./ ხრახნით</t>
  </si>
  <si>
    <t>თითბერის ვენტილის შიდა ხრახნით d=25მმ (1") მოწყობა</t>
  </si>
  <si>
    <t>თითბერის სფერული ვენტილი d=50მმ PN10 ვენტილი</t>
  </si>
  <si>
    <t>ამერიკანკა d=25მმ (1"), შეძენა მოწყობა</t>
  </si>
  <si>
    <t>ამერიკანკა d=25მმ (1")</t>
  </si>
  <si>
    <t>გადამყვანი პოლიპრ./ფოლ. D=32X25მმ(1") გარე ხრახნით, მოწყობა</t>
  </si>
  <si>
    <t>გადამყვანი პოლიპრ./ფოლ. D=32X25მმ(1") გარე ხრახნით</t>
  </si>
  <si>
    <t>პოლიპროპილენის მუხლიd=32მმ PP-R PN16, მოწყობა</t>
  </si>
  <si>
    <t>პოლიპროპილენის მუხლი d=32მმ PP-R PN16</t>
  </si>
  <si>
    <t>პოლიპროპილენის მილები d=32მმ L=0.5+0.2+1.4+0.3=2.4 PP-R PN16, მოწყობა+</t>
  </si>
  <si>
    <t>პოლიპროპილენის მილი d=32მმ 16 ატმ</t>
  </si>
  <si>
    <t>გადამყვანი პოლიპრ./ფოლ. D=32X25მმ(1") შიდა ხრახნით, მოწყობა</t>
  </si>
  <si>
    <t>გადამყვანი პოლიპრ./ფოლ. D=32X25მმ(1") შიდა ხრახნით</t>
  </si>
  <si>
    <t>IV კატ. გრუნტის დამუშავება ხელით გვერდზე დაყრით</t>
  </si>
  <si>
    <t>გრუნტის და ბეტონის ნატეხების ხელით დატვირთვა და გამოტანა შენობიდან</t>
  </si>
  <si>
    <t>შენობიდან გამოტანილი გრუნტის და ბეტონის ნატეხების დატვირთვა და გატანა ავტოთვითმცლელით 22 კმ</t>
  </si>
  <si>
    <t>ღორღის მოსამზადებელი (0-40 ) მმ ფენიის მოწყობა საყრდენის ქვეშ. დატკეპვნით</t>
  </si>
  <si>
    <t>ტუმბოს ქვეშ მონოლითური საძირკვლის მოწყობა , ბეტონის მარკა B-22.5 მ-300 არმატურა ( 0.0208ტ)</t>
  </si>
  <si>
    <t>მდინარის ბალასტის (0-120) მმ ხელით დატვირთვა და შეტანა შენობაში</t>
  </si>
  <si>
    <t>შემოტანილი ბალასტის ფრაქცია (0-120 ) მმ ფენიის მოწყობა იატაკის ქვეშ. დატკეპვნით</t>
  </si>
  <si>
    <t>იატაკis აღდგენა ბეტონის მარკა მ-300 B-22.5, სისქით 10 სმ</t>
  </si>
  <si>
    <t>რ/ბ ანაკრები წრიული ჭის D=1500 მმ Hსრ=2.26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წყალშეუღწე- ვადი ელემენტის დამატებით, მარკა M-100 W8; (იხ. პროექტი)</t>
  </si>
  <si>
    <t>ჭის რგოლის გადაბმის ადგილას მოსაწყობი ჰიდროსაიზოლაციო მასალა "პენებარი"</t>
  </si>
  <si>
    <t>ქვიშის(0.5-5 მმ) ფრაქცია ჩაყრა ხელით (K=0.98-1.25) დატკეპვნით, პლასტმასის მილების ქვეშ 15 სმ, ზემოდან 30 სმ</t>
  </si>
  <si>
    <t>თხრილის შევსება ქვიშა-ხრეშოვანი ნარევით (ფრაქცია 0-80 მმ; 0-120 მმ) (ბალასტი) მექანიზმის გამოყენე- ბით, 50 მ-ზე გადაადგილებით, 10 ტ-იანი პნევმოსვლიანი სატკეპნით დატკეპნა (k=0.98-1.25)</t>
  </si>
  <si>
    <t>არსებული პოლიეთილენის d=200მმ მილის ჩაჭრა</t>
  </si>
  <si>
    <t>პოლიეთილენის სამკაპი d=200X160 მმ</t>
  </si>
  <si>
    <t>წყალსადენის პოლიეთილენის მილის მონტაჟი- PE 100 SDR 11 PN 16 d=160 მმ</t>
  </si>
  <si>
    <t>პოლიეთილენის მილი d=160 მმ 16 ატმ</t>
  </si>
  <si>
    <t>პოლიეთილენის ადაპტორის მილტუჩით d=160 მმ მოწყობა</t>
  </si>
  <si>
    <t>პოლიეთილენის ადაპტორის მილტუჩით d=110 მმ მოწყობა</t>
  </si>
  <si>
    <t>ფოლადის სამკაპი d=150X150მმ მოწყობა (1 ცალი)</t>
  </si>
  <si>
    <t>ფოლადის სამკაპი d=150X150მმ</t>
  </si>
  <si>
    <t>ფოლადის მილყელის d=100 (114/4.5მმ) მოწყობა (1 ცალი)</t>
  </si>
  <si>
    <t>ფოლადის მილყელი d=100 (114/4.5მმ0</t>
  </si>
  <si>
    <t>თუჯის d=150 მმ ურდულის მოწყობა</t>
  </si>
  <si>
    <t>თუჯის ურდული d=150 მმ</t>
  </si>
  <si>
    <t>თუჯის d=100 მმ ურდულის მოწყობა</t>
  </si>
  <si>
    <t>თუჯის ურდული d=100 მმ</t>
  </si>
  <si>
    <t>ფოლადი გადამყვანი d=150X100მმ, მოწყობა (1 ცალი)</t>
  </si>
  <si>
    <t>ფოლადის მილტუჩის მოწყობა d=150 მმ</t>
  </si>
  <si>
    <t>ფოლადის მილტუჩი d=150 მმ</t>
  </si>
  <si>
    <t>ფოლადის მილტუჩის მოწყობა d=100 მმ</t>
  </si>
  <si>
    <t>ფოლადის მილტუჩი d=100 მმ</t>
  </si>
  <si>
    <t>უჟანგავი ლითონის ქანჩი ჭანჭიკით M22</t>
  </si>
  <si>
    <t>ფოლადის მილის შეძენა და მოწყობა d=150(159/5 )მმ L=0.5მ) (1 ცალი)</t>
  </si>
  <si>
    <t>ფოლადის მილი d=150(159/5 )მმ</t>
  </si>
  <si>
    <t>ფოლადის მილის შეძენა d=100(114/4.5) მმ (L=0.88მ) (1 ცალი)</t>
  </si>
  <si>
    <t>ფოლადის მილი d=100(114/4.5) მმ (L=0.88მ)</t>
  </si>
  <si>
    <t>ფოლადის მილის მოწყობა d=100(114/4.5) მმ (L=1.4მ) (1 ცალი)</t>
  </si>
  <si>
    <t>ფოლადის მილი d=100(114/4.5) მმ (L=1.4მ)</t>
  </si>
  <si>
    <t>ჩობალის d=273/6 მმ შეძენა-მოწყობა (3 ცალი)</t>
  </si>
  <si>
    <t>გაზინთული (გაპოხილი) თოკი ჩობალებისათვის (14.0 მ)</t>
  </si>
  <si>
    <t>ლითონის ელემენტების შეღებვა ანტიკოროზიული ლაქით 2 ფენად</t>
  </si>
  <si>
    <t>წნევიანი მილდენის და ვ. ბერაძის ობიექტის წყალმომარაგების განშტოების მოწყობა</t>
  </si>
  <si>
    <t>ასფალტო ბეტონის ძველი საფარის გვერდეთი კონტურების ჩახერხვა 10 სმ სისქეზე და საფარის მოხსნა</t>
  </si>
  <si>
    <t>ასფალტო ბეტონის ნატეხების დატვირთვა მექანიზმით ა/თვითმცლელებზე და გატანა 22 კმ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</si>
  <si>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</si>
  <si>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(0.5-5 მმ) ფრაქციის ქვიშის თხრილში ჩაყრა, დატკეპვნით</t>
  </si>
  <si>
    <t>თხრილის შევსება ღორღით (0-40მმ) ფრაქცია მექანიზმის გამოყენებით, დატკეპნით</t>
  </si>
  <si>
    <t>მონოლითური რკ. ბეტონის ჭის 1000X650X700 მმ (1 ცალი) მოწყობა, გადახურვის რკ. ბეტონის ფილა თუჯის ჩარჩო ხუჯით</t>
  </si>
  <si>
    <t>გადახურვის რკ. ბეტონის ფილა 1000X700 მმ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</si>
  <si>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</si>
  <si>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</si>
  <si>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მონტაჟი PE 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</si>
  <si>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</si>
  <si>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 100 SDR 11 PN 16 d=110 მმ</t>
  </si>
  <si>
    <t>პოლიეთილენის შემაერთებელი ქურო d=160 მმ</t>
  </si>
  <si>
    <t>სასიგნალო ლენტის შეძენა და მოწყობა თხრილში</t>
  </si>
  <si>
    <t>გადამყვანი პოლ./ფოლ. d=160/150მმ მოწყობა</t>
  </si>
  <si>
    <t>გადამყვანი პოლ./ფოლ. d=160/150მმ d=160/150მმ</t>
  </si>
  <si>
    <t>პოლიეთილენის მუხლის d=160 მმ α=90° მოწყობა</t>
  </si>
  <si>
    <t>პოლიეთილენის მუხლი d=160 მმ α=90°</t>
  </si>
  <si>
    <t>პოლიეთილენის მუხლის d=160 მმ α=45° მოწყობა</t>
  </si>
  <si>
    <t>პოლიეთილენის მუხლი d=160 მმ α=45°</t>
  </si>
  <si>
    <t>პოლიეთილენის მუხლის d=160 მმ α=30° მოწყობა</t>
  </si>
  <si>
    <t>პოლიეთილენის მუხლი d=160 მმ α=30°</t>
  </si>
  <si>
    <t>პოლიეთილენის მუხლის d=110 მმ α=90° მოწყობა</t>
  </si>
  <si>
    <t>პოლიეთილენის მუხლი d=110 მმ α=90°</t>
  </si>
  <si>
    <t>პოლიეთილენის გადამყვანი PE100 SDR11 PN16 d=160X110მმ მოწყობა</t>
  </si>
  <si>
    <t>პოლიეთილენის გადამყვანი PE100 SDR11 PN16 d=160X110მმ</t>
  </si>
  <si>
    <t>პოლიეთილენის გადამყვანი PE100 SDR11 PN16 d=110X63მმ მოწყობა</t>
  </si>
  <si>
    <t>პოლიეთილენის გადამყვანი PE100 SDR11 PN16 d=110X63მმ</t>
  </si>
  <si>
    <t>პოლიეთილენის ქურო-უნაგირი განშტოებით PE100 SDR11 PN16 d=160X32მმ შეძენა-მოწყობა</t>
  </si>
  <si>
    <t>პოლიეთილენის ქურო-უნაგირი განშტოებით PE100 SDR11 PN16 d=160X32მმ</t>
  </si>
  <si>
    <t>წყალსადენის პოლიეთილენის მილის მონტაჟი- PE 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</si>
  <si>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</si>
  <si>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</si>
  <si>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პოლ/ ფოლადზე გადამყვანის d=32/25მმ გ/ხ მოწყობა</t>
  </si>
  <si>
    <t>პოლ/ ფოლადზე გადამყვანი d=32/25 მმ გ/ხ</t>
  </si>
  <si>
    <t>სფერული ვენტილის d=25 მმ მონტაჟი</t>
  </si>
  <si>
    <t>სფერული ვენტილი d=25 მმ</t>
  </si>
  <si>
    <t>წყლის ფილტრის d=25 მმ მოწყობა</t>
  </si>
  <si>
    <t>წყალმზომისა (კამსტუპი) და მოძრავი ქანჩის d=25 მმ მოწყობა</t>
  </si>
  <si>
    <t>წყალმზომი (კამსტუპი) d=25 მმ</t>
  </si>
  <si>
    <t>მოძრავი ქანჩი (შტუცერი) d=25 მმ</t>
  </si>
  <si>
    <t>დამაკავშირებელის (сгон) მოწყობა d=25 მმ (1 ცალი)</t>
  </si>
  <si>
    <t>გაზინთული (გაპოხილი) თოკი ჩობალებისათვის (4.0 მ)</t>
  </si>
  <si>
    <t>ასფალტო ბეტონის ძველი საფარის გვერდეთი კონტურების ჩახერხვა 10 სმ სისქეზე შემდგომ ჩასწორებით</t>
  </si>
  <si>
    <t>ასფალტო ბეტონის ნატეხების დატვირთვა ექსკავატორით 0.5მ3 ა/თვითმცლელებზე გატანა 22 კმ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</si>
  <si>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</si>
  <si>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</si>
  <si>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(თხრილში) ექსკავატორით ჩამჩის მოცულობით 0.5 მ3 ა/მ დატვირთვით</t>
  </si>
  <si>
    <t>ქვიშის (0.5-5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</si>
  <si>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დატკეპნა; (მოსწორება)</t>
  </si>
  <si>
    <t>პოლიეთილენის მილის PE100 SDR11 PN16 d=110მმ შეძენა-მოწყობა ვერტიკალურად ჭის შიდა კედელზე მიმაგრებით</t>
  </si>
  <si>
    <t>ხვრელების ამოვსება ქვიშა ცემენტის ხსნარით</t>
  </si>
  <si>
    <t>ბეტონის საყრდენი ბალიშის მოწყობა, ბეტონის მარკა B-25 (0.25*0.25*0.1) მ</t>
  </si>
  <si>
    <t>გრუნტის დამუშავება ხელით, გვერძე დაყრით (საკაბელო ტრანშეისთვის) (L=50 მ; H=0.7მ b=0.3მ)</t>
  </si>
  <si>
    <t>ქვიშის ფენის მოწყობა, კაბელის ქვეშ (3.0 მ3) h=0.2მ</t>
  </si>
  <si>
    <t>თხრილის შევსება h=0.5მ ადგილობრივი გაფხვიერე- ბული გრუნტით, ხელით დატკეპნა</t>
  </si>
  <si>
    <t>გრუნტის მოჭრა დამიწების- თვის (ორმოში) ხელით, გვერძე დაყრით (2X2X0.7მ)</t>
  </si>
  <si>
    <t>თავი II. სამონტაჟო სამუშაოები</t>
  </si>
  <si>
    <t>0.4 კვ. ელ. გამანაწილებელი ლითონის კარადის ავტომა- ტური ამომრთველებისთვის 18 მოდულიანი საკეტით შეძენა და მონტაჟი</t>
  </si>
  <si>
    <t>0.4 კვ. ელ. გამანაწილებელი ლითონის კარადა ავტომა- ტური ამომრთველებისთვის 18 მოდულიანი საკეტით</t>
  </si>
  <si>
    <t>სამფაზა ავტომატური ამომრთველების 63 ა, 380 ვ. შეძენა და მონტაჟი</t>
  </si>
  <si>
    <t>ავტომატური ამომრთველი 3 ფაზა 63ა. 380 ვ.</t>
  </si>
  <si>
    <t>ერთფაზა ავტომატური ამომრთველების 10 ა; 0.22კვ. დიფ. დაცვით შეძენა და მონტაჟი</t>
  </si>
  <si>
    <t>ელ. ავტომატი ერთფაზა ფაზა 10 ა; 0.22კვ. დიფ. დაცვით</t>
  </si>
  <si>
    <t>ელ. ავტომატი ერთფაზა ფაზა 10 ა; 0.22კვ.</t>
  </si>
  <si>
    <t>ერთფაზა ავტომატური ამომრთველების 6 ა; 0.22კვ. შეძენა და მონტაჟი</t>
  </si>
  <si>
    <t>ელ. ავტომატი ერთფაზა ფაზა 6 ა; 0.22კვ.</t>
  </si>
  <si>
    <t>სპილენძის ძარღვებიანი ორმაგი იზოლაციით კაბელის შეძენა და მონტაჟი კვეთით: (4X25) მმ2 0.4 კვ.</t>
  </si>
  <si>
    <t>სპილენძის ძარღვებიანი ორმაგი იზოლაციით კაბელი კვეთით: (4X25) მმ2 0.4 კვ.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</si>
  <si>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</si>
  <si>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 კვეთით: (5X16) მმ2 0.4 კვ.</t>
  </si>
  <si>
    <t>სპილენძის ძარღვებიანი გამტარი კვეთით (3X2.5) მმ2 0.22 ვ.</t>
  </si>
  <si>
    <t>სპილენძის ძარღვებიანი გამტარი კვეთით (3X1.5) მმ2 0.22 ვ.</t>
  </si>
  <si>
    <t>შტეპსელური როზეტი დამიწების კონტაქტით ჰერმეტული შესრულებით 230 ვ. 10 ა.</t>
  </si>
  <si>
    <t>ზოლოვანი ფოლადი (4X40)მმ</t>
  </si>
  <si>
    <t>ფოლადის გალვანიზირებული გლინულას შეძენა და მონტაჟი დამიწებისათვის 20 მმ l=2.0მ; (3 ცალი)</t>
  </si>
  <si>
    <t>პლასტმასის სქელკედლიანი გოფრირებული მილის შეძენა და მოწყობა d=40 მმ (წითელი)</t>
  </si>
  <si>
    <t>კაბელის კვეთით: 5X16 მმ2 გატარება პლასტმასის გოფრირებულ მილში d=40მმ</t>
  </si>
  <si>
    <t>კაბელის კვეთით: 4X25 მმ2 გატარება პლასტმასის სქელკედლიან მილში d=63მმ</t>
  </si>
  <si>
    <t>პლასტმასის საკაბელო არხის და კუთხის (40X40)მმ (თეთრი) შეძენა და მოწყობა</t>
  </si>
  <si>
    <t>საკაბელო დამაბოლოებელი სპილენძის ბუნიკი 10 მმ2 შეძენა და მოწყობა</t>
  </si>
  <si>
    <t>სპილენძის ერთწვერა კაბელის კვეთით: 10 მმ2 შეძენა და მონტაჟი დამიწებისათვის</t>
  </si>
  <si>
    <t>არსებული 0.4 კვ. ელ. გამანაწილებელი კარადის ავტომატური ამომრთველებით 18 მოდულიანი დემონტაჟი (ადგილზე დასაწყობება)</t>
  </si>
  <si>
    <t>არსებული სპილენძის ძარღვებიანი კაბელის დემონტაჟი კვეთით: (3X2.5) მმ2 (3X1.5) მმ2 0.22 კვ. (ადგილზე დასაწყობება)</t>
  </si>
  <si>
    <t>არსებული ორ კლავიშიანი ამომრთველის დემონტაჟი (ადგილზე დასაწყობება)</t>
  </si>
  <si>
    <t>ტუმბოების ავტომატიზაცია (მართვისა და მონიტორინგის GSM/GPRS სისტემა)</t>
  </si>
  <si>
    <t>ვიდეომეთვალყურეობის სისტემის მოწყობა</t>
  </si>
  <si>
    <t>ჭკვიანი მრიცხველის მოწყობის საფასური</t>
  </si>
  <si>
    <t>არსებული (10 კვტ 0.4კვ. -1800 ლარი); სიმძლავრის გაზრდა, მოთხოვნილი სინძლავრე 30.0 კვტ, 0.4 კვ. (7000 ლარი) (7000-1800)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</si>
</sst>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  <numFmt numFmtId="166" formatCode="0.0"/>
    <numFmt numFmtId="167" formatCode="0.0000"/>
    <numFmt numFmtId="168" formatCode="0.000"/>
    <numFmt numFmtId="169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vertical="center" wrapText="1"/>
    </xf>
    <xf numFmtId="0" fontId="5" fillId="0" borderId="9" xfId="4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4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66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66" fontId="4" fillId="2" borderId="11" xfId="5" applyNumberFormat="1" applyFont="1" applyFill="1" applyBorder="1" applyAlignment="1">
      <alignment horizontal="center" vertical="center"/>
    </xf>
    <xf numFmtId="167" fontId="4" fillId="2" borderId="11" xfId="0" applyNumberFormat="1" applyFont="1" applyFill="1" applyBorder="1" applyAlignment="1">
      <alignment horizontal="center" vertical="center"/>
    </xf>
    <xf numFmtId="166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66" fontId="4" fillId="2" borderId="11" xfId="1" applyNumberFormat="1" applyFont="1" applyFill="1" applyBorder="1" applyAlignment="1">
      <alignment horizontal="center" vertical="center"/>
    </xf>
    <xf numFmtId="168" fontId="4" fillId="2" borderId="11" xfId="2" applyNumberFormat="1" applyFont="1" applyFill="1" applyBorder="1" applyAlignment="1">
      <alignment horizontal="center" vertical="center"/>
    </xf>
    <xf numFmtId="166" fontId="4" fillId="2" borderId="11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167" fontId="4" fillId="2" borderId="11" xfId="2" applyNumberFormat="1" applyFont="1" applyFill="1" applyBorder="1" applyAlignment="1">
      <alignment horizontal="center" vertical="center"/>
    </xf>
    <xf numFmtId="166" fontId="4" fillId="2" borderId="11" xfId="7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66" fontId="4" fillId="2" borderId="11" xfId="5" applyNumberFormat="1" applyFont="1" applyFill="1" applyBorder="1" applyAlignment="1" applyProtection="1">
      <alignment horizontal="center" vertical="center"/>
    </xf>
    <xf numFmtId="2" fontId="4" fillId="2" borderId="11" xfId="5" applyNumberFormat="1" applyFont="1" applyFill="1" applyBorder="1" applyAlignment="1" applyProtection="1">
      <alignment horizontal="center" vertical="center"/>
      <protection locked="0"/>
    </xf>
    <xf numFmtId="166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18" xfId="1" applyFont="1" applyFill="1" applyBorder="1" applyAlignment="1" applyProtection="1">
      <alignment horizontal="center" vertical="center"/>
      <protection locked="0"/>
    </xf>
    <xf numFmtId="166" fontId="4" fillId="2" borderId="18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6" fontId="4" fillId="2" borderId="11" xfId="1" applyNumberFormat="1" applyFont="1" applyFill="1" applyBorder="1" applyAlignment="1" applyProtection="1">
      <alignment horizontal="center" vertical="center"/>
      <protection locked="0"/>
    </xf>
    <xf numFmtId="166" fontId="4" fillId="2" borderId="11" xfId="1" applyNumberFormat="1" applyFont="1" applyFill="1" applyBorder="1" applyAlignment="1" applyProtection="1">
      <alignment horizontal="center" vertical="center"/>
    </xf>
    <xf numFmtId="166" fontId="4" fillId="2" borderId="11" xfId="2" applyNumberFormat="1" applyFont="1" applyFill="1" applyBorder="1" applyAlignment="1" applyProtection="1">
      <alignment horizontal="center" vertical="center"/>
    </xf>
    <xf numFmtId="169" fontId="4" fillId="2" borderId="11" xfId="0" applyNumberFormat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 applyProtection="1">
      <alignment horizontal="left" vertical="center"/>
      <protection locked="0"/>
    </xf>
    <xf numFmtId="166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8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43" fontId="6" fillId="0" borderId="0" xfId="6" applyFont="1"/>
    <xf numFmtId="0" fontId="4" fillId="2" borderId="12" xfId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0" fontId="4" fillId="0" borderId="11" xfId="15" applyFont="1" applyFill="1" applyBorder="1" applyAlignment="1">
      <alignment vertical="center" wrapText="1"/>
    </xf>
    <xf numFmtId="0" fontId="4" fillId="0" borderId="13" xfId="15" applyFont="1" applyFill="1" applyBorder="1" applyAlignment="1">
      <alignment vertical="center" wrapText="1"/>
    </xf>
    <xf numFmtId="0" fontId="5" fillId="2" borderId="11" xfId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1" xfId="5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left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2" fontId="4" fillId="2" borderId="18" xfId="1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166" fontId="4" fillId="2" borderId="18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169" fontId="4" fillId="2" borderId="11" xfId="2" applyNumberFormat="1" applyFont="1" applyFill="1" applyBorder="1" applyAlignment="1">
      <alignment horizontal="center" vertical="center"/>
    </xf>
    <xf numFmtId="49" fontId="4" fillId="2" borderId="20" xfId="1" applyNumberFormat="1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11" xfId="2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168" fontId="4" fillId="2" borderId="11" xfId="1" applyNumberFormat="1" applyFont="1" applyFill="1" applyBorder="1" applyAlignment="1">
      <alignment horizontal="center" vertical="center"/>
    </xf>
    <xf numFmtId="49" fontId="4" fillId="2" borderId="16" xfId="5" applyNumberFormat="1" applyFont="1" applyFill="1" applyBorder="1" applyAlignment="1" applyProtection="1">
      <alignment horizontal="center" vertical="center"/>
      <protection locked="0"/>
    </xf>
    <xf numFmtId="0" fontId="4" fillId="2" borderId="4" xfId="5" applyFont="1" applyFill="1" applyBorder="1" applyAlignment="1" applyProtection="1">
      <alignment horizontal="center" vertical="center"/>
      <protection locked="0"/>
    </xf>
    <xf numFmtId="0" fontId="5" fillId="2" borderId="18" xfId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/>
    </xf>
    <xf numFmtId="166" fontId="9" fillId="2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vertical="center"/>
    </xf>
    <xf numFmtId="0" fontId="5" fillId="2" borderId="4" xfId="5" applyFont="1" applyFill="1" applyBorder="1" applyAlignment="1" applyProtection="1">
      <alignment horizontal="center" vertical="center"/>
      <protection locked="0"/>
    </xf>
    <xf numFmtId="0" fontId="4" fillId="3" borderId="11" xfId="1" applyFont="1" applyFill="1" applyBorder="1" applyAlignment="1">
      <alignment horizontal="left" vertical="center"/>
    </xf>
    <xf numFmtId="0" fontId="4" fillId="4" borderId="11" xfId="1" applyFont="1" applyFill="1" applyBorder="1" applyAlignment="1" applyProtection="1">
      <alignment horizontal="left" vertical="center"/>
      <protection locked="0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8" xfId="6" applyFont="1" applyFill="1" applyBorder="1" applyAlignment="1" applyProtection="1">
      <alignment horizontal="center" vertical="center"/>
      <protection locked="0"/>
    </xf>
    <xf numFmtId="43" fontId="7" fillId="0" borderId="0" xfId="6" applyFont="1"/>
    <xf numFmtId="0" fontId="6" fillId="0" borderId="11" xfId="0" applyFont="1" applyBorder="1"/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6" fillId="0" borderId="11" xfId="0" applyFont="1" applyFill="1" applyBorder="1"/>
  </cellXfs>
  <cellStyles count="16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3 2 2" xfId="15"/>
    <cellStyle name="Normal 5" xfId="5"/>
    <cellStyle name="Normal 8" xfId="8"/>
    <cellStyle name="Percent" xfId="12" builtinId="5"/>
    <cellStyle name="Обычный 2" xfId="11"/>
    <cellStyle name="Обычный_Лист1" xfId="4"/>
  </cellStyles>
  <dxfs count="1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9"/>
  <sheetViews>
    <sheetView showGridLines="0" tabSelected="1" zoomScale="80" zoomScaleNormal="80" workbookViewId="0">
      <pane xSplit="2" ySplit="6" topLeftCell="C288" activePane="bottomRight" state="frozen"/>
      <selection pane="topRight" activeCell="C1" sqref="C1"/>
      <selection pane="bottomLeft" activeCell="A7" sqref="A7"/>
      <selection pane="bottomRight" activeCell="L306" sqref="L306"/>
    </sheetView>
  </sheetViews>
  <sheetFormatPr defaultColWidth="8.81640625" defaultRowHeight="16" x14ac:dyDescent="0.45"/>
  <cols>
    <col min="1" max="1" width="6" style="25" customWidth="1"/>
    <col min="2" max="2" width="63.90625" style="25" customWidth="1"/>
    <col min="3" max="3" width="8.54296875" style="25" customWidth="1"/>
    <col min="4" max="4" width="12.54296875" style="25" bestFit="1" customWidth="1"/>
    <col min="5" max="5" width="11.1796875" style="25" customWidth="1"/>
    <col min="6" max="6" width="12.1796875" style="25" customWidth="1"/>
    <col min="7" max="7" width="31.453125" style="25" bestFit="1" customWidth="1"/>
    <col min="8" max="16384" width="8.81640625" style="25"/>
  </cols>
  <sheetData>
    <row r="1" spans="1:7" ht="16" customHeight="1" x14ac:dyDescent="0.45">
      <c r="A1" s="24" t="s">
        <v>120</v>
      </c>
      <c r="B1" s="24"/>
      <c r="C1" s="24"/>
      <c r="D1" s="24"/>
      <c r="E1" s="24"/>
      <c r="F1" s="24"/>
    </row>
    <row r="2" spans="1:7" ht="16.5" thickBot="1" x14ac:dyDescent="0.5">
      <c r="A2" s="37"/>
      <c r="B2" s="26"/>
      <c r="C2" s="26"/>
      <c r="D2" s="26"/>
      <c r="E2" s="26"/>
      <c r="F2" s="26"/>
      <c r="G2" s="10"/>
    </row>
    <row r="3" spans="1:7" ht="16.5" thickBot="1" x14ac:dyDescent="0.5">
      <c r="A3" s="27"/>
      <c r="C3" s="28"/>
      <c r="D3" s="28"/>
      <c r="E3" s="28"/>
      <c r="F3" s="28"/>
      <c r="G3" s="11"/>
    </row>
    <row r="4" spans="1:7" ht="14.5" customHeight="1" thickBot="1" x14ac:dyDescent="0.5">
      <c r="A4" s="132" t="s">
        <v>0</v>
      </c>
      <c r="B4" s="134" t="s">
        <v>1</v>
      </c>
      <c r="C4" s="134" t="s">
        <v>2</v>
      </c>
      <c r="D4" s="134" t="s">
        <v>91</v>
      </c>
      <c r="E4" s="136" t="s">
        <v>3</v>
      </c>
      <c r="F4" s="130" t="s">
        <v>92</v>
      </c>
      <c r="G4" s="12"/>
    </row>
    <row r="5" spans="1:7" ht="15" customHeight="1" thickBot="1" x14ac:dyDescent="0.5">
      <c r="A5" s="133"/>
      <c r="B5" s="135"/>
      <c r="C5" s="135"/>
      <c r="D5" s="135"/>
      <c r="E5" s="137"/>
      <c r="F5" s="131"/>
      <c r="G5" s="13"/>
    </row>
    <row r="6" spans="1:7" ht="16.5" thickBot="1" x14ac:dyDescent="0.5">
      <c r="A6" s="29">
        <v>1</v>
      </c>
      <c r="B6" s="30">
        <v>2</v>
      </c>
      <c r="C6" s="30">
        <v>3</v>
      </c>
      <c r="D6" s="30">
        <v>4</v>
      </c>
      <c r="E6" s="31">
        <v>5</v>
      </c>
      <c r="F6" s="32">
        <v>6</v>
      </c>
      <c r="G6" s="18">
        <v>7</v>
      </c>
    </row>
    <row r="7" spans="1:7" s="34" customFormat="1" x14ac:dyDescent="0.45">
      <c r="A7" s="38"/>
      <c r="B7" s="77" t="s">
        <v>171</v>
      </c>
      <c r="C7" s="90"/>
      <c r="D7" s="90"/>
      <c r="E7" s="90"/>
      <c r="F7" s="39"/>
      <c r="G7" s="35" t="s">
        <v>95</v>
      </c>
    </row>
    <row r="8" spans="1:7" s="34" customFormat="1" x14ac:dyDescent="0.45">
      <c r="A8" s="45" t="s">
        <v>31</v>
      </c>
      <c r="B8" s="82" t="s">
        <v>172</v>
      </c>
      <c r="C8" s="46" t="s">
        <v>13</v>
      </c>
      <c r="D8" s="50">
        <v>1</v>
      </c>
      <c r="E8" s="47"/>
      <c r="F8" s="21">
        <f>D8*E8</f>
        <v>0</v>
      </c>
      <c r="G8" s="35" t="s">
        <v>95</v>
      </c>
    </row>
    <row r="9" spans="1:7" s="34" customFormat="1" x14ac:dyDescent="0.45">
      <c r="A9" s="45" t="s">
        <v>28</v>
      </c>
      <c r="B9" s="82" t="s">
        <v>173</v>
      </c>
      <c r="C9" s="46" t="s">
        <v>13</v>
      </c>
      <c r="D9" s="50">
        <v>1</v>
      </c>
      <c r="E9" s="47"/>
      <c r="F9" s="21">
        <f>D9*E9</f>
        <v>0</v>
      </c>
      <c r="G9" s="35" t="s">
        <v>95</v>
      </c>
    </row>
    <row r="10" spans="1:7" s="34" customFormat="1" x14ac:dyDescent="0.45">
      <c r="A10" s="45" t="s">
        <v>29</v>
      </c>
      <c r="B10" s="82" t="s">
        <v>174</v>
      </c>
      <c r="C10" s="46" t="s">
        <v>13</v>
      </c>
      <c r="D10" s="50">
        <v>1</v>
      </c>
      <c r="E10" s="47"/>
      <c r="F10" s="21">
        <f t="shared" ref="F10:F29" si="0">D10*E10</f>
        <v>0</v>
      </c>
      <c r="G10" s="35" t="s">
        <v>95</v>
      </c>
    </row>
    <row r="11" spans="1:7" s="34" customFormat="1" x14ac:dyDescent="0.45">
      <c r="A11" s="45" t="s">
        <v>88</v>
      </c>
      <c r="B11" s="20" t="s">
        <v>175</v>
      </c>
      <c r="C11" s="46" t="s">
        <v>12</v>
      </c>
      <c r="D11" s="54">
        <v>1</v>
      </c>
      <c r="E11" s="47"/>
      <c r="F11" s="21">
        <f t="shared" si="0"/>
        <v>0</v>
      </c>
      <c r="G11" s="35" t="s">
        <v>95</v>
      </c>
    </row>
    <row r="12" spans="1:7" s="34" customFormat="1" x14ac:dyDescent="0.45">
      <c r="A12" s="51" t="s">
        <v>17</v>
      </c>
      <c r="B12" s="36" t="s">
        <v>176</v>
      </c>
      <c r="C12" s="19" t="s">
        <v>10</v>
      </c>
      <c r="D12" s="59">
        <v>1</v>
      </c>
      <c r="E12" s="47"/>
      <c r="F12" s="21">
        <f t="shared" si="0"/>
        <v>0</v>
      </c>
      <c r="G12" s="35" t="s">
        <v>95</v>
      </c>
    </row>
    <row r="13" spans="1:7" s="34" customFormat="1" x14ac:dyDescent="0.45">
      <c r="A13" s="51" t="s">
        <v>14</v>
      </c>
      <c r="B13" s="36" t="s">
        <v>177</v>
      </c>
      <c r="C13" s="19" t="s">
        <v>10</v>
      </c>
      <c r="D13" s="54">
        <v>1</v>
      </c>
      <c r="E13" s="47"/>
      <c r="F13" s="21">
        <f t="shared" si="0"/>
        <v>0</v>
      </c>
      <c r="G13" s="35" t="s">
        <v>95</v>
      </c>
    </row>
    <row r="14" spans="1:7" s="34" customFormat="1" x14ac:dyDescent="0.45">
      <c r="A14" s="45" t="s">
        <v>25</v>
      </c>
      <c r="B14" s="20" t="s">
        <v>124</v>
      </c>
      <c r="C14" s="46" t="s">
        <v>12</v>
      </c>
      <c r="D14" s="54">
        <v>1</v>
      </c>
      <c r="E14" s="47"/>
      <c r="F14" s="21">
        <f t="shared" si="0"/>
        <v>0</v>
      </c>
      <c r="G14" s="35" t="s">
        <v>95</v>
      </c>
    </row>
    <row r="15" spans="1:7" s="34" customFormat="1" x14ac:dyDescent="0.45">
      <c r="A15" s="45" t="s">
        <v>19</v>
      </c>
      <c r="B15" s="20" t="s">
        <v>178</v>
      </c>
      <c r="C15" s="46" t="s">
        <v>12</v>
      </c>
      <c r="D15" s="54">
        <v>1</v>
      </c>
      <c r="E15" s="47"/>
      <c r="F15" s="21">
        <f t="shared" si="0"/>
        <v>0</v>
      </c>
      <c r="G15" s="35" t="s">
        <v>95</v>
      </c>
    </row>
    <row r="16" spans="1:7" s="34" customFormat="1" x14ac:dyDescent="0.45">
      <c r="A16" s="45" t="s">
        <v>40</v>
      </c>
      <c r="B16" s="20" t="s">
        <v>125</v>
      </c>
      <c r="C16" s="46" t="s">
        <v>12</v>
      </c>
      <c r="D16" s="54">
        <v>1</v>
      </c>
      <c r="E16" s="47"/>
      <c r="F16" s="21">
        <f t="shared" si="0"/>
        <v>0</v>
      </c>
      <c r="G16" s="35" t="s">
        <v>95</v>
      </c>
    </row>
    <row r="17" spans="1:7" s="34" customFormat="1" x14ac:dyDescent="0.45">
      <c r="A17" s="45" t="s">
        <v>35</v>
      </c>
      <c r="B17" s="20" t="s">
        <v>179</v>
      </c>
      <c r="C17" s="46" t="s">
        <v>12</v>
      </c>
      <c r="D17" s="54">
        <v>2</v>
      </c>
      <c r="E17" s="47"/>
      <c r="F17" s="21">
        <f t="shared" si="0"/>
        <v>0</v>
      </c>
      <c r="G17" s="35" t="s">
        <v>95</v>
      </c>
    </row>
    <row r="18" spans="1:7" s="34" customFormat="1" x14ac:dyDescent="0.45">
      <c r="A18" s="45" t="s">
        <v>36</v>
      </c>
      <c r="B18" s="20" t="s">
        <v>180</v>
      </c>
      <c r="C18" s="46" t="s">
        <v>12</v>
      </c>
      <c r="D18" s="54">
        <v>2</v>
      </c>
      <c r="E18" s="47"/>
      <c r="F18" s="21">
        <f t="shared" si="0"/>
        <v>0</v>
      </c>
      <c r="G18" s="35" t="s">
        <v>95</v>
      </c>
    </row>
    <row r="19" spans="1:7" s="34" customFormat="1" x14ac:dyDescent="0.45">
      <c r="A19" s="45" t="s">
        <v>32</v>
      </c>
      <c r="B19" s="20" t="s">
        <v>181</v>
      </c>
      <c r="C19" s="46" t="s">
        <v>10</v>
      </c>
      <c r="D19" s="54">
        <v>2</v>
      </c>
      <c r="E19" s="47"/>
      <c r="F19" s="21">
        <f t="shared" si="0"/>
        <v>0</v>
      </c>
      <c r="G19" s="35" t="s">
        <v>95</v>
      </c>
    </row>
    <row r="20" spans="1:7" s="34" customFormat="1" x14ac:dyDescent="0.45">
      <c r="A20" s="45" t="s">
        <v>20</v>
      </c>
      <c r="B20" s="20" t="s">
        <v>182</v>
      </c>
      <c r="C20" s="46" t="s">
        <v>10</v>
      </c>
      <c r="D20" s="54">
        <v>2</v>
      </c>
      <c r="E20" s="47"/>
      <c r="F20" s="21">
        <f>D20*E20</f>
        <v>0</v>
      </c>
      <c r="G20" s="35" t="s">
        <v>95</v>
      </c>
    </row>
    <row r="21" spans="1:7" s="34" customFormat="1" x14ac:dyDescent="0.45">
      <c r="A21" s="45" t="s">
        <v>21</v>
      </c>
      <c r="B21" s="20" t="s">
        <v>183</v>
      </c>
      <c r="C21" s="46" t="s">
        <v>6</v>
      </c>
      <c r="D21" s="47">
        <v>6.7</v>
      </c>
      <c r="E21" s="47"/>
      <c r="F21" s="21">
        <f t="shared" si="0"/>
        <v>0</v>
      </c>
      <c r="G21" s="35" t="s">
        <v>95</v>
      </c>
    </row>
    <row r="22" spans="1:7" s="34" customFormat="1" x14ac:dyDescent="0.45">
      <c r="A22" s="45" t="s">
        <v>22</v>
      </c>
      <c r="B22" s="20" t="s">
        <v>184</v>
      </c>
      <c r="C22" s="46" t="s">
        <v>10</v>
      </c>
      <c r="D22" s="50">
        <v>2</v>
      </c>
      <c r="E22" s="47"/>
      <c r="F22" s="21">
        <f t="shared" si="0"/>
        <v>0</v>
      </c>
      <c r="G22" s="35" t="s">
        <v>95</v>
      </c>
    </row>
    <row r="23" spans="1:7" s="34" customFormat="1" x14ac:dyDescent="0.45">
      <c r="A23" s="99">
        <v>16</v>
      </c>
      <c r="B23" s="36" t="s">
        <v>185</v>
      </c>
      <c r="C23" s="19" t="s">
        <v>10</v>
      </c>
      <c r="D23" s="54">
        <v>2</v>
      </c>
      <c r="E23" s="47"/>
      <c r="F23" s="21">
        <f t="shared" si="0"/>
        <v>0</v>
      </c>
      <c r="G23" s="35" t="s">
        <v>95</v>
      </c>
    </row>
    <row r="24" spans="1:7" s="34" customFormat="1" x14ac:dyDescent="0.45">
      <c r="A24" s="100"/>
      <c r="B24" s="114" t="s">
        <v>126</v>
      </c>
      <c r="C24" s="75"/>
      <c r="D24" s="101"/>
      <c r="E24" s="47"/>
      <c r="F24" s="21">
        <f t="shared" si="0"/>
        <v>0</v>
      </c>
      <c r="G24" s="35" t="s">
        <v>95</v>
      </c>
    </row>
    <row r="25" spans="1:7" s="34" customFormat="1" ht="16.5" x14ac:dyDescent="0.45">
      <c r="A25" s="102">
        <v>17</v>
      </c>
      <c r="B25" s="115" t="s">
        <v>186</v>
      </c>
      <c r="C25" s="103" t="s">
        <v>101</v>
      </c>
      <c r="D25" s="104">
        <v>2.5</v>
      </c>
      <c r="E25" s="47"/>
      <c r="F25" s="21">
        <f t="shared" si="0"/>
        <v>0</v>
      </c>
      <c r="G25" s="35" t="s">
        <v>95</v>
      </c>
    </row>
    <row r="26" spans="1:7" s="34" customFormat="1" ht="16.5" x14ac:dyDescent="0.45">
      <c r="A26" s="102">
        <v>18</v>
      </c>
      <c r="B26" s="116" t="s">
        <v>187</v>
      </c>
      <c r="C26" s="103" t="s">
        <v>100</v>
      </c>
      <c r="D26" s="104">
        <v>2.5</v>
      </c>
      <c r="E26" s="47"/>
      <c r="F26" s="21">
        <f t="shared" si="0"/>
        <v>0</v>
      </c>
      <c r="G26" s="35" t="s">
        <v>95</v>
      </c>
    </row>
    <row r="27" spans="1:7" s="34" customFormat="1" ht="16.5" x14ac:dyDescent="0.45">
      <c r="A27" s="102">
        <v>19</v>
      </c>
      <c r="B27" s="116" t="s">
        <v>127</v>
      </c>
      <c r="C27" s="103" t="s">
        <v>100</v>
      </c>
      <c r="D27" s="104">
        <v>2</v>
      </c>
      <c r="E27" s="47"/>
      <c r="F27" s="21">
        <f t="shared" si="0"/>
        <v>0</v>
      </c>
      <c r="G27" s="35" t="s">
        <v>95</v>
      </c>
    </row>
    <row r="28" spans="1:7" s="34" customFormat="1" ht="16.5" x14ac:dyDescent="0.45">
      <c r="A28" s="102">
        <v>20</v>
      </c>
      <c r="B28" s="116" t="s">
        <v>188</v>
      </c>
      <c r="C28" s="103" t="s">
        <v>100</v>
      </c>
      <c r="D28" s="104">
        <v>2</v>
      </c>
      <c r="E28" s="47"/>
      <c r="F28" s="21">
        <f t="shared" si="0"/>
        <v>0</v>
      </c>
      <c r="G28" s="35" t="s">
        <v>95</v>
      </c>
    </row>
    <row r="29" spans="1:7" s="34" customFormat="1" x14ac:dyDescent="0.45">
      <c r="A29" s="51" t="s">
        <v>34</v>
      </c>
      <c r="B29" s="78" t="s">
        <v>189</v>
      </c>
      <c r="C29" s="19" t="s">
        <v>4</v>
      </c>
      <c r="D29" s="52">
        <v>4.4000000000000004</v>
      </c>
      <c r="E29" s="47"/>
      <c r="F29" s="21">
        <f t="shared" si="0"/>
        <v>0</v>
      </c>
      <c r="G29" s="35" t="s">
        <v>95</v>
      </c>
    </row>
    <row r="30" spans="1:7" s="34" customFormat="1" x14ac:dyDescent="0.45">
      <c r="A30" s="45"/>
      <c r="B30" s="94" t="s">
        <v>190</v>
      </c>
      <c r="C30" s="19"/>
      <c r="D30" s="44"/>
      <c r="E30" s="43"/>
      <c r="F30" s="91"/>
      <c r="G30" s="35" t="s">
        <v>95</v>
      </c>
    </row>
    <row r="31" spans="1:7" s="34" customFormat="1" ht="16.5" x14ac:dyDescent="0.45">
      <c r="A31" s="40">
        <v>1</v>
      </c>
      <c r="B31" s="88" t="s">
        <v>191</v>
      </c>
      <c r="C31" s="41" t="s">
        <v>100</v>
      </c>
      <c r="D31" s="50">
        <v>17</v>
      </c>
      <c r="E31" s="47"/>
      <c r="F31" s="21">
        <f>D31*E31</f>
        <v>0</v>
      </c>
      <c r="G31" s="35" t="s">
        <v>95</v>
      </c>
    </row>
    <row r="32" spans="1:7" s="34" customFormat="1" x14ac:dyDescent="0.45">
      <c r="A32" s="40" t="s">
        <v>28</v>
      </c>
      <c r="B32" s="88" t="s">
        <v>96</v>
      </c>
      <c r="C32" s="41" t="s">
        <v>4</v>
      </c>
      <c r="D32" s="50">
        <v>33.15</v>
      </c>
      <c r="E32" s="57"/>
      <c r="F32" s="21">
        <f t="shared" ref="F32:F42" si="1">D32*E32</f>
        <v>0</v>
      </c>
      <c r="G32" s="35" t="s">
        <v>95</v>
      </c>
    </row>
    <row r="33" spans="1:7" s="34" customFormat="1" x14ac:dyDescent="0.45">
      <c r="A33" s="51" t="s">
        <v>29</v>
      </c>
      <c r="B33" s="36" t="s">
        <v>192</v>
      </c>
      <c r="C33" s="19" t="s">
        <v>99</v>
      </c>
      <c r="D33" s="50">
        <v>25</v>
      </c>
      <c r="E33" s="57"/>
      <c r="F33" s="21">
        <f t="shared" si="1"/>
        <v>0</v>
      </c>
      <c r="G33" s="35" t="s">
        <v>95</v>
      </c>
    </row>
    <row r="34" spans="1:7" s="34" customFormat="1" x14ac:dyDescent="0.45">
      <c r="A34" s="51" t="s">
        <v>88</v>
      </c>
      <c r="B34" s="20" t="s">
        <v>193</v>
      </c>
      <c r="C34" s="41" t="s">
        <v>13</v>
      </c>
      <c r="D34" s="73">
        <v>1</v>
      </c>
      <c r="E34" s="57"/>
      <c r="F34" s="21">
        <f t="shared" si="1"/>
        <v>0</v>
      </c>
      <c r="G34" s="35" t="s">
        <v>95</v>
      </c>
    </row>
    <row r="35" spans="1:7" s="34" customFormat="1" x14ac:dyDescent="0.45">
      <c r="A35" s="51" t="s">
        <v>17</v>
      </c>
      <c r="B35" s="20" t="s">
        <v>194</v>
      </c>
      <c r="C35" s="46" t="s">
        <v>4</v>
      </c>
      <c r="D35" s="44">
        <v>2.4615999999999998</v>
      </c>
      <c r="E35" s="57"/>
      <c r="F35" s="21">
        <f t="shared" si="1"/>
        <v>0</v>
      </c>
      <c r="G35" s="35" t="s">
        <v>95</v>
      </c>
    </row>
    <row r="36" spans="1:7" s="34" customFormat="1" x14ac:dyDescent="0.45">
      <c r="A36" s="51" t="s">
        <v>14</v>
      </c>
      <c r="B36" s="82" t="s">
        <v>195</v>
      </c>
      <c r="C36" s="46" t="s">
        <v>10</v>
      </c>
      <c r="D36" s="54">
        <v>1</v>
      </c>
      <c r="E36" s="57"/>
      <c r="F36" s="21">
        <f>D36*E36</f>
        <v>0</v>
      </c>
      <c r="G36" s="35" t="s">
        <v>95</v>
      </c>
    </row>
    <row r="37" spans="1:7" s="34" customFormat="1" x14ac:dyDescent="0.45">
      <c r="A37" s="51" t="s">
        <v>25</v>
      </c>
      <c r="B37" s="20" t="s">
        <v>196</v>
      </c>
      <c r="C37" s="46" t="s">
        <v>10</v>
      </c>
      <c r="D37" s="50">
        <v>1</v>
      </c>
      <c r="E37" s="57"/>
      <c r="F37" s="21">
        <f t="shared" si="1"/>
        <v>0</v>
      </c>
      <c r="G37" s="35" t="s">
        <v>95</v>
      </c>
    </row>
    <row r="38" spans="1:7" s="34" customFormat="1" x14ac:dyDescent="0.45">
      <c r="A38" s="51" t="s">
        <v>19</v>
      </c>
      <c r="B38" s="20" t="s">
        <v>197</v>
      </c>
      <c r="C38" s="46" t="s">
        <v>10</v>
      </c>
      <c r="D38" s="50">
        <v>2</v>
      </c>
      <c r="E38" s="57"/>
      <c r="F38" s="21">
        <f t="shared" si="1"/>
        <v>0</v>
      </c>
      <c r="G38" s="35" t="s">
        <v>95</v>
      </c>
    </row>
    <row r="39" spans="1:7" s="34" customFormat="1" x14ac:dyDescent="0.45">
      <c r="A39" s="51" t="s">
        <v>40</v>
      </c>
      <c r="B39" s="20" t="s">
        <v>117</v>
      </c>
      <c r="C39" s="46" t="s">
        <v>12</v>
      </c>
      <c r="D39" s="54">
        <v>2</v>
      </c>
      <c r="E39" s="57"/>
      <c r="F39" s="21">
        <f t="shared" si="1"/>
        <v>0</v>
      </c>
      <c r="G39" s="35" t="s">
        <v>95</v>
      </c>
    </row>
    <row r="40" spans="1:7" s="34" customFormat="1" x14ac:dyDescent="0.45">
      <c r="A40" s="51" t="s">
        <v>35</v>
      </c>
      <c r="B40" s="20" t="s">
        <v>198</v>
      </c>
      <c r="C40" s="46" t="s">
        <v>12</v>
      </c>
      <c r="D40" s="54">
        <v>1</v>
      </c>
      <c r="E40" s="57"/>
      <c r="F40" s="21">
        <f t="shared" si="1"/>
        <v>0</v>
      </c>
      <c r="G40" s="35" t="s">
        <v>95</v>
      </c>
    </row>
    <row r="41" spans="1:7" s="34" customFormat="1" x14ac:dyDescent="0.45">
      <c r="A41" s="51" t="s">
        <v>36</v>
      </c>
      <c r="B41" s="20" t="s">
        <v>199</v>
      </c>
      <c r="C41" s="46" t="s">
        <v>10</v>
      </c>
      <c r="D41" s="50">
        <v>1</v>
      </c>
      <c r="E41" s="57"/>
      <c r="F41" s="21">
        <f t="shared" si="1"/>
        <v>0</v>
      </c>
      <c r="G41" s="35" t="s">
        <v>95</v>
      </c>
    </row>
    <row r="42" spans="1:7" s="34" customFormat="1" x14ac:dyDescent="0.45">
      <c r="A42" s="51" t="s">
        <v>32</v>
      </c>
      <c r="B42" s="20" t="s">
        <v>200</v>
      </c>
      <c r="C42" s="46" t="s">
        <v>10</v>
      </c>
      <c r="D42" s="50">
        <v>3.8</v>
      </c>
      <c r="E42" s="57"/>
      <c r="F42" s="21">
        <f t="shared" si="1"/>
        <v>0</v>
      </c>
      <c r="G42" s="35" t="s">
        <v>95</v>
      </c>
    </row>
    <row r="43" spans="1:7" s="34" customFormat="1" x14ac:dyDescent="0.45">
      <c r="A43" s="45"/>
      <c r="B43" s="95" t="s">
        <v>87</v>
      </c>
      <c r="C43" s="46"/>
      <c r="D43" s="44"/>
      <c r="E43" s="43"/>
      <c r="F43" s="91"/>
      <c r="G43" s="35" t="s">
        <v>95</v>
      </c>
    </row>
    <row r="44" spans="1:7" s="34" customFormat="1" x14ac:dyDescent="0.45">
      <c r="A44" s="45" t="s">
        <v>31</v>
      </c>
      <c r="B44" s="82" t="s">
        <v>201</v>
      </c>
      <c r="C44" s="46" t="s">
        <v>13</v>
      </c>
      <c r="D44" s="50">
        <v>1</v>
      </c>
      <c r="E44" s="47"/>
      <c r="F44" s="21">
        <f>D44*E44</f>
        <v>0</v>
      </c>
      <c r="G44" s="35" t="s">
        <v>95</v>
      </c>
    </row>
    <row r="45" spans="1:7" s="34" customFormat="1" x14ac:dyDescent="0.45">
      <c r="A45" s="45" t="s">
        <v>84</v>
      </c>
      <c r="B45" s="20" t="s">
        <v>202</v>
      </c>
      <c r="C45" s="46" t="s">
        <v>128</v>
      </c>
      <c r="D45" s="50">
        <v>1</v>
      </c>
      <c r="E45" s="47"/>
      <c r="F45" s="21">
        <f>D45*E45</f>
        <v>0</v>
      </c>
      <c r="G45" s="35" t="s">
        <v>98</v>
      </c>
    </row>
    <row r="46" spans="1:7" s="34" customFormat="1" x14ac:dyDescent="0.45">
      <c r="A46" s="56" t="s">
        <v>28</v>
      </c>
      <c r="B46" s="33" t="s">
        <v>16</v>
      </c>
      <c r="C46" s="19" t="s">
        <v>13</v>
      </c>
      <c r="D46" s="52">
        <v>1</v>
      </c>
      <c r="E46" s="47"/>
      <c r="F46" s="21">
        <f t="shared" ref="F46:F47" si="2">D46*E46</f>
        <v>0</v>
      </c>
      <c r="G46" s="35" t="s">
        <v>95</v>
      </c>
    </row>
    <row r="47" spans="1:7" s="34" customFormat="1" x14ac:dyDescent="0.45">
      <c r="A47" s="55" t="s">
        <v>29</v>
      </c>
      <c r="B47" s="82" t="s">
        <v>129</v>
      </c>
      <c r="C47" s="46" t="s">
        <v>83</v>
      </c>
      <c r="D47" s="50">
        <v>800</v>
      </c>
      <c r="E47" s="47"/>
      <c r="F47" s="21">
        <f t="shared" si="2"/>
        <v>0</v>
      </c>
      <c r="G47" s="35" t="s">
        <v>95</v>
      </c>
    </row>
    <row r="48" spans="1:7" s="34" customFormat="1" x14ac:dyDescent="0.45">
      <c r="A48" s="105"/>
      <c r="B48" s="117" t="s">
        <v>203</v>
      </c>
      <c r="C48" s="46"/>
      <c r="D48" s="50"/>
      <c r="E48" s="47"/>
      <c r="F48" s="21"/>
      <c r="G48" s="35" t="s">
        <v>95</v>
      </c>
    </row>
    <row r="49" spans="1:7" s="34" customFormat="1" x14ac:dyDescent="0.45">
      <c r="A49" s="45" t="s">
        <v>88</v>
      </c>
      <c r="B49" s="20" t="s">
        <v>204</v>
      </c>
      <c r="C49" s="46" t="s">
        <v>10</v>
      </c>
      <c r="D49" s="54">
        <v>3</v>
      </c>
      <c r="E49" s="47"/>
      <c r="F49" s="21">
        <f>D49*E49</f>
        <v>0</v>
      </c>
      <c r="G49" s="35" t="s">
        <v>95</v>
      </c>
    </row>
    <row r="50" spans="1:7" s="34" customFormat="1" x14ac:dyDescent="0.45">
      <c r="A50" s="45" t="s">
        <v>90</v>
      </c>
      <c r="B50" s="20" t="s">
        <v>205</v>
      </c>
      <c r="C50" s="46" t="s">
        <v>10</v>
      </c>
      <c r="D50" s="50">
        <v>3</v>
      </c>
      <c r="E50" s="47"/>
      <c r="F50" s="21">
        <f t="shared" ref="F50:F103" si="3">D50*E50</f>
        <v>0</v>
      </c>
      <c r="G50" s="35" t="s">
        <v>97</v>
      </c>
    </row>
    <row r="51" spans="1:7" s="34" customFormat="1" x14ac:dyDescent="0.45">
      <c r="A51" s="45" t="s">
        <v>17</v>
      </c>
      <c r="B51" s="20" t="s">
        <v>206</v>
      </c>
      <c r="C51" s="46" t="s">
        <v>10</v>
      </c>
      <c r="D51" s="54">
        <v>1</v>
      </c>
      <c r="E51" s="47"/>
      <c r="F51" s="21">
        <f t="shared" si="3"/>
        <v>0</v>
      </c>
      <c r="G51" s="35" t="s">
        <v>95</v>
      </c>
    </row>
    <row r="52" spans="1:7" s="34" customFormat="1" x14ac:dyDescent="0.45">
      <c r="A52" s="45" t="s">
        <v>49</v>
      </c>
      <c r="B52" s="20" t="s">
        <v>207</v>
      </c>
      <c r="C52" s="46" t="s">
        <v>10</v>
      </c>
      <c r="D52" s="50">
        <v>1</v>
      </c>
      <c r="E52" s="47"/>
      <c r="F52" s="21">
        <f t="shared" si="3"/>
        <v>0</v>
      </c>
      <c r="G52" s="35" t="s">
        <v>97</v>
      </c>
    </row>
    <row r="53" spans="1:7" s="34" customFormat="1" x14ac:dyDescent="0.45">
      <c r="A53" s="51" t="s">
        <v>14</v>
      </c>
      <c r="B53" s="36" t="s">
        <v>208</v>
      </c>
      <c r="C53" s="19" t="s">
        <v>6</v>
      </c>
      <c r="D53" s="52">
        <v>2.4</v>
      </c>
      <c r="E53" s="47"/>
      <c r="F53" s="21">
        <f t="shared" si="3"/>
        <v>0</v>
      </c>
      <c r="G53" s="35" t="s">
        <v>95</v>
      </c>
    </row>
    <row r="54" spans="1:7" s="34" customFormat="1" x14ac:dyDescent="0.45">
      <c r="A54" s="51" t="s">
        <v>76</v>
      </c>
      <c r="B54" s="36" t="s">
        <v>209</v>
      </c>
      <c r="C54" s="19" t="s">
        <v>6</v>
      </c>
      <c r="D54" s="52">
        <v>2.4</v>
      </c>
      <c r="E54" s="47"/>
      <c r="F54" s="21">
        <f t="shared" si="3"/>
        <v>0</v>
      </c>
      <c r="G54" s="35" t="s">
        <v>97</v>
      </c>
    </row>
    <row r="55" spans="1:7" s="34" customFormat="1" x14ac:dyDescent="0.45">
      <c r="A55" s="51" t="s">
        <v>130</v>
      </c>
      <c r="B55" s="36" t="s">
        <v>210</v>
      </c>
      <c r="C55" s="19" t="s">
        <v>10</v>
      </c>
      <c r="D55" s="52">
        <v>2</v>
      </c>
      <c r="E55" s="47"/>
      <c r="F55" s="21">
        <f t="shared" si="3"/>
        <v>0</v>
      </c>
      <c r="G55" s="35" t="s">
        <v>97</v>
      </c>
    </row>
    <row r="56" spans="1:7" s="34" customFormat="1" x14ac:dyDescent="0.45">
      <c r="A56" s="51" t="s">
        <v>25</v>
      </c>
      <c r="B56" s="36" t="s">
        <v>211</v>
      </c>
      <c r="C56" s="19" t="s">
        <v>10</v>
      </c>
      <c r="D56" s="54">
        <v>1</v>
      </c>
      <c r="E56" s="47"/>
      <c r="F56" s="21">
        <f t="shared" si="3"/>
        <v>0</v>
      </c>
      <c r="G56" s="35" t="s">
        <v>95</v>
      </c>
    </row>
    <row r="57" spans="1:7" s="34" customFormat="1" x14ac:dyDescent="0.45">
      <c r="A57" s="51" t="s">
        <v>74</v>
      </c>
      <c r="B57" s="36" t="s">
        <v>212</v>
      </c>
      <c r="C57" s="19" t="s">
        <v>10</v>
      </c>
      <c r="D57" s="52">
        <v>1</v>
      </c>
      <c r="E57" s="47"/>
      <c r="F57" s="21">
        <f t="shared" si="3"/>
        <v>0</v>
      </c>
      <c r="G57" s="35" t="s">
        <v>98</v>
      </c>
    </row>
    <row r="58" spans="1:7" s="34" customFormat="1" x14ac:dyDescent="0.45">
      <c r="A58" s="51" t="s">
        <v>19</v>
      </c>
      <c r="B58" s="36" t="s">
        <v>213</v>
      </c>
      <c r="C58" s="19" t="s">
        <v>10</v>
      </c>
      <c r="D58" s="54">
        <v>1</v>
      </c>
      <c r="E58" s="47"/>
      <c r="F58" s="21">
        <f t="shared" si="3"/>
        <v>0</v>
      </c>
      <c r="G58" s="35" t="s">
        <v>95</v>
      </c>
    </row>
    <row r="59" spans="1:7" s="34" customFormat="1" x14ac:dyDescent="0.45">
      <c r="A59" s="51" t="s">
        <v>75</v>
      </c>
      <c r="B59" s="36" t="s">
        <v>214</v>
      </c>
      <c r="C59" s="19" t="s">
        <v>10</v>
      </c>
      <c r="D59" s="52">
        <v>1</v>
      </c>
      <c r="E59" s="47"/>
      <c r="F59" s="21">
        <f t="shared" si="3"/>
        <v>0</v>
      </c>
      <c r="G59" s="35" t="s">
        <v>98</v>
      </c>
    </row>
    <row r="60" spans="1:7" s="34" customFormat="1" x14ac:dyDescent="0.45">
      <c r="A60" s="51" t="s">
        <v>40</v>
      </c>
      <c r="B60" s="36" t="s">
        <v>215</v>
      </c>
      <c r="C60" s="19" t="s">
        <v>10</v>
      </c>
      <c r="D60" s="52">
        <v>64</v>
      </c>
      <c r="E60" s="47"/>
      <c r="F60" s="21">
        <f t="shared" si="3"/>
        <v>0</v>
      </c>
      <c r="G60" s="35" t="s">
        <v>95</v>
      </c>
    </row>
    <row r="61" spans="1:7" s="34" customFormat="1" x14ac:dyDescent="0.45">
      <c r="A61" s="51" t="s">
        <v>35</v>
      </c>
      <c r="B61" s="36" t="s">
        <v>216</v>
      </c>
      <c r="C61" s="19" t="s">
        <v>10</v>
      </c>
      <c r="D61" s="52">
        <v>24</v>
      </c>
      <c r="E61" s="47"/>
      <c r="F61" s="21">
        <f t="shared" si="3"/>
        <v>0</v>
      </c>
      <c r="G61" s="35" t="s">
        <v>95</v>
      </c>
    </row>
    <row r="62" spans="1:7" s="34" customFormat="1" x14ac:dyDescent="0.45">
      <c r="A62" s="51" t="s">
        <v>36</v>
      </c>
      <c r="B62" s="36" t="s">
        <v>217</v>
      </c>
      <c r="C62" s="19" t="s">
        <v>10</v>
      </c>
      <c r="D62" s="54">
        <v>1</v>
      </c>
      <c r="E62" s="47"/>
      <c r="F62" s="21">
        <f t="shared" si="3"/>
        <v>0</v>
      </c>
      <c r="G62" s="35" t="s">
        <v>95</v>
      </c>
    </row>
    <row r="63" spans="1:7" s="34" customFormat="1" x14ac:dyDescent="0.45">
      <c r="A63" s="51" t="s">
        <v>52</v>
      </c>
      <c r="B63" s="36" t="s">
        <v>89</v>
      </c>
      <c r="C63" s="19" t="s">
        <v>10</v>
      </c>
      <c r="D63" s="52">
        <v>1</v>
      </c>
      <c r="E63" s="47"/>
      <c r="F63" s="21">
        <f t="shared" si="3"/>
        <v>0</v>
      </c>
      <c r="G63" s="35" t="s">
        <v>98</v>
      </c>
    </row>
    <row r="64" spans="1:7" s="34" customFormat="1" x14ac:dyDescent="0.45">
      <c r="A64" s="51" t="s">
        <v>32</v>
      </c>
      <c r="B64" s="36" t="s">
        <v>218</v>
      </c>
      <c r="C64" s="19" t="s">
        <v>10</v>
      </c>
      <c r="D64" s="59">
        <v>1</v>
      </c>
      <c r="E64" s="47"/>
      <c r="F64" s="21">
        <f t="shared" si="3"/>
        <v>0</v>
      </c>
      <c r="G64" s="35" t="s">
        <v>95</v>
      </c>
    </row>
    <row r="65" spans="1:7" s="34" customFormat="1" x14ac:dyDescent="0.45">
      <c r="A65" s="51" t="s">
        <v>53</v>
      </c>
      <c r="B65" s="36" t="s">
        <v>219</v>
      </c>
      <c r="C65" s="19" t="s">
        <v>10</v>
      </c>
      <c r="D65" s="52">
        <v>1</v>
      </c>
      <c r="E65" s="47"/>
      <c r="F65" s="21">
        <f t="shared" si="3"/>
        <v>0</v>
      </c>
      <c r="G65" s="35" t="s">
        <v>98</v>
      </c>
    </row>
    <row r="66" spans="1:7" s="34" customFormat="1" x14ac:dyDescent="0.45">
      <c r="A66" s="45" t="s">
        <v>20</v>
      </c>
      <c r="B66" s="20" t="s">
        <v>220</v>
      </c>
      <c r="C66" s="46" t="s">
        <v>10</v>
      </c>
      <c r="D66" s="59">
        <v>1</v>
      </c>
      <c r="E66" s="47"/>
      <c r="F66" s="21">
        <f t="shared" si="3"/>
        <v>0</v>
      </c>
      <c r="G66" s="35" t="s">
        <v>95</v>
      </c>
    </row>
    <row r="67" spans="1:7" s="34" customFormat="1" x14ac:dyDescent="0.45">
      <c r="A67" s="45" t="s">
        <v>54</v>
      </c>
      <c r="B67" s="20" t="s">
        <v>221</v>
      </c>
      <c r="C67" s="46" t="s">
        <v>10</v>
      </c>
      <c r="D67" s="50">
        <v>1</v>
      </c>
      <c r="E67" s="47"/>
      <c r="F67" s="21">
        <f t="shared" si="3"/>
        <v>0</v>
      </c>
      <c r="G67" s="35" t="s">
        <v>98</v>
      </c>
    </row>
    <row r="68" spans="1:7" s="34" customFormat="1" x14ac:dyDescent="0.45">
      <c r="A68" s="51" t="s">
        <v>21</v>
      </c>
      <c r="B68" s="36" t="s">
        <v>222</v>
      </c>
      <c r="C68" s="19" t="s">
        <v>4</v>
      </c>
      <c r="D68" s="106">
        <v>3.8700000000000002E-3</v>
      </c>
      <c r="E68" s="47"/>
      <c r="F68" s="21">
        <f t="shared" si="3"/>
        <v>0</v>
      </c>
      <c r="G68" s="35" t="s">
        <v>95</v>
      </c>
    </row>
    <row r="69" spans="1:7" s="34" customFormat="1" x14ac:dyDescent="0.45">
      <c r="A69" s="51" t="s">
        <v>55</v>
      </c>
      <c r="B69" s="36" t="s">
        <v>223</v>
      </c>
      <c r="C69" s="19" t="s">
        <v>10</v>
      </c>
      <c r="D69" s="52">
        <v>1</v>
      </c>
      <c r="E69" s="47"/>
      <c r="F69" s="21">
        <f t="shared" si="3"/>
        <v>0</v>
      </c>
      <c r="G69" s="35" t="s">
        <v>97</v>
      </c>
    </row>
    <row r="70" spans="1:7" s="34" customFormat="1" x14ac:dyDescent="0.45">
      <c r="A70" s="51" t="s">
        <v>22</v>
      </c>
      <c r="B70" s="36" t="s">
        <v>224</v>
      </c>
      <c r="C70" s="19" t="s">
        <v>4</v>
      </c>
      <c r="D70" s="106">
        <v>3.64E-3</v>
      </c>
      <c r="E70" s="47"/>
      <c r="F70" s="21">
        <f t="shared" si="3"/>
        <v>0</v>
      </c>
      <c r="G70" s="35" t="s">
        <v>95</v>
      </c>
    </row>
    <row r="71" spans="1:7" s="34" customFormat="1" x14ac:dyDescent="0.45">
      <c r="A71" s="51" t="s">
        <v>57</v>
      </c>
      <c r="B71" s="36" t="s">
        <v>225</v>
      </c>
      <c r="C71" s="19" t="s">
        <v>10</v>
      </c>
      <c r="D71" s="52">
        <v>1</v>
      </c>
      <c r="E71" s="47"/>
      <c r="F71" s="21">
        <f t="shared" si="3"/>
        <v>0</v>
      </c>
      <c r="G71" s="35" t="s">
        <v>97</v>
      </c>
    </row>
    <row r="72" spans="1:7" s="34" customFormat="1" x14ac:dyDescent="0.45">
      <c r="A72" s="45" t="s">
        <v>37</v>
      </c>
      <c r="B72" s="20" t="s">
        <v>131</v>
      </c>
      <c r="C72" s="46" t="s">
        <v>12</v>
      </c>
      <c r="D72" s="54">
        <v>2</v>
      </c>
      <c r="E72" s="47"/>
      <c r="F72" s="21">
        <f t="shared" si="3"/>
        <v>0</v>
      </c>
      <c r="G72" s="35" t="s">
        <v>95</v>
      </c>
    </row>
    <row r="73" spans="1:7" s="34" customFormat="1" x14ac:dyDescent="0.45">
      <c r="A73" s="45" t="s">
        <v>58</v>
      </c>
      <c r="B73" s="20" t="s">
        <v>226</v>
      </c>
      <c r="C73" s="46" t="s">
        <v>12</v>
      </c>
      <c r="D73" s="50">
        <v>2</v>
      </c>
      <c r="E73" s="47"/>
      <c r="F73" s="21">
        <f t="shared" si="3"/>
        <v>0</v>
      </c>
      <c r="G73" s="35" t="s">
        <v>97</v>
      </c>
    </row>
    <row r="74" spans="1:7" s="34" customFormat="1" x14ac:dyDescent="0.45">
      <c r="A74" s="45" t="s">
        <v>30</v>
      </c>
      <c r="B74" s="20" t="s">
        <v>132</v>
      </c>
      <c r="C74" s="46" t="s">
        <v>12</v>
      </c>
      <c r="D74" s="54">
        <v>2</v>
      </c>
      <c r="E74" s="47"/>
      <c r="F74" s="21">
        <f t="shared" si="3"/>
        <v>0</v>
      </c>
      <c r="G74" s="35" t="s">
        <v>95</v>
      </c>
    </row>
    <row r="75" spans="1:7" s="34" customFormat="1" x14ac:dyDescent="0.45">
      <c r="A75" s="45" t="s">
        <v>59</v>
      </c>
      <c r="B75" s="20" t="s">
        <v>227</v>
      </c>
      <c r="C75" s="46" t="s">
        <v>12</v>
      </c>
      <c r="D75" s="50">
        <v>2</v>
      </c>
      <c r="E75" s="47"/>
      <c r="F75" s="21">
        <f t="shared" si="3"/>
        <v>0</v>
      </c>
      <c r="G75" s="35" t="s">
        <v>97</v>
      </c>
    </row>
    <row r="76" spans="1:7" s="34" customFormat="1" x14ac:dyDescent="0.45">
      <c r="A76" s="45" t="s">
        <v>26</v>
      </c>
      <c r="B76" s="20" t="s">
        <v>133</v>
      </c>
      <c r="C76" s="46" t="s">
        <v>12</v>
      </c>
      <c r="D76" s="54">
        <v>2</v>
      </c>
      <c r="E76" s="47"/>
      <c r="F76" s="21">
        <f t="shared" si="3"/>
        <v>0</v>
      </c>
      <c r="G76" s="35" t="s">
        <v>95</v>
      </c>
    </row>
    <row r="77" spans="1:7" s="34" customFormat="1" x14ac:dyDescent="0.45">
      <c r="A77" s="45" t="s">
        <v>60</v>
      </c>
      <c r="B77" s="20" t="s">
        <v>228</v>
      </c>
      <c r="C77" s="46" t="s">
        <v>12</v>
      </c>
      <c r="D77" s="50">
        <v>2</v>
      </c>
      <c r="E77" s="47"/>
      <c r="F77" s="21">
        <f t="shared" si="3"/>
        <v>0</v>
      </c>
      <c r="G77" s="35" t="s">
        <v>97</v>
      </c>
    </row>
    <row r="78" spans="1:7" s="34" customFormat="1" x14ac:dyDescent="0.45">
      <c r="A78" s="45" t="s">
        <v>38</v>
      </c>
      <c r="B78" s="20" t="s">
        <v>133</v>
      </c>
      <c r="C78" s="46" t="s">
        <v>12</v>
      </c>
      <c r="D78" s="54">
        <v>2</v>
      </c>
      <c r="E78" s="47"/>
      <c r="F78" s="21">
        <f t="shared" si="3"/>
        <v>0</v>
      </c>
      <c r="G78" s="35" t="s">
        <v>95</v>
      </c>
    </row>
    <row r="79" spans="1:7" s="34" customFormat="1" x14ac:dyDescent="0.45">
      <c r="A79" s="45" t="s">
        <v>61</v>
      </c>
      <c r="B79" s="20" t="s">
        <v>228</v>
      </c>
      <c r="C79" s="46" t="s">
        <v>12</v>
      </c>
      <c r="D79" s="50">
        <v>2</v>
      </c>
      <c r="E79" s="47"/>
      <c r="F79" s="21">
        <f t="shared" si="3"/>
        <v>0</v>
      </c>
      <c r="G79" s="35" t="s">
        <v>97</v>
      </c>
    </row>
    <row r="80" spans="1:7" s="34" customFormat="1" x14ac:dyDescent="0.45">
      <c r="A80" s="45" t="s">
        <v>34</v>
      </c>
      <c r="B80" s="20" t="s">
        <v>134</v>
      </c>
      <c r="C80" s="46" t="s">
        <v>12</v>
      </c>
      <c r="D80" s="54">
        <v>2</v>
      </c>
      <c r="E80" s="47"/>
      <c r="F80" s="21">
        <f t="shared" si="3"/>
        <v>0</v>
      </c>
      <c r="G80" s="35" t="s">
        <v>95</v>
      </c>
    </row>
    <row r="81" spans="1:7" s="34" customFormat="1" x14ac:dyDescent="0.45">
      <c r="A81" s="45" t="s">
        <v>62</v>
      </c>
      <c r="B81" s="20" t="s">
        <v>229</v>
      </c>
      <c r="C81" s="46" t="s">
        <v>12</v>
      </c>
      <c r="D81" s="50">
        <v>2</v>
      </c>
      <c r="E81" s="47"/>
      <c r="F81" s="21">
        <f t="shared" si="3"/>
        <v>0</v>
      </c>
      <c r="G81" s="35" t="s">
        <v>97</v>
      </c>
    </row>
    <row r="82" spans="1:7" s="34" customFormat="1" x14ac:dyDescent="0.45">
      <c r="A82" s="45" t="s">
        <v>23</v>
      </c>
      <c r="B82" s="20" t="s">
        <v>230</v>
      </c>
      <c r="C82" s="46" t="s">
        <v>4</v>
      </c>
      <c r="D82" s="44">
        <v>16.764239</v>
      </c>
      <c r="E82" s="47"/>
      <c r="F82" s="21">
        <f t="shared" si="3"/>
        <v>0</v>
      </c>
      <c r="G82" s="35" t="s">
        <v>95</v>
      </c>
    </row>
    <row r="83" spans="1:7" s="34" customFormat="1" ht="16.5" x14ac:dyDescent="0.45">
      <c r="A83" s="51" t="s">
        <v>24</v>
      </c>
      <c r="B83" s="36" t="s">
        <v>231</v>
      </c>
      <c r="C83" s="19" t="s">
        <v>101</v>
      </c>
      <c r="D83" s="54">
        <v>11</v>
      </c>
      <c r="E83" s="47"/>
      <c r="F83" s="21">
        <f t="shared" si="3"/>
        <v>0</v>
      </c>
      <c r="G83" s="35" t="s">
        <v>95</v>
      </c>
    </row>
    <row r="84" spans="1:7" s="34" customFormat="1" ht="16.5" x14ac:dyDescent="0.45">
      <c r="A84" s="45" t="s">
        <v>39</v>
      </c>
      <c r="B84" s="20" t="s">
        <v>232</v>
      </c>
      <c r="C84" s="46" t="s">
        <v>101</v>
      </c>
      <c r="D84" s="54">
        <v>11</v>
      </c>
      <c r="E84" s="47"/>
      <c r="F84" s="21">
        <f t="shared" si="3"/>
        <v>0</v>
      </c>
      <c r="G84" s="35" t="s">
        <v>95</v>
      </c>
    </row>
    <row r="85" spans="1:7" s="34" customFormat="1" x14ac:dyDescent="0.45">
      <c r="A85" s="51" t="s">
        <v>41</v>
      </c>
      <c r="B85" s="36" t="s">
        <v>233</v>
      </c>
      <c r="C85" s="19" t="s">
        <v>4</v>
      </c>
      <c r="D85" s="58">
        <v>4.0600000000000004E-2</v>
      </c>
      <c r="E85" s="47"/>
      <c r="F85" s="21">
        <f t="shared" si="3"/>
        <v>0</v>
      </c>
      <c r="G85" s="35" t="s">
        <v>95</v>
      </c>
    </row>
    <row r="86" spans="1:7" s="34" customFormat="1" x14ac:dyDescent="0.45">
      <c r="A86" s="51" t="s">
        <v>43</v>
      </c>
      <c r="B86" s="20" t="s">
        <v>234</v>
      </c>
      <c r="C86" s="19" t="s">
        <v>135</v>
      </c>
      <c r="D86" s="54">
        <v>1.7999999999999998</v>
      </c>
      <c r="E86" s="47"/>
      <c r="F86" s="21">
        <f t="shared" si="3"/>
        <v>0</v>
      </c>
      <c r="G86" s="35" t="s">
        <v>95</v>
      </c>
    </row>
    <row r="87" spans="1:7" s="34" customFormat="1" x14ac:dyDescent="0.45">
      <c r="A87" s="107"/>
      <c r="B87" s="117" t="s">
        <v>136</v>
      </c>
      <c r="C87" s="19"/>
      <c r="D87" s="44"/>
      <c r="E87" s="47"/>
      <c r="F87" s="21"/>
      <c r="G87" s="35" t="s">
        <v>95</v>
      </c>
    </row>
    <row r="88" spans="1:7" s="34" customFormat="1" x14ac:dyDescent="0.45">
      <c r="A88" s="45" t="s">
        <v>44</v>
      </c>
      <c r="B88" s="20" t="s">
        <v>235</v>
      </c>
      <c r="C88" s="46" t="s">
        <v>13</v>
      </c>
      <c r="D88" s="54">
        <v>1</v>
      </c>
      <c r="E88" s="47"/>
      <c r="F88" s="21">
        <f t="shared" si="3"/>
        <v>0</v>
      </c>
      <c r="G88" s="35" t="s">
        <v>95</v>
      </c>
    </row>
    <row r="89" spans="1:7" s="34" customFormat="1" x14ac:dyDescent="0.45">
      <c r="A89" s="45" t="s">
        <v>68</v>
      </c>
      <c r="B89" s="20" t="s">
        <v>236</v>
      </c>
      <c r="C89" s="46" t="s">
        <v>10</v>
      </c>
      <c r="D89" s="50">
        <v>1</v>
      </c>
      <c r="E89" s="47"/>
      <c r="F89" s="21">
        <f t="shared" si="3"/>
        <v>0</v>
      </c>
      <c r="G89" s="35" t="s">
        <v>98</v>
      </c>
    </row>
    <row r="90" spans="1:7" s="34" customFormat="1" x14ac:dyDescent="0.45">
      <c r="A90" s="51" t="s">
        <v>45</v>
      </c>
      <c r="B90" s="36" t="s">
        <v>237</v>
      </c>
      <c r="C90" s="19" t="s">
        <v>10</v>
      </c>
      <c r="D90" s="54">
        <v>1</v>
      </c>
      <c r="E90" s="47"/>
      <c r="F90" s="21">
        <f t="shared" si="3"/>
        <v>0</v>
      </c>
      <c r="G90" s="35" t="s">
        <v>95</v>
      </c>
    </row>
    <row r="91" spans="1:7" s="34" customFormat="1" x14ac:dyDescent="0.45">
      <c r="A91" s="51" t="s">
        <v>69</v>
      </c>
      <c r="B91" s="36" t="s">
        <v>238</v>
      </c>
      <c r="C91" s="19" t="s">
        <v>10</v>
      </c>
      <c r="D91" s="52">
        <v>1</v>
      </c>
      <c r="E91" s="47"/>
      <c r="F91" s="21">
        <f t="shared" si="3"/>
        <v>0</v>
      </c>
      <c r="G91" s="35" t="s">
        <v>97</v>
      </c>
    </row>
    <row r="92" spans="1:7" s="34" customFormat="1" x14ac:dyDescent="0.45">
      <c r="A92" s="51" t="s">
        <v>46</v>
      </c>
      <c r="B92" s="36" t="s">
        <v>239</v>
      </c>
      <c r="C92" s="19" t="s">
        <v>10</v>
      </c>
      <c r="D92" s="54">
        <v>1</v>
      </c>
      <c r="E92" s="47"/>
      <c r="F92" s="21">
        <f t="shared" si="3"/>
        <v>0</v>
      </c>
      <c r="G92" s="35" t="s">
        <v>95</v>
      </c>
    </row>
    <row r="93" spans="1:7" s="34" customFormat="1" x14ac:dyDescent="0.45">
      <c r="A93" s="51" t="s">
        <v>137</v>
      </c>
      <c r="B93" s="36" t="s">
        <v>240</v>
      </c>
      <c r="C93" s="19" t="s">
        <v>10</v>
      </c>
      <c r="D93" s="52">
        <v>1</v>
      </c>
      <c r="E93" s="47"/>
      <c r="F93" s="21">
        <f t="shared" si="3"/>
        <v>0</v>
      </c>
      <c r="G93" s="35" t="s">
        <v>97</v>
      </c>
    </row>
    <row r="94" spans="1:7" s="34" customFormat="1" x14ac:dyDescent="0.45">
      <c r="A94" s="45" t="s">
        <v>77</v>
      </c>
      <c r="B94" s="20" t="s">
        <v>241</v>
      </c>
      <c r="C94" s="19" t="s">
        <v>10</v>
      </c>
      <c r="D94" s="54">
        <v>1</v>
      </c>
      <c r="E94" s="47"/>
      <c r="F94" s="21">
        <f t="shared" si="3"/>
        <v>0</v>
      </c>
      <c r="G94" s="35" t="s">
        <v>95</v>
      </c>
    </row>
    <row r="95" spans="1:7" s="34" customFormat="1" x14ac:dyDescent="0.45">
      <c r="A95" s="45" t="s">
        <v>70</v>
      </c>
      <c r="B95" s="20" t="s">
        <v>242</v>
      </c>
      <c r="C95" s="19" t="s">
        <v>10</v>
      </c>
      <c r="D95" s="50">
        <v>1</v>
      </c>
      <c r="E95" s="47"/>
      <c r="F95" s="21">
        <f t="shared" si="3"/>
        <v>0</v>
      </c>
      <c r="G95" s="35" t="s">
        <v>97</v>
      </c>
    </row>
    <row r="96" spans="1:7" s="34" customFormat="1" x14ac:dyDescent="0.45">
      <c r="A96" s="45" t="s">
        <v>47</v>
      </c>
      <c r="B96" s="20" t="s">
        <v>243</v>
      </c>
      <c r="C96" s="19" t="s">
        <v>10</v>
      </c>
      <c r="D96" s="54">
        <v>1</v>
      </c>
      <c r="E96" s="47"/>
      <c r="F96" s="21">
        <f t="shared" si="3"/>
        <v>0</v>
      </c>
      <c r="G96" s="35" t="s">
        <v>95</v>
      </c>
    </row>
    <row r="97" spans="1:7" s="34" customFormat="1" x14ac:dyDescent="0.45">
      <c r="A97" s="45" t="s">
        <v>71</v>
      </c>
      <c r="B97" s="20" t="s">
        <v>244</v>
      </c>
      <c r="C97" s="19" t="s">
        <v>10</v>
      </c>
      <c r="D97" s="50">
        <v>1</v>
      </c>
      <c r="E97" s="47"/>
      <c r="F97" s="21">
        <f t="shared" si="3"/>
        <v>0</v>
      </c>
      <c r="G97" s="35" t="s">
        <v>97</v>
      </c>
    </row>
    <row r="98" spans="1:7" s="34" customFormat="1" x14ac:dyDescent="0.45">
      <c r="A98" s="45" t="s">
        <v>78</v>
      </c>
      <c r="B98" s="20" t="s">
        <v>245</v>
      </c>
      <c r="C98" s="19" t="s">
        <v>10</v>
      </c>
      <c r="D98" s="54">
        <v>6</v>
      </c>
      <c r="E98" s="47"/>
      <c r="F98" s="21">
        <f t="shared" si="3"/>
        <v>0</v>
      </c>
      <c r="G98" s="35" t="s">
        <v>95</v>
      </c>
    </row>
    <row r="99" spans="1:7" s="34" customFormat="1" x14ac:dyDescent="0.45">
      <c r="A99" s="45" t="s">
        <v>79</v>
      </c>
      <c r="B99" s="20" t="s">
        <v>246</v>
      </c>
      <c r="C99" s="19" t="s">
        <v>10</v>
      </c>
      <c r="D99" s="50">
        <v>6</v>
      </c>
      <c r="E99" s="47"/>
      <c r="F99" s="21">
        <f t="shared" si="3"/>
        <v>0</v>
      </c>
      <c r="G99" s="35" t="s">
        <v>98</v>
      </c>
    </row>
    <row r="100" spans="1:7" s="34" customFormat="1" x14ac:dyDescent="0.45">
      <c r="A100" s="45" t="s">
        <v>80</v>
      </c>
      <c r="B100" s="20" t="s">
        <v>247</v>
      </c>
      <c r="C100" s="46" t="s">
        <v>6</v>
      </c>
      <c r="D100" s="47">
        <v>2.4</v>
      </c>
      <c r="E100" s="47"/>
      <c r="F100" s="21">
        <f t="shared" si="3"/>
        <v>0</v>
      </c>
      <c r="G100" s="35" t="s">
        <v>95</v>
      </c>
    </row>
    <row r="101" spans="1:7" s="34" customFormat="1" x14ac:dyDescent="0.45">
      <c r="A101" s="45" t="s">
        <v>86</v>
      </c>
      <c r="B101" s="20" t="s">
        <v>248</v>
      </c>
      <c r="C101" s="46" t="s">
        <v>6</v>
      </c>
      <c r="D101" s="47">
        <v>2.2488000000000001</v>
      </c>
      <c r="E101" s="47"/>
      <c r="F101" s="21">
        <f t="shared" si="3"/>
        <v>0</v>
      </c>
      <c r="G101" s="35" t="s">
        <v>98</v>
      </c>
    </row>
    <row r="102" spans="1:7" s="34" customFormat="1" x14ac:dyDescent="0.45">
      <c r="A102" s="45" t="s">
        <v>48</v>
      </c>
      <c r="B102" s="20" t="s">
        <v>249</v>
      </c>
      <c r="C102" s="46" t="s">
        <v>12</v>
      </c>
      <c r="D102" s="54">
        <v>1</v>
      </c>
      <c r="E102" s="47"/>
      <c r="F102" s="21">
        <f t="shared" si="3"/>
        <v>0</v>
      </c>
      <c r="G102" s="35" t="s">
        <v>95</v>
      </c>
    </row>
    <row r="103" spans="1:7" s="34" customFormat="1" x14ac:dyDescent="0.45">
      <c r="A103" s="45" t="s">
        <v>72</v>
      </c>
      <c r="B103" s="20" t="s">
        <v>250</v>
      </c>
      <c r="C103" s="46" t="s">
        <v>12</v>
      </c>
      <c r="D103" s="50">
        <v>1</v>
      </c>
      <c r="E103" s="47"/>
      <c r="F103" s="21">
        <f t="shared" si="3"/>
        <v>0</v>
      </c>
      <c r="G103" s="35" t="s">
        <v>97</v>
      </c>
    </row>
    <row r="104" spans="1:7" s="34" customFormat="1" x14ac:dyDescent="0.45">
      <c r="A104" s="61"/>
      <c r="B104" s="96" t="s">
        <v>121</v>
      </c>
      <c r="C104" s="62"/>
      <c r="D104" s="63"/>
      <c r="E104" s="64"/>
      <c r="F104" s="91"/>
      <c r="G104" s="35" t="s">
        <v>95</v>
      </c>
    </row>
    <row r="105" spans="1:7" s="34" customFormat="1" ht="16.5" x14ac:dyDescent="0.45">
      <c r="A105" s="40">
        <v>1</v>
      </c>
      <c r="B105" s="88" t="s">
        <v>138</v>
      </c>
      <c r="C105" s="41" t="s">
        <v>100</v>
      </c>
      <c r="D105" s="47">
        <v>0.64</v>
      </c>
      <c r="E105" s="47"/>
      <c r="F105" s="21">
        <f>D105*E105</f>
        <v>0</v>
      </c>
      <c r="G105" s="35" t="s">
        <v>95</v>
      </c>
    </row>
    <row r="106" spans="1:7" s="34" customFormat="1" ht="16.5" x14ac:dyDescent="0.45">
      <c r="A106" s="40" t="s">
        <v>28</v>
      </c>
      <c r="B106" s="78" t="s">
        <v>251</v>
      </c>
      <c r="C106" s="19" t="s">
        <v>100</v>
      </c>
      <c r="D106" s="118">
        <v>0.33</v>
      </c>
      <c r="E106" s="57"/>
      <c r="F106" s="21">
        <f>D106*E106</f>
        <v>0</v>
      </c>
      <c r="G106" s="35" t="s">
        <v>95</v>
      </c>
    </row>
    <row r="107" spans="1:7" s="34" customFormat="1" ht="16.5" x14ac:dyDescent="0.45">
      <c r="A107" s="102">
        <v>3</v>
      </c>
      <c r="B107" s="116" t="s">
        <v>252</v>
      </c>
      <c r="C107" s="103" t="s">
        <v>100</v>
      </c>
      <c r="D107" s="108">
        <v>0.97</v>
      </c>
      <c r="E107" s="57"/>
      <c r="F107" s="21">
        <f t="shared" ref="F107:F113" si="4">D107*E107</f>
        <v>0</v>
      </c>
      <c r="G107" s="35" t="s">
        <v>95</v>
      </c>
    </row>
    <row r="108" spans="1:7" s="34" customFormat="1" x14ac:dyDescent="0.45">
      <c r="A108" s="51" t="s">
        <v>88</v>
      </c>
      <c r="B108" s="78" t="s">
        <v>253</v>
      </c>
      <c r="C108" s="19" t="s">
        <v>4</v>
      </c>
      <c r="D108" s="52">
        <v>2.2435</v>
      </c>
      <c r="E108" s="57"/>
      <c r="F108" s="21">
        <f t="shared" si="4"/>
        <v>0</v>
      </c>
      <c r="G108" s="35" t="s">
        <v>95</v>
      </c>
    </row>
    <row r="109" spans="1:7" s="34" customFormat="1" ht="16.5" x14ac:dyDescent="0.45">
      <c r="A109" s="79" t="s">
        <v>17</v>
      </c>
      <c r="B109" s="80" t="s">
        <v>254</v>
      </c>
      <c r="C109" s="81" t="s">
        <v>100</v>
      </c>
      <c r="D109" s="108">
        <v>0.2</v>
      </c>
      <c r="E109" s="57"/>
      <c r="F109" s="21">
        <f t="shared" si="4"/>
        <v>0</v>
      </c>
      <c r="G109" s="35" t="s">
        <v>95</v>
      </c>
    </row>
    <row r="110" spans="1:7" s="34" customFormat="1" x14ac:dyDescent="0.45">
      <c r="A110" s="45" t="s">
        <v>14</v>
      </c>
      <c r="B110" s="82" t="s">
        <v>255</v>
      </c>
      <c r="C110" s="46" t="s">
        <v>5</v>
      </c>
      <c r="D110" s="47">
        <v>0.73</v>
      </c>
      <c r="E110" s="57"/>
      <c r="F110" s="21">
        <f t="shared" si="4"/>
        <v>0</v>
      </c>
      <c r="G110" s="35" t="s">
        <v>95</v>
      </c>
    </row>
    <row r="111" spans="1:7" s="34" customFormat="1" ht="16.5" x14ac:dyDescent="0.45">
      <c r="A111" s="102">
        <v>7</v>
      </c>
      <c r="B111" s="116" t="s">
        <v>256</v>
      </c>
      <c r="C111" s="103" t="s">
        <v>100</v>
      </c>
      <c r="D111" s="108">
        <v>0.3</v>
      </c>
      <c r="E111" s="57"/>
      <c r="F111" s="21">
        <f t="shared" si="4"/>
        <v>0</v>
      </c>
      <c r="G111" s="35" t="s">
        <v>95</v>
      </c>
    </row>
    <row r="112" spans="1:7" s="34" customFormat="1" ht="16.5" x14ac:dyDescent="0.45">
      <c r="A112" s="79" t="s">
        <v>19</v>
      </c>
      <c r="B112" s="80" t="s">
        <v>257</v>
      </c>
      <c r="C112" s="81" t="s">
        <v>100</v>
      </c>
      <c r="D112" s="108">
        <v>0.3</v>
      </c>
      <c r="E112" s="57"/>
      <c r="F112" s="21">
        <f t="shared" si="4"/>
        <v>0</v>
      </c>
      <c r="G112" s="35" t="s">
        <v>95</v>
      </c>
    </row>
    <row r="113" spans="1:7" s="34" customFormat="1" ht="16.5" x14ac:dyDescent="0.45">
      <c r="A113" s="51" t="s">
        <v>40</v>
      </c>
      <c r="B113" s="36" t="s">
        <v>258</v>
      </c>
      <c r="C113" s="19" t="s">
        <v>100</v>
      </c>
      <c r="D113" s="73">
        <v>1</v>
      </c>
      <c r="E113" s="57"/>
      <c r="F113" s="21">
        <f t="shared" si="4"/>
        <v>0</v>
      </c>
      <c r="G113" s="35" t="s">
        <v>95</v>
      </c>
    </row>
    <row r="114" spans="1:7" s="34" customFormat="1" x14ac:dyDescent="0.45">
      <c r="A114" s="69"/>
      <c r="B114" s="97" t="s">
        <v>139</v>
      </c>
      <c r="C114" s="70"/>
      <c r="D114" s="71"/>
      <c r="E114" s="64"/>
      <c r="F114" s="91"/>
      <c r="G114" s="35" t="s">
        <v>95</v>
      </c>
    </row>
    <row r="115" spans="1:7" s="34" customFormat="1" ht="16.5" x14ac:dyDescent="0.45">
      <c r="A115" s="51" t="s">
        <v>31</v>
      </c>
      <c r="B115" s="36" t="s">
        <v>112</v>
      </c>
      <c r="C115" s="19" t="s">
        <v>100</v>
      </c>
      <c r="D115" s="50">
        <v>1</v>
      </c>
      <c r="E115" s="57"/>
      <c r="F115" s="21">
        <f>D115*E115</f>
        <v>0</v>
      </c>
      <c r="G115" s="35" t="s">
        <v>95</v>
      </c>
    </row>
    <row r="116" spans="1:7" s="34" customFormat="1" ht="16.5" x14ac:dyDescent="0.45">
      <c r="A116" s="40" t="s">
        <v>28</v>
      </c>
      <c r="B116" s="20" t="s">
        <v>259</v>
      </c>
      <c r="C116" s="41" t="s">
        <v>100</v>
      </c>
      <c r="D116" s="109">
        <v>2.2999999999999998</v>
      </c>
      <c r="E116" s="110"/>
      <c r="F116" s="125">
        <f>D116*E116</f>
        <v>0</v>
      </c>
      <c r="G116" s="35" t="s">
        <v>95</v>
      </c>
    </row>
    <row r="117" spans="1:7" s="34" customFormat="1" x14ac:dyDescent="0.45">
      <c r="A117" s="40" t="s">
        <v>140</v>
      </c>
      <c r="B117" s="20" t="s">
        <v>113</v>
      </c>
      <c r="C117" s="46" t="s">
        <v>10</v>
      </c>
      <c r="D117" s="50">
        <v>1</v>
      </c>
      <c r="E117" s="110"/>
      <c r="F117" s="125">
        <f t="shared" ref="F117:F158" si="5">D117*E117</f>
        <v>0</v>
      </c>
      <c r="G117" s="35" t="s">
        <v>98</v>
      </c>
    </row>
    <row r="118" spans="1:7" s="34" customFormat="1" x14ac:dyDescent="0.45">
      <c r="A118" s="45" t="s">
        <v>29</v>
      </c>
      <c r="B118" s="85" t="s">
        <v>260</v>
      </c>
      <c r="C118" s="41" t="s">
        <v>6</v>
      </c>
      <c r="D118" s="50">
        <v>5.5</v>
      </c>
      <c r="E118" s="110"/>
      <c r="F118" s="125">
        <f t="shared" si="5"/>
        <v>0</v>
      </c>
      <c r="G118" s="35" t="s">
        <v>95</v>
      </c>
    </row>
    <row r="119" spans="1:7" s="34" customFormat="1" ht="16.5" x14ac:dyDescent="0.45">
      <c r="A119" s="69" t="s">
        <v>88</v>
      </c>
      <c r="B119" s="85" t="s">
        <v>261</v>
      </c>
      <c r="C119" s="70" t="s">
        <v>100</v>
      </c>
      <c r="D119" s="52">
        <v>1</v>
      </c>
      <c r="E119" s="110"/>
      <c r="F119" s="125">
        <f t="shared" si="5"/>
        <v>0</v>
      </c>
      <c r="G119" s="35" t="s">
        <v>95</v>
      </c>
    </row>
    <row r="120" spans="1:7" s="34" customFormat="1" ht="16.5" x14ac:dyDescent="0.45">
      <c r="A120" s="51" t="s">
        <v>17</v>
      </c>
      <c r="B120" s="33" t="s">
        <v>262</v>
      </c>
      <c r="C120" s="19" t="s">
        <v>100</v>
      </c>
      <c r="D120" s="52">
        <v>7</v>
      </c>
      <c r="E120" s="110"/>
      <c r="F120" s="125">
        <f t="shared" si="5"/>
        <v>0</v>
      </c>
      <c r="G120" s="35" t="s">
        <v>95</v>
      </c>
    </row>
    <row r="121" spans="1:7" s="34" customFormat="1" x14ac:dyDescent="0.45">
      <c r="A121" s="51" t="s">
        <v>14</v>
      </c>
      <c r="B121" s="36" t="s">
        <v>263</v>
      </c>
      <c r="C121" s="19" t="s">
        <v>18</v>
      </c>
      <c r="D121" s="50">
        <v>1</v>
      </c>
      <c r="E121" s="110"/>
      <c r="F121" s="125">
        <f t="shared" si="5"/>
        <v>0</v>
      </c>
      <c r="G121" s="35" t="s">
        <v>95</v>
      </c>
    </row>
    <row r="122" spans="1:7" s="34" customFormat="1" x14ac:dyDescent="0.45">
      <c r="A122" s="45">
        <v>7</v>
      </c>
      <c r="B122" s="20" t="s">
        <v>141</v>
      </c>
      <c r="C122" s="46" t="s">
        <v>10</v>
      </c>
      <c r="D122" s="50">
        <v>1</v>
      </c>
      <c r="E122" s="110"/>
      <c r="F122" s="125">
        <f t="shared" si="5"/>
        <v>0</v>
      </c>
      <c r="G122" s="35" t="s">
        <v>95</v>
      </c>
    </row>
    <row r="123" spans="1:7" s="34" customFormat="1" x14ac:dyDescent="0.45">
      <c r="A123" s="45" t="s">
        <v>74</v>
      </c>
      <c r="B123" s="20" t="s">
        <v>264</v>
      </c>
      <c r="C123" s="46" t="s">
        <v>10</v>
      </c>
      <c r="D123" s="50">
        <v>1</v>
      </c>
      <c r="E123" s="110"/>
      <c r="F123" s="125">
        <f t="shared" si="5"/>
        <v>0</v>
      </c>
      <c r="G123" s="35" t="s">
        <v>98</v>
      </c>
    </row>
    <row r="124" spans="1:7" s="34" customFormat="1" x14ac:dyDescent="0.45">
      <c r="A124" s="45">
        <v>8</v>
      </c>
      <c r="B124" s="20" t="s">
        <v>265</v>
      </c>
      <c r="C124" s="46" t="s">
        <v>6</v>
      </c>
      <c r="D124" s="50">
        <v>1</v>
      </c>
      <c r="E124" s="110"/>
      <c r="F124" s="125">
        <f t="shared" si="5"/>
        <v>0</v>
      </c>
      <c r="G124" s="35" t="s">
        <v>95</v>
      </c>
    </row>
    <row r="125" spans="1:7" s="34" customFormat="1" x14ac:dyDescent="0.45">
      <c r="A125" s="45" t="s">
        <v>75</v>
      </c>
      <c r="B125" s="20" t="s">
        <v>266</v>
      </c>
      <c r="C125" s="46" t="s">
        <v>6</v>
      </c>
      <c r="D125" s="50">
        <v>1.01</v>
      </c>
      <c r="E125" s="110"/>
      <c r="F125" s="125">
        <f t="shared" si="5"/>
        <v>0</v>
      </c>
      <c r="G125" s="35" t="s">
        <v>98</v>
      </c>
    </row>
    <row r="126" spans="1:7" s="34" customFormat="1" x14ac:dyDescent="0.45">
      <c r="A126" s="69" t="s">
        <v>40</v>
      </c>
      <c r="B126" s="20" t="s">
        <v>267</v>
      </c>
      <c r="C126" s="46" t="s">
        <v>10</v>
      </c>
      <c r="D126" s="54">
        <v>1</v>
      </c>
      <c r="E126" s="110"/>
      <c r="F126" s="125">
        <f t="shared" si="5"/>
        <v>0</v>
      </c>
      <c r="G126" s="35" t="s">
        <v>95</v>
      </c>
    </row>
    <row r="127" spans="1:7" s="34" customFormat="1" x14ac:dyDescent="0.45">
      <c r="A127" s="69" t="s">
        <v>50</v>
      </c>
      <c r="B127" s="20" t="s">
        <v>114</v>
      </c>
      <c r="C127" s="46" t="s">
        <v>10</v>
      </c>
      <c r="D127" s="50">
        <v>1</v>
      </c>
      <c r="E127" s="110"/>
      <c r="F127" s="125">
        <f t="shared" si="5"/>
        <v>0</v>
      </c>
      <c r="G127" s="35" t="s">
        <v>98</v>
      </c>
    </row>
    <row r="128" spans="1:7" s="34" customFormat="1" x14ac:dyDescent="0.45">
      <c r="A128" s="69" t="s">
        <v>142</v>
      </c>
      <c r="B128" s="20" t="s">
        <v>143</v>
      </c>
      <c r="C128" s="46" t="s">
        <v>10</v>
      </c>
      <c r="D128" s="50">
        <v>1</v>
      </c>
      <c r="E128" s="110"/>
      <c r="F128" s="125">
        <f t="shared" si="5"/>
        <v>0</v>
      </c>
      <c r="G128" s="35" t="s">
        <v>97</v>
      </c>
    </row>
    <row r="129" spans="1:7" s="34" customFormat="1" x14ac:dyDescent="0.45">
      <c r="A129" s="69" t="s">
        <v>35</v>
      </c>
      <c r="B129" s="20" t="s">
        <v>268</v>
      </c>
      <c r="C129" s="46" t="s">
        <v>10</v>
      </c>
      <c r="D129" s="54">
        <v>1</v>
      </c>
      <c r="E129" s="110"/>
      <c r="F129" s="125">
        <f t="shared" si="5"/>
        <v>0</v>
      </c>
      <c r="G129" s="35" t="s">
        <v>95</v>
      </c>
    </row>
    <row r="130" spans="1:7" s="34" customFormat="1" x14ac:dyDescent="0.45">
      <c r="A130" s="69" t="s">
        <v>51</v>
      </c>
      <c r="B130" s="20" t="s">
        <v>116</v>
      </c>
      <c r="C130" s="46" t="s">
        <v>10</v>
      </c>
      <c r="D130" s="50">
        <v>1</v>
      </c>
      <c r="E130" s="110"/>
      <c r="F130" s="125">
        <f t="shared" si="5"/>
        <v>0</v>
      </c>
      <c r="G130" s="35" t="s">
        <v>98</v>
      </c>
    </row>
    <row r="131" spans="1:7" s="34" customFormat="1" x14ac:dyDescent="0.45">
      <c r="A131" s="69" t="s">
        <v>144</v>
      </c>
      <c r="B131" s="20" t="s">
        <v>145</v>
      </c>
      <c r="C131" s="46" t="s">
        <v>10</v>
      </c>
      <c r="D131" s="50">
        <v>1</v>
      </c>
      <c r="E131" s="110"/>
      <c r="F131" s="125">
        <f t="shared" si="5"/>
        <v>0</v>
      </c>
      <c r="G131" s="35" t="s">
        <v>97</v>
      </c>
    </row>
    <row r="132" spans="1:7" s="34" customFormat="1" x14ac:dyDescent="0.45">
      <c r="A132" s="69" t="s">
        <v>36</v>
      </c>
      <c r="B132" s="20" t="s">
        <v>269</v>
      </c>
      <c r="C132" s="46" t="s">
        <v>10</v>
      </c>
      <c r="D132" s="47">
        <v>1</v>
      </c>
      <c r="E132" s="110"/>
      <c r="F132" s="125">
        <f t="shared" si="5"/>
        <v>0</v>
      </c>
      <c r="G132" s="35" t="s">
        <v>95</v>
      </c>
    </row>
    <row r="133" spans="1:7" s="34" customFormat="1" x14ac:dyDescent="0.45">
      <c r="A133" s="69" t="s">
        <v>52</v>
      </c>
      <c r="B133" s="20" t="s">
        <v>270</v>
      </c>
      <c r="C133" s="46" t="s">
        <v>10</v>
      </c>
      <c r="D133" s="52">
        <v>1</v>
      </c>
      <c r="E133" s="110"/>
      <c r="F133" s="125">
        <f t="shared" si="5"/>
        <v>0</v>
      </c>
      <c r="G133" s="35" t="s">
        <v>97</v>
      </c>
    </row>
    <row r="134" spans="1:7" s="34" customFormat="1" x14ac:dyDescent="0.45">
      <c r="A134" s="69" t="s">
        <v>32</v>
      </c>
      <c r="B134" s="20" t="s">
        <v>271</v>
      </c>
      <c r="C134" s="46" t="s">
        <v>4</v>
      </c>
      <c r="D134" s="49">
        <v>3.65E-3</v>
      </c>
      <c r="E134" s="110"/>
      <c r="F134" s="125">
        <f t="shared" si="5"/>
        <v>0</v>
      </c>
      <c r="G134" s="35" t="s">
        <v>95</v>
      </c>
    </row>
    <row r="135" spans="1:7" s="34" customFormat="1" x14ac:dyDescent="0.45">
      <c r="A135" s="69" t="s">
        <v>53</v>
      </c>
      <c r="B135" s="20" t="s">
        <v>272</v>
      </c>
      <c r="C135" s="46" t="s">
        <v>10</v>
      </c>
      <c r="D135" s="52">
        <v>1</v>
      </c>
      <c r="E135" s="110"/>
      <c r="F135" s="125">
        <f t="shared" si="5"/>
        <v>0</v>
      </c>
      <c r="G135" s="35" t="s">
        <v>97</v>
      </c>
    </row>
    <row r="136" spans="1:7" s="34" customFormat="1" x14ac:dyDescent="0.45">
      <c r="A136" s="51" t="s">
        <v>20</v>
      </c>
      <c r="B136" s="36" t="s">
        <v>273</v>
      </c>
      <c r="C136" s="19" t="s">
        <v>10</v>
      </c>
      <c r="D136" s="54">
        <v>3</v>
      </c>
      <c r="E136" s="110"/>
      <c r="F136" s="125">
        <f t="shared" si="5"/>
        <v>0</v>
      </c>
      <c r="G136" s="35" t="s">
        <v>95</v>
      </c>
    </row>
    <row r="137" spans="1:7" s="34" customFormat="1" x14ac:dyDescent="0.45">
      <c r="A137" s="51" t="s">
        <v>54</v>
      </c>
      <c r="B137" s="36" t="s">
        <v>274</v>
      </c>
      <c r="C137" s="19" t="s">
        <v>10</v>
      </c>
      <c r="D137" s="52">
        <v>3</v>
      </c>
      <c r="E137" s="110"/>
      <c r="F137" s="125">
        <f t="shared" si="5"/>
        <v>0</v>
      </c>
      <c r="G137" s="35" t="s">
        <v>98</v>
      </c>
    </row>
    <row r="138" spans="1:7" s="34" customFormat="1" x14ac:dyDescent="0.45">
      <c r="A138" s="51" t="s">
        <v>21</v>
      </c>
      <c r="B138" s="36" t="s">
        <v>275</v>
      </c>
      <c r="C138" s="19" t="s">
        <v>10</v>
      </c>
      <c r="D138" s="54">
        <v>1</v>
      </c>
      <c r="E138" s="110"/>
      <c r="F138" s="125">
        <f t="shared" si="5"/>
        <v>0</v>
      </c>
      <c r="G138" s="35" t="s">
        <v>95</v>
      </c>
    </row>
    <row r="139" spans="1:7" s="34" customFormat="1" x14ac:dyDescent="0.45">
      <c r="A139" s="51" t="s">
        <v>55</v>
      </c>
      <c r="B139" s="36" t="s">
        <v>276</v>
      </c>
      <c r="C139" s="19" t="s">
        <v>10</v>
      </c>
      <c r="D139" s="52">
        <v>1</v>
      </c>
      <c r="E139" s="110"/>
      <c r="F139" s="125">
        <f t="shared" si="5"/>
        <v>0</v>
      </c>
      <c r="G139" s="35" t="s">
        <v>98</v>
      </c>
    </row>
    <row r="140" spans="1:7" s="34" customFormat="1" x14ac:dyDescent="0.45">
      <c r="A140" s="69" t="s">
        <v>22</v>
      </c>
      <c r="B140" s="20" t="s">
        <v>277</v>
      </c>
      <c r="C140" s="46" t="s">
        <v>4</v>
      </c>
      <c r="D140" s="74">
        <v>3.9199999999999999E-3</v>
      </c>
      <c r="E140" s="110"/>
      <c r="F140" s="125">
        <f t="shared" si="5"/>
        <v>0</v>
      </c>
      <c r="G140" s="35" t="s">
        <v>95</v>
      </c>
    </row>
    <row r="141" spans="1:7" s="34" customFormat="1" x14ac:dyDescent="0.45">
      <c r="A141" s="69" t="s">
        <v>56</v>
      </c>
      <c r="B141" s="20" t="s">
        <v>146</v>
      </c>
      <c r="C141" s="46" t="s">
        <v>10</v>
      </c>
      <c r="D141" s="52">
        <v>1</v>
      </c>
      <c r="E141" s="110"/>
      <c r="F141" s="125">
        <f t="shared" si="5"/>
        <v>0</v>
      </c>
      <c r="G141" s="35" t="s">
        <v>97</v>
      </c>
    </row>
    <row r="142" spans="1:7" s="34" customFormat="1" x14ac:dyDescent="0.45">
      <c r="A142" s="45" t="s">
        <v>33</v>
      </c>
      <c r="B142" s="20" t="s">
        <v>278</v>
      </c>
      <c r="C142" s="46" t="s">
        <v>12</v>
      </c>
      <c r="D142" s="54">
        <v>5</v>
      </c>
      <c r="E142" s="110"/>
      <c r="F142" s="125">
        <f t="shared" si="5"/>
        <v>0</v>
      </c>
      <c r="G142" s="35" t="s">
        <v>95</v>
      </c>
    </row>
    <row r="143" spans="1:7" s="34" customFormat="1" x14ac:dyDescent="0.45">
      <c r="A143" s="45" t="s">
        <v>57</v>
      </c>
      <c r="B143" s="20" t="s">
        <v>279</v>
      </c>
      <c r="C143" s="46" t="s">
        <v>12</v>
      </c>
      <c r="D143" s="50">
        <v>5</v>
      </c>
      <c r="E143" s="110"/>
      <c r="F143" s="125">
        <f t="shared" si="5"/>
        <v>0</v>
      </c>
      <c r="G143" s="35" t="s">
        <v>97</v>
      </c>
    </row>
    <row r="144" spans="1:7" s="34" customFormat="1" x14ac:dyDescent="0.45">
      <c r="A144" s="45" t="s">
        <v>37</v>
      </c>
      <c r="B144" s="20" t="s">
        <v>280</v>
      </c>
      <c r="C144" s="46" t="s">
        <v>12</v>
      </c>
      <c r="D144" s="54">
        <v>1</v>
      </c>
      <c r="E144" s="110"/>
      <c r="F144" s="125">
        <f t="shared" si="5"/>
        <v>0</v>
      </c>
      <c r="G144" s="35" t="s">
        <v>95</v>
      </c>
    </row>
    <row r="145" spans="1:7" s="34" customFormat="1" x14ac:dyDescent="0.45">
      <c r="A145" s="45" t="s">
        <v>58</v>
      </c>
      <c r="B145" s="20" t="s">
        <v>281</v>
      </c>
      <c r="C145" s="46" t="s">
        <v>12</v>
      </c>
      <c r="D145" s="50">
        <v>1</v>
      </c>
      <c r="E145" s="110"/>
      <c r="F145" s="125">
        <f t="shared" si="5"/>
        <v>0</v>
      </c>
      <c r="G145" s="35" t="s">
        <v>97</v>
      </c>
    </row>
    <row r="146" spans="1:7" s="34" customFormat="1" x14ac:dyDescent="0.45">
      <c r="A146" s="51" t="s">
        <v>30</v>
      </c>
      <c r="B146" s="36" t="s">
        <v>282</v>
      </c>
      <c r="C146" s="19" t="s">
        <v>10</v>
      </c>
      <c r="D146" s="52">
        <v>48</v>
      </c>
      <c r="E146" s="110"/>
      <c r="F146" s="125">
        <f t="shared" si="5"/>
        <v>0</v>
      </c>
      <c r="G146" s="35" t="s">
        <v>95</v>
      </c>
    </row>
    <row r="147" spans="1:7" s="34" customFormat="1" x14ac:dyDescent="0.45">
      <c r="A147" s="51" t="s">
        <v>26</v>
      </c>
      <c r="B147" s="36" t="s">
        <v>216</v>
      </c>
      <c r="C147" s="19" t="s">
        <v>10</v>
      </c>
      <c r="D147" s="52">
        <v>16</v>
      </c>
      <c r="E147" s="110"/>
      <c r="F147" s="125">
        <f t="shared" si="5"/>
        <v>0</v>
      </c>
      <c r="G147" s="35" t="s">
        <v>95</v>
      </c>
    </row>
    <row r="148" spans="1:7" s="34" customFormat="1" x14ac:dyDescent="0.45">
      <c r="A148" s="51" t="s">
        <v>38</v>
      </c>
      <c r="B148" s="36" t="s">
        <v>283</v>
      </c>
      <c r="C148" s="19" t="s">
        <v>4</v>
      </c>
      <c r="D148" s="53">
        <v>9.9500000000000001E-4</v>
      </c>
      <c r="E148" s="110"/>
      <c r="F148" s="125">
        <f t="shared" si="5"/>
        <v>0</v>
      </c>
      <c r="G148" s="35" t="s">
        <v>95</v>
      </c>
    </row>
    <row r="149" spans="1:7" s="34" customFormat="1" x14ac:dyDescent="0.45">
      <c r="A149" s="51" t="s">
        <v>61</v>
      </c>
      <c r="B149" s="36" t="s">
        <v>284</v>
      </c>
      <c r="C149" s="19" t="s">
        <v>10</v>
      </c>
      <c r="D149" s="52">
        <v>1</v>
      </c>
      <c r="E149" s="110"/>
      <c r="F149" s="125">
        <f t="shared" si="5"/>
        <v>0</v>
      </c>
      <c r="G149" s="35" t="s">
        <v>97</v>
      </c>
    </row>
    <row r="150" spans="1:7" s="34" customFormat="1" x14ac:dyDescent="0.45">
      <c r="A150" s="51" t="s">
        <v>34</v>
      </c>
      <c r="B150" s="36" t="s">
        <v>285</v>
      </c>
      <c r="C150" s="19" t="s">
        <v>4</v>
      </c>
      <c r="D150" s="58">
        <v>7.2159999999999993E-3</v>
      </c>
      <c r="E150" s="110"/>
      <c r="F150" s="125">
        <f t="shared" si="5"/>
        <v>0</v>
      </c>
      <c r="G150" s="35" t="s">
        <v>95</v>
      </c>
    </row>
    <row r="151" spans="1:7" s="34" customFormat="1" x14ac:dyDescent="0.45">
      <c r="A151" s="51" t="s">
        <v>62</v>
      </c>
      <c r="B151" s="36" t="s">
        <v>286</v>
      </c>
      <c r="C151" s="19" t="s">
        <v>10</v>
      </c>
      <c r="D151" s="52">
        <v>1</v>
      </c>
      <c r="E151" s="110"/>
      <c r="F151" s="125">
        <f t="shared" si="5"/>
        <v>0</v>
      </c>
      <c r="G151" s="35" t="s">
        <v>97</v>
      </c>
    </row>
    <row r="152" spans="1:7" s="34" customFormat="1" x14ac:dyDescent="0.45">
      <c r="A152" s="51" t="s">
        <v>23</v>
      </c>
      <c r="B152" s="36" t="s">
        <v>287</v>
      </c>
      <c r="C152" s="19" t="s">
        <v>10</v>
      </c>
      <c r="D152" s="54">
        <v>1</v>
      </c>
      <c r="E152" s="110"/>
      <c r="F152" s="125">
        <f t="shared" si="5"/>
        <v>0</v>
      </c>
      <c r="G152" s="35" t="s">
        <v>95</v>
      </c>
    </row>
    <row r="153" spans="1:7" s="34" customFormat="1" x14ac:dyDescent="0.45">
      <c r="A153" s="51" t="s">
        <v>63</v>
      </c>
      <c r="B153" s="36" t="s">
        <v>288</v>
      </c>
      <c r="C153" s="19" t="s">
        <v>10</v>
      </c>
      <c r="D153" s="52">
        <v>1</v>
      </c>
      <c r="E153" s="110"/>
      <c r="F153" s="125">
        <f t="shared" si="5"/>
        <v>0</v>
      </c>
      <c r="G153" s="35" t="s">
        <v>97</v>
      </c>
    </row>
    <row r="154" spans="1:7" s="34" customFormat="1" x14ac:dyDescent="0.45">
      <c r="A154" s="45" t="s">
        <v>24</v>
      </c>
      <c r="B154" s="20" t="s">
        <v>230</v>
      </c>
      <c r="C154" s="46" t="s">
        <v>147</v>
      </c>
      <c r="D154" s="54">
        <v>2</v>
      </c>
      <c r="E154" s="110"/>
      <c r="F154" s="125">
        <f t="shared" si="5"/>
        <v>0</v>
      </c>
      <c r="G154" s="35" t="s">
        <v>95</v>
      </c>
    </row>
    <row r="155" spans="1:7" s="34" customFormat="1" x14ac:dyDescent="0.45">
      <c r="A155" s="69" t="s">
        <v>39</v>
      </c>
      <c r="B155" s="20" t="s">
        <v>289</v>
      </c>
      <c r="C155" s="46" t="s">
        <v>10</v>
      </c>
      <c r="D155" s="50">
        <v>3</v>
      </c>
      <c r="E155" s="110"/>
      <c r="F155" s="125">
        <f t="shared" si="5"/>
        <v>0</v>
      </c>
      <c r="G155" s="35" t="s">
        <v>95</v>
      </c>
    </row>
    <row r="156" spans="1:7" s="34" customFormat="1" x14ac:dyDescent="0.45">
      <c r="A156" s="69" t="s">
        <v>41</v>
      </c>
      <c r="B156" s="20" t="s">
        <v>148</v>
      </c>
      <c r="C156" s="46" t="s">
        <v>10</v>
      </c>
      <c r="D156" s="50">
        <v>1</v>
      </c>
      <c r="E156" s="110"/>
      <c r="F156" s="125">
        <f t="shared" si="5"/>
        <v>0</v>
      </c>
      <c r="G156" s="35" t="s">
        <v>95</v>
      </c>
    </row>
    <row r="157" spans="1:7" s="34" customFormat="1" x14ac:dyDescent="0.45">
      <c r="A157" s="51" t="s">
        <v>42</v>
      </c>
      <c r="B157" s="36" t="s">
        <v>290</v>
      </c>
      <c r="C157" s="19" t="s">
        <v>11</v>
      </c>
      <c r="D157" s="52">
        <v>2.1</v>
      </c>
      <c r="E157" s="110"/>
      <c r="F157" s="125">
        <f t="shared" si="5"/>
        <v>0</v>
      </c>
      <c r="G157" s="35" t="s">
        <v>95</v>
      </c>
    </row>
    <row r="158" spans="1:7" s="34" customFormat="1" ht="16.5" x14ac:dyDescent="0.45">
      <c r="A158" s="51" t="s">
        <v>43</v>
      </c>
      <c r="B158" s="36" t="s">
        <v>291</v>
      </c>
      <c r="C158" s="19" t="s">
        <v>101</v>
      </c>
      <c r="D158" s="19">
        <v>7.5</v>
      </c>
      <c r="E158" s="110"/>
      <c r="F158" s="125">
        <f t="shared" si="5"/>
        <v>0</v>
      </c>
      <c r="G158" s="35" t="s">
        <v>95</v>
      </c>
    </row>
    <row r="159" spans="1:7" s="34" customFormat="1" x14ac:dyDescent="0.45">
      <c r="A159" s="51"/>
      <c r="B159" s="98" t="s">
        <v>292</v>
      </c>
      <c r="C159" s="19"/>
      <c r="D159" s="52"/>
      <c r="E159" s="57"/>
      <c r="F159" s="21"/>
      <c r="G159" s="35" t="s">
        <v>95</v>
      </c>
    </row>
    <row r="160" spans="1:7" s="34" customFormat="1" x14ac:dyDescent="0.45">
      <c r="A160" s="45" t="s">
        <v>31</v>
      </c>
      <c r="B160" s="78" t="s">
        <v>293</v>
      </c>
      <c r="C160" s="70" t="s">
        <v>5</v>
      </c>
      <c r="D160" s="119">
        <v>12</v>
      </c>
      <c r="E160" s="76"/>
      <c r="F160" s="21">
        <f>D160*E160</f>
        <v>0</v>
      </c>
      <c r="G160" s="35" t="s">
        <v>95</v>
      </c>
    </row>
    <row r="161" spans="1:7" s="34" customFormat="1" ht="16.5" x14ac:dyDescent="0.45">
      <c r="A161" s="40" t="s">
        <v>28</v>
      </c>
      <c r="B161" s="85" t="s">
        <v>294</v>
      </c>
      <c r="C161" s="19" t="s">
        <v>100</v>
      </c>
      <c r="D161" s="71">
        <v>12</v>
      </c>
      <c r="E161" s="110"/>
      <c r="F161" s="21">
        <f t="shared" ref="F161:F219" si="6">D161*E161</f>
        <v>0</v>
      </c>
      <c r="G161" s="35" t="s">
        <v>95</v>
      </c>
    </row>
    <row r="162" spans="1:7" s="34" customFormat="1" ht="16.5" x14ac:dyDescent="0.45">
      <c r="A162" s="51" t="s">
        <v>29</v>
      </c>
      <c r="B162" s="36" t="s">
        <v>149</v>
      </c>
      <c r="C162" s="19" t="s">
        <v>101</v>
      </c>
      <c r="D162" s="119">
        <v>110</v>
      </c>
      <c r="E162" s="110"/>
      <c r="F162" s="21">
        <f t="shared" si="6"/>
        <v>0</v>
      </c>
      <c r="G162" s="35" t="s">
        <v>95</v>
      </c>
    </row>
    <row r="163" spans="1:7" s="34" customFormat="1" x14ac:dyDescent="0.45">
      <c r="A163" s="51" t="s">
        <v>150</v>
      </c>
      <c r="B163" s="36" t="s">
        <v>151</v>
      </c>
      <c r="C163" s="19" t="s">
        <v>4</v>
      </c>
      <c r="D163" s="57">
        <v>6.5999999999999989E-2</v>
      </c>
      <c r="E163" s="110"/>
      <c r="F163" s="21">
        <f t="shared" si="6"/>
        <v>0</v>
      </c>
      <c r="G163" s="35" t="s">
        <v>97</v>
      </c>
    </row>
    <row r="164" spans="1:7" s="34" customFormat="1" ht="16.5" x14ac:dyDescent="0.45">
      <c r="A164" s="51" t="s">
        <v>88</v>
      </c>
      <c r="B164" s="36" t="s">
        <v>295</v>
      </c>
      <c r="C164" s="19" t="s">
        <v>101</v>
      </c>
      <c r="D164" s="50">
        <v>110</v>
      </c>
      <c r="E164" s="110"/>
      <c r="F164" s="21">
        <f t="shared" si="6"/>
        <v>0</v>
      </c>
      <c r="G164" s="35" t="s">
        <v>95</v>
      </c>
    </row>
    <row r="165" spans="1:7" s="34" customFormat="1" x14ac:dyDescent="0.45">
      <c r="A165" s="51" t="s">
        <v>90</v>
      </c>
      <c r="B165" s="36" t="s">
        <v>151</v>
      </c>
      <c r="C165" s="19" t="s">
        <v>4</v>
      </c>
      <c r="D165" s="57">
        <v>6.5999999999999989E-2</v>
      </c>
      <c r="E165" s="110"/>
      <c r="F165" s="21">
        <f t="shared" si="6"/>
        <v>0</v>
      </c>
      <c r="G165" s="35" t="s">
        <v>97</v>
      </c>
    </row>
    <row r="166" spans="1:7" s="34" customFormat="1" ht="16.5" x14ac:dyDescent="0.45">
      <c r="A166" s="40" t="s">
        <v>17</v>
      </c>
      <c r="B166" s="78" t="s">
        <v>191</v>
      </c>
      <c r="C166" s="19" t="s">
        <v>100</v>
      </c>
      <c r="D166" s="119">
        <v>187</v>
      </c>
      <c r="E166" s="110"/>
      <c r="F166" s="21">
        <f t="shared" si="6"/>
        <v>0</v>
      </c>
      <c r="G166" s="35" t="s">
        <v>95</v>
      </c>
    </row>
    <row r="167" spans="1:7" s="34" customFormat="1" x14ac:dyDescent="0.45">
      <c r="A167" s="51" t="s">
        <v>14</v>
      </c>
      <c r="B167" s="78" t="s">
        <v>96</v>
      </c>
      <c r="C167" s="19" t="s">
        <v>4</v>
      </c>
      <c r="D167" s="52">
        <v>364.65</v>
      </c>
      <c r="E167" s="110"/>
      <c r="F167" s="21">
        <f t="shared" si="6"/>
        <v>0</v>
      </c>
      <c r="G167" s="35" t="s">
        <v>95</v>
      </c>
    </row>
    <row r="168" spans="1:7" s="34" customFormat="1" ht="16.5" x14ac:dyDescent="0.45">
      <c r="A168" s="69" t="s">
        <v>25</v>
      </c>
      <c r="B168" s="85" t="s">
        <v>296</v>
      </c>
      <c r="C168" s="19" t="s">
        <v>100</v>
      </c>
      <c r="D168" s="50">
        <v>84</v>
      </c>
      <c r="E168" s="110"/>
      <c r="F168" s="21">
        <f t="shared" si="6"/>
        <v>0</v>
      </c>
      <c r="G168" s="35" t="s">
        <v>95</v>
      </c>
    </row>
    <row r="169" spans="1:7" s="34" customFormat="1" ht="16.5" x14ac:dyDescent="0.45">
      <c r="A169" s="51" t="s">
        <v>19</v>
      </c>
      <c r="B169" s="33" t="s">
        <v>297</v>
      </c>
      <c r="C169" s="19" t="s">
        <v>100</v>
      </c>
      <c r="D169" s="47">
        <v>22</v>
      </c>
      <c r="E169" s="110"/>
      <c r="F169" s="21">
        <f t="shared" si="6"/>
        <v>0</v>
      </c>
      <c r="G169" s="35" t="s">
        <v>95</v>
      </c>
    </row>
    <row r="170" spans="1:7" s="34" customFormat="1" ht="16.5" x14ac:dyDescent="0.45">
      <c r="A170" s="51" t="s">
        <v>40</v>
      </c>
      <c r="B170" s="33" t="s">
        <v>152</v>
      </c>
      <c r="C170" s="19" t="s">
        <v>100</v>
      </c>
      <c r="D170" s="50">
        <v>80</v>
      </c>
      <c r="E170" s="110"/>
      <c r="F170" s="21">
        <f t="shared" si="6"/>
        <v>0</v>
      </c>
      <c r="G170" s="35" t="s">
        <v>95</v>
      </c>
    </row>
    <row r="171" spans="1:7" s="34" customFormat="1" x14ac:dyDescent="0.45">
      <c r="A171" s="45" t="s">
        <v>35</v>
      </c>
      <c r="B171" s="20" t="s">
        <v>298</v>
      </c>
      <c r="C171" s="46" t="s">
        <v>10</v>
      </c>
      <c r="D171" s="73">
        <v>1</v>
      </c>
      <c r="E171" s="110"/>
      <c r="F171" s="21">
        <f t="shared" si="6"/>
        <v>0</v>
      </c>
      <c r="G171" s="35" t="s">
        <v>95</v>
      </c>
    </row>
    <row r="172" spans="1:7" s="34" customFormat="1" x14ac:dyDescent="0.45">
      <c r="A172" s="45" t="s">
        <v>51</v>
      </c>
      <c r="B172" s="20" t="s">
        <v>153</v>
      </c>
      <c r="C172" s="46" t="s">
        <v>10</v>
      </c>
      <c r="D172" s="50">
        <v>1</v>
      </c>
      <c r="E172" s="110"/>
      <c r="F172" s="21">
        <f t="shared" si="6"/>
        <v>0</v>
      </c>
      <c r="G172" s="35" t="s">
        <v>97</v>
      </c>
    </row>
    <row r="173" spans="1:7" s="34" customFormat="1" x14ac:dyDescent="0.45">
      <c r="A173" s="45" t="s">
        <v>144</v>
      </c>
      <c r="B173" s="20" t="s">
        <v>299</v>
      </c>
      <c r="C173" s="46" t="s">
        <v>10</v>
      </c>
      <c r="D173" s="50">
        <v>1</v>
      </c>
      <c r="E173" s="110"/>
      <c r="F173" s="21">
        <f t="shared" si="6"/>
        <v>0</v>
      </c>
      <c r="G173" s="35" t="s">
        <v>97</v>
      </c>
    </row>
    <row r="174" spans="1:7" s="34" customFormat="1" x14ac:dyDescent="0.45">
      <c r="A174" s="45" t="s">
        <v>154</v>
      </c>
      <c r="B174" s="20" t="s">
        <v>113</v>
      </c>
      <c r="C174" s="46" t="s">
        <v>10</v>
      </c>
      <c r="D174" s="50">
        <v>1</v>
      </c>
      <c r="E174" s="110"/>
      <c r="F174" s="21">
        <f t="shared" si="6"/>
        <v>0</v>
      </c>
      <c r="G174" s="35" t="s">
        <v>98</v>
      </c>
    </row>
    <row r="175" spans="1:7" s="34" customFormat="1" x14ac:dyDescent="0.45">
      <c r="A175" s="45">
        <v>11</v>
      </c>
      <c r="B175" s="20" t="s">
        <v>265</v>
      </c>
      <c r="C175" s="46" t="s">
        <v>6</v>
      </c>
      <c r="D175" s="50">
        <v>182</v>
      </c>
      <c r="E175" s="110"/>
      <c r="F175" s="21">
        <f t="shared" si="6"/>
        <v>0</v>
      </c>
      <c r="G175" s="35" t="s">
        <v>95</v>
      </c>
    </row>
    <row r="176" spans="1:7" s="34" customFormat="1" x14ac:dyDescent="0.45">
      <c r="A176" s="45" t="s">
        <v>52</v>
      </c>
      <c r="B176" s="20" t="s">
        <v>266</v>
      </c>
      <c r="C176" s="46" t="s">
        <v>6</v>
      </c>
      <c r="D176" s="50">
        <v>183.82</v>
      </c>
      <c r="E176" s="110"/>
      <c r="F176" s="21">
        <f t="shared" si="6"/>
        <v>0</v>
      </c>
      <c r="G176" s="35" t="s">
        <v>98</v>
      </c>
    </row>
    <row r="177" spans="1:7" s="34" customFormat="1" x14ac:dyDescent="0.45">
      <c r="A177" s="45">
        <v>12</v>
      </c>
      <c r="B177" s="20" t="s">
        <v>300</v>
      </c>
      <c r="C177" s="46" t="s">
        <v>6</v>
      </c>
      <c r="D177" s="50">
        <v>182</v>
      </c>
      <c r="E177" s="110"/>
      <c r="F177" s="21">
        <f t="shared" si="6"/>
        <v>0</v>
      </c>
      <c r="G177" s="35" t="s">
        <v>95</v>
      </c>
    </row>
    <row r="178" spans="1:7" s="34" customFormat="1" x14ac:dyDescent="0.45">
      <c r="A178" s="45" t="s">
        <v>20</v>
      </c>
      <c r="B178" s="20" t="s">
        <v>301</v>
      </c>
      <c r="C178" s="46" t="s">
        <v>6</v>
      </c>
      <c r="D178" s="50">
        <v>182</v>
      </c>
      <c r="E178" s="110"/>
      <c r="F178" s="21">
        <f t="shared" si="6"/>
        <v>0</v>
      </c>
      <c r="G178" s="35" t="s">
        <v>95</v>
      </c>
    </row>
    <row r="179" spans="1:7" s="34" customFormat="1" x14ac:dyDescent="0.45">
      <c r="A179" s="45" t="s">
        <v>21</v>
      </c>
      <c r="B179" s="20" t="s">
        <v>302</v>
      </c>
      <c r="C179" s="46" t="s">
        <v>6</v>
      </c>
      <c r="D179" s="47">
        <v>2</v>
      </c>
      <c r="E179" s="110"/>
      <c r="F179" s="21">
        <f t="shared" si="6"/>
        <v>0</v>
      </c>
      <c r="G179" s="35" t="s">
        <v>95</v>
      </c>
    </row>
    <row r="180" spans="1:7" s="34" customFormat="1" x14ac:dyDescent="0.45">
      <c r="A180" s="45" t="s">
        <v>55</v>
      </c>
      <c r="B180" s="20" t="s">
        <v>155</v>
      </c>
      <c r="C180" s="46" t="s">
        <v>6</v>
      </c>
      <c r="D180" s="47">
        <v>2.02</v>
      </c>
      <c r="E180" s="110"/>
      <c r="F180" s="21">
        <f t="shared" si="6"/>
        <v>0</v>
      </c>
      <c r="G180" s="35" t="s">
        <v>98</v>
      </c>
    </row>
    <row r="181" spans="1:7" s="34" customFormat="1" x14ac:dyDescent="0.45">
      <c r="A181" s="45" t="s">
        <v>22</v>
      </c>
      <c r="B181" s="20" t="s">
        <v>303</v>
      </c>
      <c r="C181" s="46" t="s">
        <v>6</v>
      </c>
      <c r="D181" s="47">
        <v>2</v>
      </c>
      <c r="E181" s="110"/>
      <c r="F181" s="21">
        <f t="shared" si="6"/>
        <v>0</v>
      </c>
      <c r="G181" s="35" t="s">
        <v>95</v>
      </c>
    </row>
    <row r="182" spans="1:7" s="34" customFormat="1" x14ac:dyDescent="0.45">
      <c r="A182" s="45" t="s">
        <v>33</v>
      </c>
      <c r="B182" s="20" t="s">
        <v>304</v>
      </c>
      <c r="C182" s="46" t="s">
        <v>6</v>
      </c>
      <c r="D182" s="50">
        <v>2</v>
      </c>
      <c r="E182" s="110"/>
      <c r="F182" s="21">
        <f t="shared" si="6"/>
        <v>0</v>
      </c>
      <c r="G182" s="35" t="s">
        <v>95</v>
      </c>
    </row>
    <row r="183" spans="1:7" s="34" customFormat="1" x14ac:dyDescent="0.45">
      <c r="A183" s="45" t="s">
        <v>37</v>
      </c>
      <c r="B183" s="82" t="s">
        <v>156</v>
      </c>
      <c r="C183" s="46" t="s">
        <v>18</v>
      </c>
      <c r="D183" s="73">
        <v>18</v>
      </c>
      <c r="E183" s="110"/>
      <c r="F183" s="21">
        <f t="shared" si="6"/>
        <v>0</v>
      </c>
      <c r="G183" s="35" t="s">
        <v>95</v>
      </c>
    </row>
    <row r="184" spans="1:7" s="34" customFormat="1" x14ac:dyDescent="0.45">
      <c r="A184" s="45" t="s">
        <v>30</v>
      </c>
      <c r="B184" s="20" t="s">
        <v>157</v>
      </c>
      <c r="C184" s="46" t="s">
        <v>10</v>
      </c>
      <c r="D184" s="50">
        <v>18</v>
      </c>
      <c r="E184" s="110"/>
      <c r="F184" s="21">
        <f t="shared" si="6"/>
        <v>0</v>
      </c>
      <c r="G184" s="35" t="s">
        <v>95</v>
      </c>
    </row>
    <row r="185" spans="1:7" s="34" customFormat="1" x14ac:dyDescent="0.45">
      <c r="A185" s="69" t="s">
        <v>59</v>
      </c>
      <c r="B185" s="20" t="s">
        <v>305</v>
      </c>
      <c r="C185" s="46" t="s">
        <v>10</v>
      </c>
      <c r="D185" s="50">
        <v>18</v>
      </c>
      <c r="E185" s="110"/>
      <c r="F185" s="21">
        <f t="shared" si="6"/>
        <v>0</v>
      </c>
      <c r="G185" s="35" t="s">
        <v>98</v>
      </c>
    </row>
    <row r="186" spans="1:7" s="34" customFormat="1" x14ac:dyDescent="0.45">
      <c r="A186" s="51" t="s">
        <v>26</v>
      </c>
      <c r="B186" s="36" t="s">
        <v>306</v>
      </c>
      <c r="C186" s="19" t="s">
        <v>6</v>
      </c>
      <c r="D186" s="52">
        <v>195</v>
      </c>
      <c r="E186" s="110"/>
      <c r="F186" s="21">
        <f t="shared" si="6"/>
        <v>0</v>
      </c>
      <c r="G186" s="35" t="s">
        <v>95</v>
      </c>
    </row>
    <row r="187" spans="1:7" s="34" customFormat="1" x14ac:dyDescent="0.45">
      <c r="A187" s="69" t="s">
        <v>38</v>
      </c>
      <c r="B187" s="20" t="s">
        <v>307</v>
      </c>
      <c r="C187" s="46" t="s">
        <v>10</v>
      </c>
      <c r="D187" s="50">
        <v>1</v>
      </c>
      <c r="E187" s="110"/>
      <c r="F187" s="21">
        <f t="shared" si="6"/>
        <v>0</v>
      </c>
      <c r="G187" s="35" t="s">
        <v>95</v>
      </c>
    </row>
    <row r="188" spans="1:7" s="34" customFormat="1" x14ac:dyDescent="0.45">
      <c r="A188" s="69" t="s">
        <v>61</v>
      </c>
      <c r="B188" s="20" t="s">
        <v>308</v>
      </c>
      <c r="C188" s="46" t="s">
        <v>10</v>
      </c>
      <c r="D188" s="50">
        <v>1</v>
      </c>
      <c r="E188" s="110"/>
      <c r="F188" s="21">
        <f t="shared" si="6"/>
        <v>0</v>
      </c>
      <c r="G188" s="35" t="s">
        <v>98</v>
      </c>
    </row>
    <row r="189" spans="1:7" s="34" customFormat="1" x14ac:dyDescent="0.45">
      <c r="A189" s="69" t="s">
        <v>34</v>
      </c>
      <c r="B189" s="20" t="s">
        <v>309</v>
      </c>
      <c r="C189" s="46" t="s">
        <v>10</v>
      </c>
      <c r="D189" s="50">
        <v>1</v>
      </c>
      <c r="E189" s="110"/>
      <c r="F189" s="21">
        <f t="shared" si="6"/>
        <v>0</v>
      </c>
      <c r="G189" s="35" t="s">
        <v>95</v>
      </c>
    </row>
    <row r="190" spans="1:7" s="34" customFormat="1" x14ac:dyDescent="0.45">
      <c r="A190" s="69" t="s">
        <v>62</v>
      </c>
      <c r="B190" s="20" t="s">
        <v>310</v>
      </c>
      <c r="C190" s="46" t="s">
        <v>10</v>
      </c>
      <c r="D190" s="50">
        <v>1</v>
      </c>
      <c r="E190" s="110"/>
      <c r="F190" s="21">
        <f t="shared" si="6"/>
        <v>0</v>
      </c>
      <c r="G190" s="35" t="s">
        <v>98</v>
      </c>
    </row>
    <row r="191" spans="1:7" s="34" customFormat="1" x14ac:dyDescent="0.45">
      <c r="A191" s="69" t="s">
        <v>23</v>
      </c>
      <c r="B191" s="20" t="s">
        <v>311</v>
      </c>
      <c r="C191" s="46" t="s">
        <v>10</v>
      </c>
      <c r="D191" s="50">
        <v>1</v>
      </c>
      <c r="E191" s="110"/>
      <c r="F191" s="21">
        <f t="shared" si="6"/>
        <v>0</v>
      </c>
      <c r="G191" s="35" t="s">
        <v>95</v>
      </c>
    </row>
    <row r="192" spans="1:7" s="34" customFormat="1" x14ac:dyDescent="0.45">
      <c r="A192" s="69" t="s">
        <v>63</v>
      </c>
      <c r="B192" s="20" t="s">
        <v>312</v>
      </c>
      <c r="C192" s="46" t="s">
        <v>10</v>
      </c>
      <c r="D192" s="50">
        <v>1</v>
      </c>
      <c r="E192" s="110"/>
      <c r="F192" s="21">
        <f t="shared" si="6"/>
        <v>0</v>
      </c>
      <c r="G192" s="35" t="s">
        <v>98</v>
      </c>
    </row>
    <row r="193" spans="1:7" s="34" customFormat="1" x14ac:dyDescent="0.45">
      <c r="A193" s="69" t="s">
        <v>24</v>
      </c>
      <c r="B193" s="20" t="s">
        <v>313</v>
      </c>
      <c r="C193" s="46" t="s">
        <v>10</v>
      </c>
      <c r="D193" s="50">
        <v>1</v>
      </c>
      <c r="E193" s="110"/>
      <c r="F193" s="21">
        <f t="shared" si="6"/>
        <v>0</v>
      </c>
      <c r="G193" s="35" t="s">
        <v>95</v>
      </c>
    </row>
    <row r="194" spans="1:7" s="34" customFormat="1" x14ac:dyDescent="0.45">
      <c r="A194" s="69" t="s">
        <v>64</v>
      </c>
      <c r="B194" s="20" t="s">
        <v>314</v>
      </c>
      <c r="C194" s="46" t="s">
        <v>10</v>
      </c>
      <c r="D194" s="50">
        <v>1</v>
      </c>
      <c r="E194" s="110"/>
      <c r="F194" s="21">
        <f t="shared" si="6"/>
        <v>0</v>
      </c>
      <c r="G194" s="35" t="s">
        <v>98</v>
      </c>
    </row>
    <row r="195" spans="1:7" s="34" customFormat="1" x14ac:dyDescent="0.45">
      <c r="A195" s="69" t="s">
        <v>39</v>
      </c>
      <c r="B195" s="20" t="s">
        <v>315</v>
      </c>
      <c r="C195" s="46" t="s">
        <v>10</v>
      </c>
      <c r="D195" s="50">
        <v>1</v>
      </c>
      <c r="E195" s="110"/>
      <c r="F195" s="21">
        <f t="shared" si="6"/>
        <v>0</v>
      </c>
      <c r="G195" s="35" t="s">
        <v>95</v>
      </c>
    </row>
    <row r="196" spans="1:7" s="34" customFormat="1" x14ac:dyDescent="0.45">
      <c r="A196" s="69" t="s">
        <v>65</v>
      </c>
      <c r="B196" s="20" t="s">
        <v>316</v>
      </c>
      <c r="C196" s="46" t="s">
        <v>10</v>
      </c>
      <c r="D196" s="50">
        <v>1</v>
      </c>
      <c r="E196" s="110"/>
      <c r="F196" s="21">
        <f t="shared" si="6"/>
        <v>0</v>
      </c>
      <c r="G196" s="35" t="s">
        <v>98</v>
      </c>
    </row>
    <row r="197" spans="1:7" s="34" customFormat="1" x14ac:dyDescent="0.45">
      <c r="A197" s="69" t="s">
        <v>41</v>
      </c>
      <c r="B197" s="20" t="s">
        <v>317</v>
      </c>
      <c r="C197" s="46" t="s">
        <v>10</v>
      </c>
      <c r="D197" s="50">
        <v>1</v>
      </c>
      <c r="E197" s="110"/>
      <c r="F197" s="21">
        <f t="shared" si="6"/>
        <v>0</v>
      </c>
      <c r="G197" s="35" t="s">
        <v>95</v>
      </c>
    </row>
    <row r="198" spans="1:7" s="34" customFormat="1" x14ac:dyDescent="0.45">
      <c r="A198" s="69" t="s">
        <v>73</v>
      </c>
      <c r="B198" s="20" t="s">
        <v>318</v>
      </c>
      <c r="C198" s="46" t="s">
        <v>10</v>
      </c>
      <c r="D198" s="50">
        <v>1</v>
      </c>
      <c r="E198" s="110"/>
      <c r="F198" s="21">
        <f t="shared" si="6"/>
        <v>0</v>
      </c>
      <c r="G198" s="35" t="s">
        <v>98</v>
      </c>
    </row>
    <row r="199" spans="1:7" s="34" customFormat="1" x14ac:dyDescent="0.45">
      <c r="A199" s="69" t="s">
        <v>42</v>
      </c>
      <c r="B199" s="20" t="s">
        <v>319</v>
      </c>
      <c r="C199" s="46" t="s">
        <v>10</v>
      </c>
      <c r="D199" s="50">
        <v>1</v>
      </c>
      <c r="E199" s="110"/>
      <c r="F199" s="21">
        <f t="shared" si="6"/>
        <v>0</v>
      </c>
      <c r="G199" s="35" t="s">
        <v>95</v>
      </c>
    </row>
    <row r="200" spans="1:7" s="34" customFormat="1" x14ac:dyDescent="0.45">
      <c r="A200" s="69" t="s">
        <v>66</v>
      </c>
      <c r="B200" s="20" t="s">
        <v>320</v>
      </c>
      <c r="C200" s="46" t="s">
        <v>10</v>
      </c>
      <c r="D200" s="50">
        <v>1</v>
      </c>
      <c r="E200" s="110"/>
      <c r="F200" s="21">
        <f t="shared" si="6"/>
        <v>0</v>
      </c>
      <c r="G200" s="35" t="s">
        <v>98</v>
      </c>
    </row>
    <row r="201" spans="1:7" s="34" customFormat="1" x14ac:dyDescent="0.45">
      <c r="A201" s="69" t="s">
        <v>43</v>
      </c>
      <c r="B201" s="20" t="s">
        <v>321</v>
      </c>
      <c r="C201" s="46" t="s">
        <v>10</v>
      </c>
      <c r="D201" s="50">
        <v>1</v>
      </c>
      <c r="E201" s="110"/>
      <c r="F201" s="21">
        <f t="shared" si="6"/>
        <v>0</v>
      </c>
      <c r="G201" s="35" t="s">
        <v>95</v>
      </c>
    </row>
    <row r="202" spans="1:7" s="34" customFormat="1" x14ac:dyDescent="0.45">
      <c r="A202" s="69" t="s">
        <v>67</v>
      </c>
      <c r="B202" s="20" t="s">
        <v>322</v>
      </c>
      <c r="C202" s="46" t="s">
        <v>10</v>
      </c>
      <c r="D202" s="50">
        <v>1</v>
      </c>
      <c r="E202" s="110"/>
      <c r="F202" s="21">
        <f t="shared" si="6"/>
        <v>0</v>
      </c>
      <c r="G202" s="35" t="s">
        <v>98</v>
      </c>
    </row>
    <row r="203" spans="1:7" s="34" customFormat="1" x14ac:dyDescent="0.45">
      <c r="A203" s="45" t="s">
        <v>44</v>
      </c>
      <c r="B203" s="20" t="s">
        <v>323</v>
      </c>
      <c r="C203" s="46" t="s">
        <v>6</v>
      </c>
      <c r="D203" s="50">
        <v>11</v>
      </c>
      <c r="E203" s="110"/>
      <c r="F203" s="21">
        <f t="shared" si="6"/>
        <v>0</v>
      </c>
      <c r="G203" s="35" t="s">
        <v>95</v>
      </c>
    </row>
    <row r="204" spans="1:7" s="34" customFormat="1" x14ac:dyDescent="0.45">
      <c r="A204" s="45" t="s">
        <v>68</v>
      </c>
      <c r="B204" s="20" t="s">
        <v>115</v>
      </c>
      <c r="C204" s="46" t="s">
        <v>6</v>
      </c>
      <c r="D204" s="50">
        <v>11.11</v>
      </c>
      <c r="E204" s="110"/>
      <c r="F204" s="21">
        <f t="shared" si="6"/>
        <v>0</v>
      </c>
      <c r="G204" s="35" t="s">
        <v>98</v>
      </c>
    </row>
    <row r="205" spans="1:7" s="34" customFormat="1" x14ac:dyDescent="0.45">
      <c r="A205" s="45" t="s">
        <v>45</v>
      </c>
      <c r="B205" s="20" t="s">
        <v>324</v>
      </c>
      <c r="C205" s="46" t="s">
        <v>6</v>
      </c>
      <c r="D205" s="50">
        <v>11</v>
      </c>
      <c r="E205" s="110"/>
      <c r="F205" s="21">
        <f t="shared" si="6"/>
        <v>0</v>
      </c>
      <c r="G205" s="35" t="s">
        <v>95</v>
      </c>
    </row>
    <row r="206" spans="1:7" s="34" customFormat="1" x14ac:dyDescent="0.45">
      <c r="A206" s="45" t="s">
        <v>46</v>
      </c>
      <c r="B206" s="20" t="s">
        <v>325</v>
      </c>
      <c r="C206" s="46" t="s">
        <v>6</v>
      </c>
      <c r="D206" s="50">
        <v>11</v>
      </c>
      <c r="E206" s="110"/>
      <c r="F206" s="21">
        <f t="shared" si="6"/>
        <v>0</v>
      </c>
      <c r="G206" s="35" t="s">
        <v>95</v>
      </c>
    </row>
    <row r="207" spans="1:7" s="34" customFormat="1" x14ac:dyDescent="0.45">
      <c r="A207" s="45" t="s">
        <v>77</v>
      </c>
      <c r="B207" s="20" t="s">
        <v>326</v>
      </c>
      <c r="C207" s="46" t="s">
        <v>10</v>
      </c>
      <c r="D207" s="54">
        <v>2</v>
      </c>
      <c r="E207" s="110"/>
      <c r="F207" s="21">
        <f t="shared" si="6"/>
        <v>0</v>
      </c>
      <c r="G207" s="35" t="s">
        <v>95</v>
      </c>
    </row>
    <row r="208" spans="1:7" s="34" customFormat="1" x14ac:dyDescent="0.45">
      <c r="A208" s="45" t="s">
        <v>70</v>
      </c>
      <c r="B208" s="82" t="s">
        <v>327</v>
      </c>
      <c r="C208" s="46" t="s">
        <v>10</v>
      </c>
      <c r="D208" s="50">
        <v>2</v>
      </c>
      <c r="E208" s="110"/>
      <c r="F208" s="21">
        <f t="shared" si="6"/>
        <v>0</v>
      </c>
      <c r="G208" s="35" t="s">
        <v>97</v>
      </c>
    </row>
    <row r="209" spans="1:7" s="34" customFormat="1" x14ac:dyDescent="0.45">
      <c r="A209" s="51" t="s">
        <v>47</v>
      </c>
      <c r="B209" s="36" t="s">
        <v>328</v>
      </c>
      <c r="C209" s="19" t="s">
        <v>12</v>
      </c>
      <c r="D209" s="54">
        <v>2</v>
      </c>
      <c r="E209" s="110"/>
      <c r="F209" s="21">
        <f t="shared" si="6"/>
        <v>0</v>
      </c>
      <c r="G209" s="35" t="s">
        <v>95</v>
      </c>
    </row>
    <row r="210" spans="1:7" s="34" customFormat="1" x14ac:dyDescent="0.45">
      <c r="A210" s="51" t="s">
        <v>71</v>
      </c>
      <c r="B210" s="36" t="s">
        <v>329</v>
      </c>
      <c r="C210" s="19" t="s">
        <v>12</v>
      </c>
      <c r="D210" s="52">
        <v>2</v>
      </c>
      <c r="E210" s="110"/>
      <c r="F210" s="21">
        <f t="shared" si="6"/>
        <v>0</v>
      </c>
      <c r="G210" s="35" t="s">
        <v>97</v>
      </c>
    </row>
    <row r="211" spans="1:7" s="34" customFormat="1" x14ac:dyDescent="0.45">
      <c r="A211" s="45" t="s">
        <v>78</v>
      </c>
      <c r="B211" s="20" t="s">
        <v>330</v>
      </c>
      <c r="C211" s="46" t="s">
        <v>12</v>
      </c>
      <c r="D211" s="54">
        <v>1</v>
      </c>
      <c r="E211" s="110"/>
      <c r="F211" s="21">
        <f t="shared" si="6"/>
        <v>0</v>
      </c>
      <c r="G211" s="35" t="s">
        <v>95</v>
      </c>
    </row>
    <row r="212" spans="1:7" s="34" customFormat="1" x14ac:dyDescent="0.45">
      <c r="A212" s="45" t="s">
        <v>79</v>
      </c>
      <c r="B212" s="20" t="s">
        <v>158</v>
      </c>
      <c r="C212" s="46" t="s">
        <v>12</v>
      </c>
      <c r="D212" s="47">
        <v>1</v>
      </c>
      <c r="E212" s="110"/>
      <c r="F212" s="21">
        <f t="shared" si="6"/>
        <v>0</v>
      </c>
      <c r="G212" s="35" t="s">
        <v>98</v>
      </c>
    </row>
    <row r="213" spans="1:7" s="34" customFormat="1" x14ac:dyDescent="0.45">
      <c r="A213" s="45" t="s">
        <v>80</v>
      </c>
      <c r="B213" s="20" t="s">
        <v>331</v>
      </c>
      <c r="C213" s="46" t="s">
        <v>12</v>
      </c>
      <c r="D213" s="54">
        <v>1</v>
      </c>
      <c r="E213" s="110"/>
      <c r="F213" s="21">
        <f t="shared" si="6"/>
        <v>0</v>
      </c>
      <c r="G213" s="35" t="s">
        <v>95</v>
      </c>
    </row>
    <row r="214" spans="1:7" s="34" customFormat="1" x14ac:dyDescent="0.45">
      <c r="A214" s="45" t="s">
        <v>86</v>
      </c>
      <c r="B214" s="20" t="s">
        <v>332</v>
      </c>
      <c r="C214" s="46" t="s">
        <v>12</v>
      </c>
      <c r="D214" s="50">
        <v>1</v>
      </c>
      <c r="E214" s="110"/>
      <c r="F214" s="21">
        <f t="shared" si="6"/>
        <v>0</v>
      </c>
      <c r="G214" s="35" t="s">
        <v>98</v>
      </c>
    </row>
    <row r="215" spans="1:7" s="34" customFormat="1" x14ac:dyDescent="0.45">
      <c r="A215" s="45" t="s">
        <v>159</v>
      </c>
      <c r="B215" s="120" t="s">
        <v>333</v>
      </c>
      <c r="C215" s="41" t="s">
        <v>12</v>
      </c>
      <c r="D215" s="65">
        <v>2</v>
      </c>
      <c r="E215" s="110"/>
      <c r="F215" s="21">
        <f t="shared" si="6"/>
        <v>0</v>
      </c>
      <c r="G215" s="35" t="s">
        <v>97</v>
      </c>
    </row>
    <row r="216" spans="1:7" s="34" customFormat="1" x14ac:dyDescent="0.45">
      <c r="A216" s="45" t="s">
        <v>48</v>
      </c>
      <c r="B216" s="20" t="s">
        <v>334</v>
      </c>
      <c r="C216" s="46" t="s">
        <v>10</v>
      </c>
      <c r="D216" s="54">
        <v>1</v>
      </c>
      <c r="E216" s="110"/>
      <c r="F216" s="21">
        <f t="shared" si="6"/>
        <v>0</v>
      </c>
      <c r="G216" s="35" t="s">
        <v>95</v>
      </c>
    </row>
    <row r="217" spans="1:7" s="34" customFormat="1" x14ac:dyDescent="0.45">
      <c r="A217" s="45" t="s">
        <v>72</v>
      </c>
      <c r="B217" s="20" t="s">
        <v>160</v>
      </c>
      <c r="C217" s="46" t="s">
        <v>10</v>
      </c>
      <c r="D217" s="50">
        <v>1</v>
      </c>
      <c r="E217" s="110"/>
      <c r="F217" s="21">
        <f t="shared" si="6"/>
        <v>0</v>
      </c>
      <c r="G217" s="35" t="s">
        <v>97</v>
      </c>
    </row>
    <row r="218" spans="1:7" s="34" customFormat="1" x14ac:dyDescent="0.45">
      <c r="A218" s="51" t="s">
        <v>81</v>
      </c>
      <c r="B218" s="36" t="s">
        <v>161</v>
      </c>
      <c r="C218" s="19" t="s">
        <v>10</v>
      </c>
      <c r="D218" s="54">
        <v>2</v>
      </c>
      <c r="E218" s="110"/>
      <c r="F218" s="21">
        <f t="shared" si="6"/>
        <v>0</v>
      </c>
      <c r="G218" s="35" t="s">
        <v>95</v>
      </c>
    </row>
    <row r="219" spans="1:7" s="34" customFormat="1" x14ac:dyDescent="0.45">
      <c r="A219" s="51" t="s">
        <v>82</v>
      </c>
      <c r="B219" s="36" t="s">
        <v>335</v>
      </c>
      <c r="C219" s="19" t="s">
        <v>11</v>
      </c>
      <c r="D219" s="52">
        <v>0.6</v>
      </c>
      <c r="E219" s="110"/>
      <c r="F219" s="21">
        <f t="shared" si="6"/>
        <v>0</v>
      </c>
      <c r="G219" s="35" t="s">
        <v>95</v>
      </c>
    </row>
    <row r="220" spans="1:7" s="34" customFormat="1" x14ac:dyDescent="0.45">
      <c r="A220" s="51"/>
      <c r="B220" s="94" t="s">
        <v>122</v>
      </c>
      <c r="C220" s="19"/>
      <c r="D220" s="54"/>
      <c r="E220" s="57"/>
      <c r="F220" s="21"/>
      <c r="G220" s="35" t="s">
        <v>95</v>
      </c>
    </row>
    <row r="221" spans="1:7" s="34" customFormat="1" x14ac:dyDescent="0.45">
      <c r="A221" s="45" t="s">
        <v>31</v>
      </c>
      <c r="B221" s="78" t="s">
        <v>336</v>
      </c>
      <c r="C221" s="70" t="s">
        <v>5</v>
      </c>
      <c r="D221" s="119">
        <v>0.6</v>
      </c>
      <c r="E221" s="76"/>
      <c r="F221" s="21">
        <f>D221*E221</f>
        <v>0</v>
      </c>
      <c r="G221" s="35" t="s">
        <v>95</v>
      </c>
    </row>
    <row r="222" spans="1:7" s="34" customFormat="1" ht="16.5" x14ac:dyDescent="0.45">
      <c r="A222" s="40" t="s">
        <v>28</v>
      </c>
      <c r="B222" s="85" t="s">
        <v>337</v>
      </c>
      <c r="C222" s="19" t="s">
        <v>100</v>
      </c>
      <c r="D222" s="71">
        <v>0.6</v>
      </c>
      <c r="E222" s="110"/>
      <c r="F222" s="21">
        <f t="shared" ref="F222:F244" si="7">D222*E222</f>
        <v>0</v>
      </c>
      <c r="G222" s="35" t="s">
        <v>95</v>
      </c>
    </row>
    <row r="223" spans="1:7" s="34" customFormat="1" ht="16.5" x14ac:dyDescent="0.45">
      <c r="A223" s="51" t="s">
        <v>29</v>
      </c>
      <c r="B223" s="36" t="s">
        <v>338</v>
      </c>
      <c r="C223" s="19" t="s">
        <v>101</v>
      </c>
      <c r="D223" s="119">
        <v>5.6</v>
      </c>
      <c r="E223" s="110"/>
      <c r="F223" s="21">
        <f t="shared" si="7"/>
        <v>0</v>
      </c>
      <c r="G223" s="35" t="s">
        <v>95</v>
      </c>
    </row>
    <row r="224" spans="1:7" s="34" customFormat="1" x14ac:dyDescent="0.45">
      <c r="A224" s="51" t="s">
        <v>150</v>
      </c>
      <c r="B224" s="36" t="s">
        <v>151</v>
      </c>
      <c r="C224" s="19" t="s">
        <v>4</v>
      </c>
      <c r="D224" s="111">
        <v>3.3599999999999997E-3</v>
      </c>
      <c r="E224" s="110"/>
      <c r="F224" s="21">
        <f t="shared" si="7"/>
        <v>0</v>
      </c>
      <c r="G224" s="35" t="s">
        <v>97</v>
      </c>
    </row>
    <row r="225" spans="1:7" s="34" customFormat="1" ht="16.5" x14ac:dyDescent="0.45">
      <c r="A225" s="51" t="s">
        <v>88</v>
      </c>
      <c r="B225" s="36" t="s">
        <v>339</v>
      </c>
      <c r="C225" s="19" t="s">
        <v>101</v>
      </c>
      <c r="D225" s="50">
        <v>5.6</v>
      </c>
      <c r="E225" s="110"/>
      <c r="F225" s="21">
        <f t="shared" si="7"/>
        <v>0</v>
      </c>
      <c r="G225" s="35" t="s">
        <v>95</v>
      </c>
    </row>
    <row r="226" spans="1:7" s="34" customFormat="1" x14ac:dyDescent="0.45">
      <c r="A226" s="51" t="s">
        <v>90</v>
      </c>
      <c r="B226" s="36" t="s">
        <v>151</v>
      </c>
      <c r="C226" s="19" t="s">
        <v>4</v>
      </c>
      <c r="D226" s="111">
        <v>3.3599999999999997E-3</v>
      </c>
      <c r="E226" s="110"/>
      <c r="F226" s="21">
        <f t="shared" si="7"/>
        <v>0</v>
      </c>
      <c r="G226" s="35" t="s">
        <v>97</v>
      </c>
    </row>
    <row r="227" spans="1:7" s="34" customFormat="1" ht="16.5" x14ac:dyDescent="0.45">
      <c r="A227" s="40" t="s">
        <v>17</v>
      </c>
      <c r="B227" s="78" t="s">
        <v>340</v>
      </c>
      <c r="C227" s="19" t="s">
        <v>100</v>
      </c>
      <c r="D227" s="119">
        <v>49</v>
      </c>
      <c r="E227" s="110"/>
      <c r="F227" s="21">
        <f t="shared" si="7"/>
        <v>0</v>
      </c>
      <c r="G227" s="35" t="s">
        <v>95</v>
      </c>
    </row>
    <row r="228" spans="1:7" s="34" customFormat="1" ht="16.5" x14ac:dyDescent="0.45">
      <c r="A228" s="40" t="s">
        <v>14</v>
      </c>
      <c r="B228" s="78" t="s">
        <v>162</v>
      </c>
      <c r="C228" s="19" t="s">
        <v>100</v>
      </c>
      <c r="D228" s="119">
        <v>6</v>
      </c>
      <c r="E228" s="110"/>
      <c r="F228" s="21">
        <f t="shared" si="7"/>
        <v>0</v>
      </c>
      <c r="G228" s="35" t="s">
        <v>95</v>
      </c>
    </row>
    <row r="229" spans="1:7" s="34" customFormat="1" ht="16.5" x14ac:dyDescent="0.45">
      <c r="A229" s="69" t="s">
        <v>25</v>
      </c>
      <c r="B229" s="82" t="s">
        <v>163</v>
      </c>
      <c r="C229" s="41" t="s">
        <v>100</v>
      </c>
      <c r="D229" s="65">
        <v>5.4</v>
      </c>
      <c r="E229" s="110"/>
      <c r="F229" s="21">
        <f t="shared" si="7"/>
        <v>0</v>
      </c>
      <c r="G229" s="35" t="s">
        <v>95</v>
      </c>
    </row>
    <row r="230" spans="1:7" s="34" customFormat="1" ht="16.5" x14ac:dyDescent="0.45">
      <c r="A230" s="69" t="s">
        <v>19</v>
      </c>
      <c r="B230" s="78" t="s">
        <v>164</v>
      </c>
      <c r="C230" s="19" t="s">
        <v>100</v>
      </c>
      <c r="D230" s="57">
        <v>0.60000000000000009</v>
      </c>
      <c r="E230" s="110"/>
      <c r="F230" s="21">
        <f t="shared" si="7"/>
        <v>0</v>
      </c>
      <c r="G230" s="35" t="s">
        <v>95</v>
      </c>
    </row>
    <row r="231" spans="1:7" s="34" customFormat="1" x14ac:dyDescent="0.45">
      <c r="A231" s="51" t="s">
        <v>40</v>
      </c>
      <c r="B231" s="78" t="s">
        <v>96</v>
      </c>
      <c r="C231" s="19" t="s">
        <v>4</v>
      </c>
      <c r="D231" s="52">
        <v>107.25</v>
      </c>
      <c r="E231" s="110"/>
      <c r="F231" s="21">
        <f t="shared" si="7"/>
        <v>0</v>
      </c>
      <c r="G231" s="35" t="s">
        <v>95</v>
      </c>
    </row>
    <row r="232" spans="1:7" s="34" customFormat="1" ht="16.5" x14ac:dyDescent="0.45">
      <c r="A232" s="69" t="s">
        <v>35</v>
      </c>
      <c r="B232" s="85" t="s">
        <v>341</v>
      </c>
      <c r="C232" s="19" t="s">
        <v>100</v>
      </c>
      <c r="D232" s="50">
        <v>23</v>
      </c>
      <c r="E232" s="110"/>
      <c r="F232" s="21">
        <f t="shared" si="7"/>
        <v>0</v>
      </c>
      <c r="G232" s="35" t="s">
        <v>95</v>
      </c>
    </row>
    <row r="233" spans="1:7" s="34" customFormat="1" ht="16.5" x14ac:dyDescent="0.45">
      <c r="A233" s="69" t="s">
        <v>36</v>
      </c>
      <c r="B233" s="85" t="s">
        <v>261</v>
      </c>
      <c r="C233" s="70" t="s">
        <v>100</v>
      </c>
      <c r="D233" s="52">
        <v>23</v>
      </c>
      <c r="E233" s="110"/>
      <c r="F233" s="21">
        <f t="shared" si="7"/>
        <v>0</v>
      </c>
      <c r="G233" s="35" t="s">
        <v>95</v>
      </c>
    </row>
    <row r="234" spans="1:7" s="34" customFormat="1" ht="16.5" x14ac:dyDescent="0.45">
      <c r="A234" s="51" t="s">
        <v>32</v>
      </c>
      <c r="B234" s="33" t="s">
        <v>342</v>
      </c>
      <c r="C234" s="19" t="s">
        <v>100</v>
      </c>
      <c r="D234" s="47">
        <v>2</v>
      </c>
      <c r="E234" s="110"/>
      <c r="F234" s="21">
        <f t="shared" si="7"/>
        <v>0</v>
      </c>
      <c r="G234" s="35" t="s">
        <v>95</v>
      </c>
    </row>
    <row r="235" spans="1:7" s="34" customFormat="1" ht="16.5" x14ac:dyDescent="0.45">
      <c r="A235" s="51" t="s">
        <v>20</v>
      </c>
      <c r="B235" s="33" t="s">
        <v>262</v>
      </c>
      <c r="C235" s="19" t="s">
        <v>100</v>
      </c>
      <c r="D235" s="50">
        <v>30</v>
      </c>
      <c r="E235" s="110"/>
      <c r="F235" s="21">
        <f t="shared" si="7"/>
        <v>0</v>
      </c>
      <c r="G235" s="35" t="s">
        <v>95</v>
      </c>
    </row>
    <row r="236" spans="1:7" s="34" customFormat="1" x14ac:dyDescent="0.45">
      <c r="A236" s="60">
        <v>14</v>
      </c>
      <c r="B236" s="20" t="s">
        <v>343</v>
      </c>
      <c r="C236" s="46" t="s">
        <v>6</v>
      </c>
      <c r="D236" s="47">
        <v>1.43</v>
      </c>
      <c r="E236" s="110"/>
      <c r="F236" s="21">
        <f t="shared" si="7"/>
        <v>0</v>
      </c>
      <c r="G236" s="35" t="s">
        <v>95</v>
      </c>
    </row>
    <row r="237" spans="1:7" s="34" customFormat="1" x14ac:dyDescent="0.45">
      <c r="A237" s="60" t="s">
        <v>55</v>
      </c>
      <c r="B237" s="20" t="s">
        <v>155</v>
      </c>
      <c r="C237" s="46" t="s">
        <v>6</v>
      </c>
      <c r="D237" s="47">
        <v>1.4442999999999999</v>
      </c>
      <c r="E237" s="110"/>
      <c r="F237" s="21">
        <f t="shared" si="7"/>
        <v>0</v>
      </c>
      <c r="G237" s="35" t="s">
        <v>98</v>
      </c>
    </row>
    <row r="238" spans="1:7" s="34" customFormat="1" x14ac:dyDescent="0.45">
      <c r="A238" s="60">
        <v>15</v>
      </c>
      <c r="B238" s="20" t="s">
        <v>303</v>
      </c>
      <c r="C238" s="46" t="s">
        <v>6</v>
      </c>
      <c r="D238" s="47">
        <v>1.43</v>
      </c>
      <c r="E238" s="110"/>
      <c r="F238" s="21">
        <f t="shared" si="7"/>
        <v>0</v>
      </c>
      <c r="G238" s="35" t="s">
        <v>95</v>
      </c>
    </row>
    <row r="239" spans="1:7" s="34" customFormat="1" x14ac:dyDescent="0.45">
      <c r="A239" s="60">
        <v>16</v>
      </c>
      <c r="B239" s="121" t="s">
        <v>165</v>
      </c>
      <c r="C239" s="46" t="s">
        <v>10</v>
      </c>
      <c r="D239" s="50">
        <v>2</v>
      </c>
      <c r="E239" s="110"/>
      <c r="F239" s="21">
        <f t="shared" si="7"/>
        <v>0</v>
      </c>
      <c r="G239" s="35" t="s">
        <v>95</v>
      </c>
    </row>
    <row r="240" spans="1:7" s="34" customFormat="1" ht="16.5" x14ac:dyDescent="0.45">
      <c r="A240" s="99">
        <v>17</v>
      </c>
      <c r="B240" s="36" t="s">
        <v>344</v>
      </c>
      <c r="C240" s="19" t="s">
        <v>100</v>
      </c>
      <c r="D240" s="44">
        <v>0.03</v>
      </c>
      <c r="E240" s="110"/>
      <c r="F240" s="21">
        <f t="shared" si="7"/>
        <v>0</v>
      </c>
      <c r="G240" s="35" t="s">
        <v>95</v>
      </c>
    </row>
    <row r="241" spans="1:7" s="34" customFormat="1" x14ac:dyDescent="0.45">
      <c r="A241" s="99">
        <v>18</v>
      </c>
      <c r="B241" s="36" t="s">
        <v>166</v>
      </c>
      <c r="C241" s="19" t="s">
        <v>10</v>
      </c>
      <c r="D241" s="57">
        <v>2</v>
      </c>
      <c r="E241" s="110"/>
      <c r="F241" s="21">
        <f t="shared" si="7"/>
        <v>0</v>
      </c>
      <c r="G241" s="35" t="s">
        <v>95</v>
      </c>
    </row>
    <row r="242" spans="1:7" s="34" customFormat="1" x14ac:dyDescent="0.45">
      <c r="A242" s="69" t="s">
        <v>26</v>
      </c>
      <c r="B242" s="20" t="s">
        <v>315</v>
      </c>
      <c r="C242" s="46" t="s">
        <v>10</v>
      </c>
      <c r="D242" s="50">
        <v>2</v>
      </c>
      <c r="E242" s="110"/>
      <c r="F242" s="21">
        <f t="shared" si="7"/>
        <v>0</v>
      </c>
      <c r="G242" s="35" t="s">
        <v>95</v>
      </c>
    </row>
    <row r="243" spans="1:7" s="34" customFormat="1" x14ac:dyDescent="0.45">
      <c r="A243" s="69" t="s">
        <v>60</v>
      </c>
      <c r="B243" s="20" t="s">
        <v>316</v>
      </c>
      <c r="C243" s="46" t="s">
        <v>10</v>
      </c>
      <c r="D243" s="50">
        <v>2</v>
      </c>
      <c r="E243" s="110"/>
      <c r="F243" s="21">
        <f t="shared" si="7"/>
        <v>0</v>
      </c>
      <c r="G243" s="35" t="s">
        <v>98</v>
      </c>
    </row>
    <row r="244" spans="1:7" s="34" customFormat="1" x14ac:dyDescent="0.45">
      <c r="A244" s="45" t="s">
        <v>38</v>
      </c>
      <c r="B244" s="20" t="s">
        <v>345</v>
      </c>
      <c r="C244" s="46" t="s">
        <v>5</v>
      </c>
      <c r="D244" s="73">
        <v>0.1</v>
      </c>
      <c r="E244" s="110"/>
      <c r="F244" s="21">
        <f t="shared" si="7"/>
        <v>0</v>
      </c>
      <c r="G244" s="35" t="s">
        <v>95</v>
      </c>
    </row>
    <row r="245" spans="1:7" s="34" customFormat="1" ht="16.5" thickBot="1" x14ac:dyDescent="0.5">
      <c r="A245" s="45"/>
      <c r="B245" s="95" t="s">
        <v>102</v>
      </c>
      <c r="C245" s="46"/>
      <c r="D245" s="54"/>
      <c r="E245" s="43"/>
      <c r="F245" s="91"/>
      <c r="G245" s="35" t="s">
        <v>95</v>
      </c>
    </row>
    <row r="246" spans="1:7" s="34" customFormat="1" x14ac:dyDescent="0.45">
      <c r="A246" s="112"/>
      <c r="B246" s="122" t="s">
        <v>167</v>
      </c>
      <c r="C246" s="113"/>
      <c r="D246" s="113"/>
      <c r="E246" s="113"/>
      <c r="F246" s="126"/>
      <c r="G246" s="35" t="s">
        <v>95</v>
      </c>
    </row>
    <row r="247" spans="1:7" s="34" customFormat="1" ht="16.5" x14ac:dyDescent="0.45">
      <c r="A247" s="61" t="s">
        <v>31</v>
      </c>
      <c r="B247" s="83" t="s">
        <v>346</v>
      </c>
      <c r="C247" s="62" t="s">
        <v>100</v>
      </c>
      <c r="D247" s="48">
        <v>10.5</v>
      </c>
      <c r="E247" s="64"/>
      <c r="F247" s="125">
        <f>D247*E247</f>
        <v>0</v>
      </c>
      <c r="G247" s="35" t="s">
        <v>95</v>
      </c>
    </row>
    <row r="248" spans="1:7" s="34" customFormat="1" x14ac:dyDescent="0.45">
      <c r="A248" s="61" t="s">
        <v>28</v>
      </c>
      <c r="B248" s="83" t="s">
        <v>347</v>
      </c>
      <c r="C248" s="62" t="s">
        <v>6</v>
      </c>
      <c r="D248" s="84">
        <v>50</v>
      </c>
      <c r="E248" s="64"/>
      <c r="F248" s="125">
        <f>D248*E248</f>
        <v>0</v>
      </c>
      <c r="G248" s="35" t="s">
        <v>95</v>
      </c>
    </row>
    <row r="249" spans="1:7" s="34" customFormat="1" ht="16.5" x14ac:dyDescent="0.45">
      <c r="A249" s="61" t="s">
        <v>29</v>
      </c>
      <c r="B249" s="83" t="s">
        <v>348</v>
      </c>
      <c r="C249" s="62" t="s">
        <v>100</v>
      </c>
      <c r="D249" s="48">
        <v>7.5</v>
      </c>
      <c r="E249" s="64"/>
      <c r="F249" s="125">
        <f t="shared" ref="F249:F253" si="8">D249*E249</f>
        <v>0</v>
      </c>
      <c r="G249" s="35" t="s">
        <v>95</v>
      </c>
    </row>
    <row r="250" spans="1:7" s="34" customFormat="1" ht="16.5" x14ac:dyDescent="0.45">
      <c r="A250" s="61" t="s">
        <v>88</v>
      </c>
      <c r="B250" s="83" t="s">
        <v>103</v>
      </c>
      <c r="C250" s="62" t="s">
        <v>100</v>
      </c>
      <c r="D250" s="48">
        <v>3</v>
      </c>
      <c r="E250" s="64"/>
      <c r="F250" s="125">
        <f t="shared" si="8"/>
        <v>0</v>
      </c>
      <c r="G250" s="35" t="s">
        <v>95</v>
      </c>
    </row>
    <row r="251" spans="1:7" s="34" customFormat="1" ht="16.5" x14ac:dyDescent="0.45">
      <c r="A251" s="61" t="s">
        <v>17</v>
      </c>
      <c r="B251" s="83" t="s">
        <v>349</v>
      </c>
      <c r="C251" s="62" t="s">
        <v>100</v>
      </c>
      <c r="D251" s="48">
        <v>2.8</v>
      </c>
      <c r="E251" s="64"/>
      <c r="F251" s="125">
        <f t="shared" si="8"/>
        <v>0</v>
      </c>
      <c r="G251" s="35" t="s">
        <v>95</v>
      </c>
    </row>
    <row r="252" spans="1:7" s="34" customFormat="1" ht="16.5" x14ac:dyDescent="0.45">
      <c r="A252" s="61" t="s">
        <v>14</v>
      </c>
      <c r="B252" s="83" t="s">
        <v>104</v>
      </c>
      <c r="C252" s="62" t="s">
        <v>100</v>
      </c>
      <c r="D252" s="48">
        <v>2.8</v>
      </c>
      <c r="E252" s="64"/>
      <c r="F252" s="125">
        <f t="shared" si="8"/>
        <v>0</v>
      </c>
      <c r="G252" s="35" t="s">
        <v>95</v>
      </c>
    </row>
    <row r="253" spans="1:7" s="34" customFormat="1" ht="16.5" thickBot="1" x14ac:dyDescent="0.5">
      <c r="A253" s="40" t="s">
        <v>25</v>
      </c>
      <c r="B253" s="85" t="s">
        <v>105</v>
      </c>
      <c r="C253" s="41" t="s">
        <v>6</v>
      </c>
      <c r="D253" s="50">
        <v>50</v>
      </c>
      <c r="E253" s="64"/>
      <c r="F253" s="125">
        <f t="shared" si="8"/>
        <v>0</v>
      </c>
      <c r="G253" s="35" t="s">
        <v>95</v>
      </c>
    </row>
    <row r="254" spans="1:7" s="34" customFormat="1" x14ac:dyDescent="0.45">
      <c r="A254" s="112"/>
      <c r="B254" s="122" t="s">
        <v>350</v>
      </c>
      <c r="C254" s="113"/>
      <c r="D254" s="113"/>
      <c r="E254" s="113"/>
      <c r="F254" s="126"/>
      <c r="G254" s="35" t="s">
        <v>95</v>
      </c>
    </row>
    <row r="255" spans="1:7" s="34" customFormat="1" x14ac:dyDescent="0.45">
      <c r="A255" s="66" t="s">
        <v>19</v>
      </c>
      <c r="B255" s="86" t="s">
        <v>351</v>
      </c>
      <c r="C255" s="67" t="s">
        <v>10</v>
      </c>
      <c r="D255" s="68">
        <v>1</v>
      </c>
      <c r="E255" s="67"/>
      <c r="F255" s="127">
        <f>D255*E255</f>
        <v>0</v>
      </c>
      <c r="G255" s="35" t="s">
        <v>95</v>
      </c>
    </row>
    <row r="256" spans="1:7" s="34" customFormat="1" x14ac:dyDescent="0.45">
      <c r="A256" s="69" t="s">
        <v>75</v>
      </c>
      <c r="B256" s="86" t="s">
        <v>352</v>
      </c>
      <c r="C256" s="70" t="s">
        <v>10</v>
      </c>
      <c r="D256" s="52">
        <v>1</v>
      </c>
      <c r="E256" s="52"/>
      <c r="F256" s="21">
        <f>D256*E256</f>
        <v>0</v>
      </c>
      <c r="G256" s="35" t="s">
        <v>97</v>
      </c>
    </row>
    <row r="257" spans="1:7" s="34" customFormat="1" x14ac:dyDescent="0.45">
      <c r="A257" s="69" t="s">
        <v>40</v>
      </c>
      <c r="B257" s="87" t="s">
        <v>353</v>
      </c>
      <c r="C257" s="70" t="s">
        <v>10</v>
      </c>
      <c r="D257" s="52">
        <v>3</v>
      </c>
      <c r="E257" s="52"/>
      <c r="F257" s="21">
        <f t="shared" ref="F257:F292" si="9">D257*E257</f>
        <v>0</v>
      </c>
      <c r="G257" s="35" t="s">
        <v>95</v>
      </c>
    </row>
    <row r="258" spans="1:7" s="34" customFormat="1" x14ac:dyDescent="0.45">
      <c r="A258" s="69" t="s">
        <v>50</v>
      </c>
      <c r="B258" s="123" t="s">
        <v>354</v>
      </c>
      <c r="C258" s="70" t="s">
        <v>10</v>
      </c>
      <c r="D258" s="52">
        <v>3</v>
      </c>
      <c r="E258" s="52"/>
      <c r="F258" s="21">
        <f t="shared" si="9"/>
        <v>0</v>
      </c>
      <c r="G258" s="35" t="s">
        <v>97</v>
      </c>
    </row>
    <row r="259" spans="1:7" s="34" customFormat="1" x14ac:dyDescent="0.45">
      <c r="A259" s="69" t="s">
        <v>35</v>
      </c>
      <c r="B259" s="87" t="s">
        <v>355</v>
      </c>
      <c r="C259" s="70" t="s">
        <v>10</v>
      </c>
      <c r="D259" s="52">
        <v>1</v>
      </c>
      <c r="E259" s="52"/>
      <c r="F259" s="21">
        <f t="shared" si="9"/>
        <v>0</v>
      </c>
      <c r="G259" s="35" t="s">
        <v>95</v>
      </c>
    </row>
    <row r="260" spans="1:7" s="34" customFormat="1" x14ac:dyDescent="0.45">
      <c r="A260" s="69" t="s">
        <v>51</v>
      </c>
      <c r="B260" s="124" t="s">
        <v>356</v>
      </c>
      <c r="C260" s="70" t="s">
        <v>10</v>
      </c>
      <c r="D260" s="52">
        <v>1</v>
      </c>
      <c r="E260" s="52"/>
      <c r="F260" s="21">
        <f t="shared" si="9"/>
        <v>0</v>
      </c>
      <c r="G260" s="35" t="s">
        <v>97</v>
      </c>
    </row>
    <row r="261" spans="1:7" s="34" customFormat="1" x14ac:dyDescent="0.45">
      <c r="A261" s="69" t="s">
        <v>36</v>
      </c>
      <c r="B261" s="87" t="s">
        <v>106</v>
      </c>
      <c r="C261" s="70" t="s">
        <v>10</v>
      </c>
      <c r="D261" s="52">
        <v>1</v>
      </c>
      <c r="E261" s="52"/>
      <c r="F261" s="21">
        <f t="shared" si="9"/>
        <v>0</v>
      </c>
      <c r="G261" s="35" t="s">
        <v>95</v>
      </c>
    </row>
    <row r="262" spans="1:7" s="34" customFormat="1" x14ac:dyDescent="0.45">
      <c r="A262" s="69" t="s">
        <v>52</v>
      </c>
      <c r="B262" s="124" t="s">
        <v>357</v>
      </c>
      <c r="C262" s="70" t="s">
        <v>10</v>
      </c>
      <c r="D262" s="52">
        <v>1</v>
      </c>
      <c r="E262" s="52"/>
      <c r="F262" s="21">
        <f t="shared" si="9"/>
        <v>0</v>
      </c>
      <c r="G262" s="35" t="s">
        <v>97</v>
      </c>
    </row>
    <row r="263" spans="1:7" s="34" customFormat="1" x14ac:dyDescent="0.45">
      <c r="A263" s="69" t="s">
        <v>32</v>
      </c>
      <c r="B263" s="87" t="s">
        <v>358</v>
      </c>
      <c r="C263" s="70" t="s">
        <v>10</v>
      </c>
      <c r="D263" s="52">
        <v>1</v>
      </c>
      <c r="E263" s="52"/>
      <c r="F263" s="21">
        <f t="shared" si="9"/>
        <v>0</v>
      </c>
      <c r="G263" s="35" t="s">
        <v>95</v>
      </c>
    </row>
    <row r="264" spans="1:7" s="34" customFormat="1" x14ac:dyDescent="0.45">
      <c r="A264" s="69" t="s">
        <v>54</v>
      </c>
      <c r="B264" s="124" t="s">
        <v>359</v>
      </c>
      <c r="C264" s="70" t="s">
        <v>10</v>
      </c>
      <c r="D264" s="52">
        <v>1</v>
      </c>
      <c r="E264" s="52"/>
      <c r="F264" s="21">
        <f t="shared" si="9"/>
        <v>0</v>
      </c>
      <c r="G264" s="35" t="s">
        <v>97</v>
      </c>
    </row>
    <row r="265" spans="1:7" s="34" customFormat="1" x14ac:dyDescent="0.45">
      <c r="A265" s="69" t="s">
        <v>21</v>
      </c>
      <c r="B265" s="87" t="s">
        <v>360</v>
      </c>
      <c r="C265" s="70" t="s">
        <v>6</v>
      </c>
      <c r="D265" s="52">
        <v>60</v>
      </c>
      <c r="E265" s="52"/>
      <c r="F265" s="21">
        <f t="shared" si="9"/>
        <v>0</v>
      </c>
      <c r="G265" s="35" t="s">
        <v>95</v>
      </c>
    </row>
    <row r="266" spans="1:7" s="34" customFormat="1" x14ac:dyDescent="0.45">
      <c r="A266" s="69" t="s">
        <v>55</v>
      </c>
      <c r="B266" s="87" t="s">
        <v>361</v>
      </c>
      <c r="C266" s="70" t="s">
        <v>6</v>
      </c>
      <c r="D266" s="52">
        <v>60</v>
      </c>
      <c r="E266" s="52"/>
      <c r="F266" s="21">
        <f t="shared" si="9"/>
        <v>0</v>
      </c>
      <c r="G266" s="35" t="s">
        <v>97</v>
      </c>
    </row>
    <row r="267" spans="1:7" s="34" customFormat="1" x14ac:dyDescent="0.45">
      <c r="A267" s="69" t="s">
        <v>22</v>
      </c>
      <c r="B267" s="87" t="s">
        <v>362</v>
      </c>
      <c r="C267" s="70" t="s">
        <v>6</v>
      </c>
      <c r="D267" s="52">
        <v>6</v>
      </c>
      <c r="E267" s="52"/>
      <c r="F267" s="21">
        <f t="shared" si="9"/>
        <v>0</v>
      </c>
      <c r="G267" s="35" t="s">
        <v>95</v>
      </c>
    </row>
    <row r="268" spans="1:7" s="34" customFormat="1" x14ac:dyDescent="0.45">
      <c r="A268" s="69" t="s">
        <v>56</v>
      </c>
      <c r="B268" s="87" t="s">
        <v>363</v>
      </c>
      <c r="C268" s="70" t="s">
        <v>6</v>
      </c>
      <c r="D268" s="52">
        <v>6</v>
      </c>
      <c r="E268" s="52"/>
      <c r="F268" s="21">
        <f t="shared" si="9"/>
        <v>0</v>
      </c>
      <c r="G268" s="35" t="s">
        <v>97</v>
      </c>
    </row>
    <row r="269" spans="1:7" s="34" customFormat="1" x14ac:dyDescent="0.45">
      <c r="A269" s="69" t="s">
        <v>33</v>
      </c>
      <c r="B269" s="78" t="s">
        <v>107</v>
      </c>
      <c r="C269" s="70" t="s">
        <v>6</v>
      </c>
      <c r="D269" s="52">
        <v>6</v>
      </c>
      <c r="E269" s="52"/>
      <c r="F269" s="21">
        <f t="shared" si="9"/>
        <v>0</v>
      </c>
      <c r="G269" s="35" t="s">
        <v>95</v>
      </c>
    </row>
    <row r="270" spans="1:7" s="34" customFormat="1" x14ac:dyDescent="0.45">
      <c r="A270" s="69" t="s">
        <v>57</v>
      </c>
      <c r="B270" s="78" t="s">
        <v>364</v>
      </c>
      <c r="C270" s="70" t="s">
        <v>6</v>
      </c>
      <c r="D270" s="52">
        <v>6</v>
      </c>
      <c r="E270" s="52"/>
      <c r="F270" s="21">
        <f t="shared" si="9"/>
        <v>0</v>
      </c>
      <c r="G270" s="35" t="s">
        <v>97</v>
      </c>
    </row>
    <row r="271" spans="1:7" s="34" customFormat="1" x14ac:dyDescent="0.45">
      <c r="A271" s="69" t="s">
        <v>37</v>
      </c>
      <c r="B271" s="78" t="s">
        <v>108</v>
      </c>
      <c r="C271" s="70" t="s">
        <v>6</v>
      </c>
      <c r="D271" s="52">
        <v>9</v>
      </c>
      <c r="E271" s="52"/>
      <c r="F271" s="21">
        <f t="shared" si="9"/>
        <v>0</v>
      </c>
      <c r="G271" s="35" t="s">
        <v>95</v>
      </c>
    </row>
    <row r="272" spans="1:7" s="34" customFormat="1" x14ac:dyDescent="0.45">
      <c r="A272" s="69" t="s">
        <v>58</v>
      </c>
      <c r="B272" s="78" t="s">
        <v>365</v>
      </c>
      <c r="C272" s="70" t="s">
        <v>6</v>
      </c>
      <c r="D272" s="52">
        <v>9</v>
      </c>
      <c r="E272" s="52"/>
      <c r="F272" s="21">
        <f t="shared" si="9"/>
        <v>0</v>
      </c>
      <c r="G272" s="35" t="s">
        <v>97</v>
      </c>
    </row>
    <row r="273" spans="1:7" s="34" customFormat="1" x14ac:dyDescent="0.45">
      <c r="A273" s="69" t="s">
        <v>30</v>
      </c>
      <c r="B273" s="78" t="s">
        <v>109</v>
      </c>
      <c r="C273" s="70" t="s">
        <v>10</v>
      </c>
      <c r="D273" s="52">
        <v>3</v>
      </c>
      <c r="E273" s="52"/>
      <c r="F273" s="21">
        <f t="shared" si="9"/>
        <v>0</v>
      </c>
      <c r="G273" s="35" t="s">
        <v>95</v>
      </c>
    </row>
    <row r="274" spans="1:7" s="34" customFormat="1" x14ac:dyDescent="0.45">
      <c r="A274" s="69" t="s">
        <v>59</v>
      </c>
      <c r="B274" s="123" t="s">
        <v>366</v>
      </c>
      <c r="C274" s="70" t="s">
        <v>12</v>
      </c>
      <c r="D274" s="52">
        <v>3</v>
      </c>
      <c r="E274" s="52"/>
      <c r="F274" s="21">
        <f t="shared" si="9"/>
        <v>0</v>
      </c>
      <c r="G274" s="35" t="s">
        <v>97</v>
      </c>
    </row>
    <row r="275" spans="1:7" s="34" customFormat="1" x14ac:dyDescent="0.45">
      <c r="A275" s="69" t="s">
        <v>26</v>
      </c>
      <c r="B275" s="78" t="s">
        <v>110</v>
      </c>
      <c r="C275" s="70" t="s">
        <v>10</v>
      </c>
      <c r="D275" s="52">
        <v>1</v>
      </c>
      <c r="E275" s="52"/>
      <c r="F275" s="21">
        <f t="shared" si="9"/>
        <v>0</v>
      </c>
      <c r="G275" s="35" t="s">
        <v>95</v>
      </c>
    </row>
    <row r="276" spans="1:7" s="34" customFormat="1" x14ac:dyDescent="0.45">
      <c r="A276" s="51" t="s">
        <v>38</v>
      </c>
      <c r="B276" s="36" t="s">
        <v>15</v>
      </c>
      <c r="C276" s="19" t="s">
        <v>6</v>
      </c>
      <c r="D276" s="52">
        <v>14</v>
      </c>
      <c r="E276" s="52"/>
      <c r="F276" s="21">
        <f t="shared" si="9"/>
        <v>0</v>
      </c>
      <c r="G276" s="35" t="s">
        <v>95</v>
      </c>
    </row>
    <row r="277" spans="1:7" s="34" customFormat="1" x14ac:dyDescent="0.45">
      <c r="A277" s="45" t="s">
        <v>34</v>
      </c>
      <c r="B277" s="20" t="s">
        <v>27</v>
      </c>
      <c r="C277" s="46" t="s">
        <v>6</v>
      </c>
      <c r="D277" s="50">
        <v>5</v>
      </c>
      <c r="E277" s="52"/>
      <c r="F277" s="21">
        <f t="shared" si="9"/>
        <v>0</v>
      </c>
      <c r="G277" s="35" t="s">
        <v>95</v>
      </c>
    </row>
    <row r="278" spans="1:7" s="34" customFormat="1" x14ac:dyDescent="0.45">
      <c r="A278" s="45" t="s">
        <v>62</v>
      </c>
      <c r="B278" s="20" t="s">
        <v>367</v>
      </c>
      <c r="C278" s="46" t="s">
        <v>6</v>
      </c>
      <c r="D278" s="50">
        <v>5</v>
      </c>
      <c r="E278" s="52"/>
      <c r="F278" s="21">
        <f t="shared" si="9"/>
        <v>0</v>
      </c>
      <c r="G278" s="35" t="s">
        <v>97</v>
      </c>
    </row>
    <row r="279" spans="1:7" s="34" customFormat="1" x14ac:dyDescent="0.45">
      <c r="A279" s="45" t="s">
        <v>23</v>
      </c>
      <c r="B279" s="82" t="s">
        <v>368</v>
      </c>
      <c r="C279" s="46" t="s">
        <v>10</v>
      </c>
      <c r="D279" s="50">
        <v>3</v>
      </c>
      <c r="E279" s="52"/>
      <c r="F279" s="21">
        <f t="shared" si="9"/>
        <v>0</v>
      </c>
      <c r="G279" s="35" t="s">
        <v>95</v>
      </c>
    </row>
    <row r="280" spans="1:7" s="34" customFormat="1" x14ac:dyDescent="0.45">
      <c r="A280" s="69" t="s">
        <v>24</v>
      </c>
      <c r="B280" s="87" t="s">
        <v>168</v>
      </c>
      <c r="C280" s="70" t="s">
        <v>10</v>
      </c>
      <c r="D280" s="72">
        <v>2</v>
      </c>
      <c r="E280" s="52"/>
      <c r="F280" s="21">
        <f t="shared" si="9"/>
        <v>0</v>
      </c>
      <c r="G280" s="35" t="s">
        <v>95</v>
      </c>
    </row>
    <row r="281" spans="1:7" s="34" customFormat="1" x14ac:dyDescent="0.45">
      <c r="A281" s="40" t="s">
        <v>39</v>
      </c>
      <c r="B281" s="88" t="s">
        <v>369</v>
      </c>
      <c r="C281" s="41" t="s">
        <v>6</v>
      </c>
      <c r="D281" s="50">
        <v>5</v>
      </c>
      <c r="E281" s="52"/>
      <c r="F281" s="21">
        <f t="shared" si="9"/>
        <v>0</v>
      </c>
      <c r="G281" s="35" t="s">
        <v>95</v>
      </c>
    </row>
    <row r="282" spans="1:7" s="34" customFormat="1" x14ac:dyDescent="0.45">
      <c r="A282" s="40" t="s">
        <v>41</v>
      </c>
      <c r="B282" s="88" t="s">
        <v>111</v>
      </c>
      <c r="C282" s="41" t="s">
        <v>10</v>
      </c>
      <c r="D282" s="50">
        <v>15</v>
      </c>
      <c r="E282" s="52"/>
      <c r="F282" s="21">
        <f t="shared" si="9"/>
        <v>0</v>
      </c>
      <c r="G282" s="35" t="s">
        <v>95</v>
      </c>
    </row>
    <row r="283" spans="1:7" s="34" customFormat="1" x14ac:dyDescent="0.45">
      <c r="A283" s="40" t="s">
        <v>42</v>
      </c>
      <c r="B283" s="88" t="s">
        <v>169</v>
      </c>
      <c r="C283" s="41" t="s">
        <v>6</v>
      </c>
      <c r="D283" s="65">
        <v>50</v>
      </c>
      <c r="E283" s="52"/>
      <c r="F283" s="21">
        <f t="shared" si="9"/>
        <v>0</v>
      </c>
      <c r="G283" s="35" t="s">
        <v>95</v>
      </c>
    </row>
    <row r="284" spans="1:7" s="34" customFormat="1" x14ac:dyDescent="0.45">
      <c r="A284" s="40" t="s">
        <v>43</v>
      </c>
      <c r="B284" s="88" t="s">
        <v>370</v>
      </c>
      <c r="C284" s="41" t="s">
        <v>6</v>
      </c>
      <c r="D284" s="42">
        <v>5</v>
      </c>
      <c r="E284" s="52"/>
      <c r="F284" s="21">
        <f t="shared" si="9"/>
        <v>0</v>
      </c>
      <c r="G284" s="35" t="s">
        <v>95</v>
      </c>
    </row>
    <row r="285" spans="1:7" s="34" customFormat="1" x14ac:dyDescent="0.45">
      <c r="A285" s="40" t="s">
        <v>44</v>
      </c>
      <c r="B285" s="88" t="s">
        <v>371</v>
      </c>
      <c r="C285" s="41" t="s">
        <v>6</v>
      </c>
      <c r="D285" s="42">
        <v>50</v>
      </c>
      <c r="E285" s="52"/>
      <c r="F285" s="21">
        <f t="shared" si="9"/>
        <v>0</v>
      </c>
      <c r="G285" s="35" t="s">
        <v>95</v>
      </c>
    </row>
    <row r="286" spans="1:7" s="34" customFormat="1" x14ac:dyDescent="0.45">
      <c r="A286" s="40" t="s">
        <v>45</v>
      </c>
      <c r="B286" s="88" t="s">
        <v>372</v>
      </c>
      <c r="C286" s="41" t="s">
        <v>6</v>
      </c>
      <c r="D286" s="42">
        <v>7</v>
      </c>
      <c r="E286" s="52"/>
      <c r="F286" s="21">
        <f t="shared" si="9"/>
        <v>0</v>
      </c>
      <c r="G286" s="35" t="s">
        <v>95</v>
      </c>
    </row>
    <row r="287" spans="1:7" s="34" customFormat="1" x14ac:dyDescent="0.45">
      <c r="A287" s="69" t="s">
        <v>46</v>
      </c>
      <c r="B287" s="87" t="s">
        <v>373</v>
      </c>
      <c r="C287" s="70" t="s">
        <v>10</v>
      </c>
      <c r="D287" s="71">
        <v>6</v>
      </c>
      <c r="E287" s="52"/>
      <c r="F287" s="21">
        <f t="shared" si="9"/>
        <v>0</v>
      </c>
      <c r="G287" s="35" t="s">
        <v>95</v>
      </c>
    </row>
    <row r="288" spans="1:7" s="34" customFormat="1" x14ac:dyDescent="0.45">
      <c r="A288" s="51" t="s">
        <v>77</v>
      </c>
      <c r="B288" s="36" t="s">
        <v>374</v>
      </c>
      <c r="C288" s="19" t="s">
        <v>6</v>
      </c>
      <c r="D288" s="52">
        <v>1.5</v>
      </c>
      <c r="E288" s="52"/>
      <c r="F288" s="21">
        <f t="shared" si="9"/>
        <v>0</v>
      </c>
      <c r="G288" s="35" t="s">
        <v>95</v>
      </c>
    </row>
    <row r="289" spans="1:7" s="34" customFormat="1" x14ac:dyDescent="0.45">
      <c r="A289" s="69" t="s">
        <v>47</v>
      </c>
      <c r="B289" s="87" t="s">
        <v>375</v>
      </c>
      <c r="C289" s="70" t="s">
        <v>13</v>
      </c>
      <c r="D289" s="71">
        <v>1</v>
      </c>
      <c r="E289" s="52"/>
      <c r="F289" s="21">
        <f t="shared" si="9"/>
        <v>0</v>
      </c>
      <c r="G289" s="35" t="s">
        <v>95</v>
      </c>
    </row>
    <row r="290" spans="1:7" s="34" customFormat="1" x14ac:dyDescent="0.45">
      <c r="A290" s="69" t="s">
        <v>78</v>
      </c>
      <c r="B290" s="78" t="s">
        <v>170</v>
      </c>
      <c r="C290" s="70" t="s">
        <v>10</v>
      </c>
      <c r="D290" s="52">
        <v>5</v>
      </c>
      <c r="E290" s="52"/>
      <c r="F290" s="21">
        <f t="shared" si="9"/>
        <v>0</v>
      </c>
      <c r="G290" s="35" t="s">
        <v>95</v>
      </c>
    </row>
    <row r="291" spans="1:7" s="34" customFormat="1" x14ac:dyDescent="0.45">
      <c r="A291" s="69" t="s">
        <v>80</v>
      </c>
      <c r="B291" s="78" t="s">
        <v>376</v>
      </c>
      <c r="C291" s="70" t="s">
        <v>6</v>
      </c>
      <c r="D291" s="52">
        <v>15</v>
      </c>
      <c r="E291" s="52"/>
      <c r="F291" s="21">
        <f t="shared" si="9"/>
        <v>0</v>
      </c>
      <c r="G291" s="35" t="s">
        <v>95</v>
      </c>
    </row>
    <row r="292" spans="1:7" s="34" customFormat="1" ht="16.5" thickBot="1" x14ac:dyDescent="0.5">
      <c r="A292" s="69" t="s">
        <v>48</v>
      </c>
      <c r="B292" s="78" t="s">
        <v>377</v>
      </c>
      <c r="C292" s="70" t="s">
        <v>10</v>
      </c>
      <c r="D292" s="52">
        <v>1</v>
      </c>
      <c r="E292" s="52"/>
      <c r="F292" s="21">
        <f t="shared" si="9"/>
        <v>0</v>
      </c>
      <c r="G292" s="35" t="s">
        <v>95</v>
      </c>
    </row>
    <row r="293" spans="1:7" ht="16.5" thickBot="1" x14ac:dyDescent="0.5">
      <c r="A293" s="45"/>
      <c r="B293" s="1" t="s">
        <v>7</v>
      </c>
      <c r="C293" s="14"/>
      <c r="D293" s="2"/>
      <c r="E293" s="2"/>
      <c r="F293" s="3">
        <f>SUM(F8:F292)</f>
        <v>0</v>
      </c>
      <c r="G293" s="129"/>
    </row>
    <row r="294" spans="1:7" ht="16.5" thickBot="1" x14ac:dyDescent="0.5">
      <c r="A294" s="45"/>
      <c r="B294" s="4" t="s">
        <v>94</v>
      </c>
      <c r="C294" s="15"/>
      <c r="D294" s="5"/>
      <c r="E294" s="5"/>
      <c r="F294" s="6"/>
      <c r="G294" s="129"/>
    </row>
    <row r="295" spans="1:7" ht="16.5" thickBot="1" x14ac:dyDescent="0.5">
      <c r="A295" s="45"/>
      <c r="B295" s="4" t="s">
        <v>118</v>
      </c>
      <c r="C295" s="15"/>
      <c r="D295" s="5"/>
      <c r="E295" s="5"/>
      <c r="F295" s="6"/>
      <c r="G295" s="129"/>
    </row>
    <row r="296" spans="1:7" ht="16.5" thickBot="1" x14ac:dyDescent="0.5">
      <c r="A296" s="45"/>
      <c r="B296" s="4" t="s">
        <v>119</v>
      </c>
      <c r="C296" s="15"/>
      <c r="D296" s="5"/>
      <c r="E296" s="5"/>
      <c r="F296" s="6"/>
      <c r="G296" s="129"/>
    </row>
    <row r="297" spans="1:7" ht="16.5" thickBot="1" x14ac:dyDescent="0.5">
      <c r="A297" s="45"/>
      <c r="B297" s="7" t="s">
        <v>8</v>
      </c>
      <c r="C297" s="16"/>
      <c r="D297" s="5"/>
      <c r="E297" s="5"/>
      <c r="F297" s="5">
        <f>SUM(F293:F296)</f>
        <v>0</v>
      </c>
      <c r="G297" s="129"/>
    </row>
    <row r="298" spans="1:7" ht="16.5" thickBot="1" x14ac:dyDescent="0.5">
      <c r="A298" s="45"/>
      <c r="B298" s="4" t="s">
        <v>9</v>
      </c>
      <c r="C298" s="15"/>
      <c r="D298" s="5"/>
      <c r="E298" s="5"/>
      <c r="F298" s="6"/>
      <c r="G298" s="129"/>
    </row>
    <row r="299" spans="1:7" ht="16.5" thickBot="1" x14ac:dyDescent="0.5">
      <c r="A299" s="45"/>
      <c r="B299" s="8" t="s">
        <v>8</v>
      </c>
      <c r="C299" s="17"/>
      <c r="D299" s="9"/>
      <c r="E299" s="9"/>
      <c r="F299" s="9">
        <f>SUM(F297:F298)</f>
        <v>0</v>
      </c>
      <c r="G299" s="129"/>
    </row>
    <row r="300" spans="1:7" ht="32.5" thickBot="1" x14ac:dyDescent="0.5">
      <c r="A300" s="45"/>
      <c r="B300" s="22" t="s">
        <v>378</v>
      </c>
      <c r="C300" s="17"/>
      <c r="D300" s="9"/>
      <c r="E300" s="9"/>
      <c r="F300" s="9"/>
      <c r="G300" s="138" t="s">
        <v>95</v>
      </c>
    </row>
    <row r="301" spans="1:7" ht="16.5" thickBot="1" x14ac:dyDescent="0.5">
      <c r="A301" s="45"/>
      <c r="B301" s="22" t="s">
        <v>379</v>
      </c>
      <c r="C301" s="17"/>
      <c r="D301" s="9"/>
      <c r="E301" s="9"/>
      <c r="F301" s="9"/>
      <c r="G301" s="138" t="s">
        <v>95</v>
      </c>
    </row>
    <row r="302" spans="1:7" ht="16.5" thickBot="1" x14ac:dyDescent="0.5">
      <c r="A302" s="45"/>
      <c r="B302" s="92" t="s">
        <v>123</v>
      </c>
      <c r="C302" s="17"/>
      <c r="D302" s="9"/>
      <c r="E302" s="9"/>
      <c r="F302" s="9"/>
      <c r="G302" s="138" t="s">
        <v>98</v>
      </c>
    </row>
    <row r="303" spans="1:7" ht="16.5" thickBot="1" x14ac:dyDescent="0.5">
      <c r="A303" s="45"/>
      <c r="B303" s="92" t="s">
        <v>380</v>
      </c>
      <c r="C303" s="17"/>
      <c r="D303" s="9"/>
      <c r="E303" s="9"/>
      <c r="F303" s="9"/>
      <c r="G303" s="138" t="s">
        <v>98</v>
      </c>
    </row>
    <row r="304" spans="1:7" ht="48.5" thickBot="1" x14ac:dyDescent="0.5">
      <c r="A304" s="45"/>
      <c r="B304" s="93" t="s">
        <v>381</v>
      </c>
      <c r="C304" s="17"/>
      <c r="D304" s="9"/>
      <c r="E304" s="9"/>
      <c r="F304" s="9"/>
      <c r="G304" s="138" t="s">
        <v>98</v>
      </c>
    </row>
    <row r="305" spans="1:7" ht="16.5" thickBot="1" x14ac:dyDescent="0.5">
      <c r="A305" s="45"/>
      <c r="B305" s="23" t="s">
        <v>85</v>
      </c>
      <c r="C305" s="17"/>
      <c r="D305" s="9"/>
      <c r="E305" s="9"/>
      <c r="F305" s="9">
        <f>F299+F300+F301+F302+F303+F304</f>
        <v>0</v>
      </c>
      <c r="G305" s="129"/>
    </row>
    <row r="306" spans="1:7" ht="16.5" thickBot="1" x14ac:dyDescent="0.5">
      <c r="A306" s="45"/>
      <c r="B306" s="4" t="s">
        <v>93</v>
      </c>
      <c r="C306" s="15"/>
      <c r="D306" s="5"/>
      <c r="E306" s="5"/>
      <c r="F306" s="6">
        <f>F305*C306</f>
        <v>0</v>
      </c>
      <c r="G306" s="129"/>
    </row>
    <row r="307" spans="1:7" ht="16.5" thickBot="1" x14ac:dyDescent="0.5">
      <c r="A307" s="45"/>
      <c r="B307" s="8" t="s">
        <v>8</v>
      </c>
      <c r="C307" s="9"/>
      <c r="D307" s="9"/>
      <c r="E307" s="9"/>
      <c r="F307" s="9">
        <f>F305+F306</f>
        <v>0</v>
      </c>
      <c r="G307" s="129"/>
    </row>
    <row r="308" spans="1:7" x14ac:dyDescent="0.45">
      <c r="F308" s="89"/>
    </row>
    <row r="309" spans="1:7" x14ac:dyDescent="0.45">
      <c r="F309" s="128"/>
    </row>
  </sheetData>
  <autoFilter ref="A6:G309"/>
  <mergeCells count="6">
    <mergeCell ref="F4:F5"/>
    <mergeCell ref="A4:A5"/>
    <mergeCell ref="B4:B5"/>
    <mergeCell ref="C4:C5"/>
    <mergeCell ref="D4:D5"/>
    <mergeCell ref="E4:E5"/>
  </mergeCells>
  <conditionalFormatting sqref="D119 B132:D132 B134:D134 B147:D147 B155:D156 B142:C146 D141:D146 B141 B140:D140 B136:C139 D135:D139 B135 D133 B133">
    <cfRule type="cellIs" dxfId="10" priority="11" stopIfTrue="1" operator="equal">
      <formula>0</formula>
    </cfRule>
  </conditionalFormatting>
  <conditionalFormatting sqref="D119 D155:D156 D132:D147">
    <cfRule type="cellIs" dxfId="9" priority="10" stopIfTrue="1" operator="equal">
      <formula>8223.307275</formula>
    </cfRule>
  </conditionalFormatting>
  <conditionalFormatting sqref="B161 D168">
    <cfRule type="cellIs" dxfId="8" priority="9" stopIfTrue="1" operator="equal">
      <formula>0</formula>
    </cfRule>
  </conditionalFormatting>
  <conditionalFormatting sqref="B165:D165 B163:B164 D164">
    <cfRule type="cellIs" dxfId="7" priority="8" stopIfTrue="1" operator="equal">
      <formula>0</formula>
    </cfRule>
  </conditionalFormatting>
  <conditionalFormatting sqref="D164:D165 D168">
    <cfRule type="cellIs" dxfId="6" priority="7" stopIfTrue="1" operator="equal">
      <formula>8223.307275</formula>
    </cfRule>
  </conditionalFormatting>
  <conditionalFormatting sqref="D232:D233">
    <cfRule type="cellIs" dxfId="5" priority="6" stopIfTrue="1" operator="equal">
      <formula>0</formula>
    </cfRule>
  </conditionalFormatting>
  <conditionalFormatting sqref="D232:D233">
    <cfRule type="cellIs" dxfId="4" priority="5" stopIfTrue="1" operator="equal">
      <formula>8223.307275</formula>
    </cfRule>
  </conditionalFormatting>
  <conditionalFormatting sqref="B222">
    <cfRule type="cellIs" dxfId="3" priority="4" stopIfTrue="1" operator="equal">
      <formula>0</formula>
    </cfRule>
  </conditionalFormatting>
  <conditionalFormatting sqref="B229">
    <cfRule type="cellIs" dxfId="2" priority="3" stopIfTrue="1" operator="equal">
      <formula>0</formula>
    </cfRule>
  </conditionalFormatting>
  <conditionalFormatting sqref="B226:D226 B224:B225 D225">
    <cfRule type="cellIs" dxfId="1" priority="2" stopIfTrue="1" operator="equal">
      <formula>0</formula>
    </cfRule>
  </conditionalFormatting>
  <conditionalFormatting sqref="D225:D226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2023-02-27T10:49:42Z</dcterms:modified>
</cp:coreProperties>
</file>