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რკინიგზა\"/>
    </mc:Choice>
  </mc:AlternateContent>
  <bookViews>
    <workbookView xWindow="0" yWindow="0" windowWidth="19032" windowHeight="8712" tabRatio="599"/>
  </bookViews>
  <sheets>
    <sheet name="1-1" sheetId="104" r:id="rId1"/>
    <sheet name="პირობები" sheetId="105" r:id="rId2"/>
    <sheet name="&amp;&amp;&amp;" sheetId="103" state="hidden" r:id="rId3"/>
  </sheets>
  <definedNames>
    <definedName name="_xlnm._FilterDatabase" localSheetId="0" hidden="1">'1-1'!$A$9:$M$50</definedName>
    <definedName name="_xlnm.Print_Area" localSheetId="0">'1-1'!$A$1:$M$62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7" i="104" l="1"/>
  <c r="M27" i="104" s="1"/>
  <c r="H39" i="104" l="1"/>
  <c r="M39" i="104" s="1"/>
  <c r="M38" i="104"/>
  <c r="J37" i="104"/>
  <c r="M37" i="104" s="1"/>
  <c r="H36" i="104"/>
  <c r="M36" i="104" s="1"/>
  <c r="H35" i="104"/>
  <c r="M35" i="104" s="1"/>
  <c r="H34" i="104"/>
  <c r="M34" i="104" s="1"/>
  <c r="H43" i="104" l="1"/>
  <c r="M43" i="104" s="1"/>
  <c r="H42" i="104"/>
  <c r="M42" i="104" s="1"/>
  <c r="H41" i="104"/>
  <c r="M41" i="104" s="1"/>
  <c r="H45" i="104"/>
  <c r="M45" i="104" s="1"/>
  <c r="H44" i="104"/>
  <c r="M44" i="104" s="1"/>
  <c r="H25" i="104"/>
  <c r="M25" i="104" s="1"/>
  <c r="H16" i="104"/>
  <c r="M16" i="104" s="1"/>
  <c r="H28" i="104" l="1"/>
  <c r="M28" i="104" s="1"/>
  <c r="H26" i="104"/>
  <c r="M26" i="104" s="1"/>
  <c r="H32" i="104"/>
  <c r="M32" i="104" s="1"/>
  <c r="M31" i="104"/>
  <c r="J30" i="104"/>
  <c r="M30" i="104" s="1"/>
  <c r="H29" i="104"/>
  <c r="M29" i="104" s="1"/>
  <c r="H19" i="104" l="1"/>
  <c r="M19" i="104" s="1"/>
  <c r="L18" i="104"/>
  <c r="M18" i="104" s="1"/>
  <c r="L17" i="104"/>
  <c r="J17" i="104"/>
  <c r="H50" i="104"/>
  <c r="M50" i="104" s="1"/>
  <c r="M49" i="104"/>
  <c r="J48" i="104"/>
  <c r="M48" i="104" s="1"/>
  <c r="H47" i="104"/>
  <c r="M47" i="104" s="1"/>
  <c r="H46" i="104"/>
  <c r="M46" i="104" s="1"/>
  <c r="H23" i="104"/>
  <c r="M23" i="104" s="1"/>
  <c r="L22" i="104"/>
  <c r="M22" i="104" s="1"/>
  <c r="L21" i="104"/>
  <c r="J21" i="104"/>
  <c r="M21" i="104" l="1"/>
  <c r="M17" i="104"/>
  <c r="L12" i="104" l="1"/>
  <c r="J12" i="104"/>
  <c r="M12" i="104" l="1"/>
  <c r="L13" i="104"/>
  <c r="M13" i="104" s="1"/>
  <c r="H14" i="104"/>
  <c r="M14" i="104" s="1"/>
  <c r="L51" i="104" l="1"/>
  <c r="J51" i="104" l="1"/>
  <c r="M51" i="104" l="1"/>
  <c r="H51" i="104"/>
  <c r="M52" i="104" s="1"/>
  <c r="M53" i="104" l="1"/>
  <c r="M54" i="104" s="1"/>
  <c r="M55" i="104" s="1"/>
  <c r="M56" i="104" l="1"/>
  <c r="M57" i="104" l="1"/>
  <c r="M58" i="104" l="1"/>
  <c r="M59" i="104" s="1"/>
</calcChain>
</file>

<file path=xl/sharedStrings.xml><?xml version="1.0" encoding="utf-8"?>
<sst xmlns="http://schemas.openxmlformats.org/spreadsheetml/2006/main" count="179" uniqueCount="92">
  <si>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</si>
  <si>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</si>
  <si>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</si>
  <si>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</si>
  <si>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</si>
  <si>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</si>
  <si>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</si>
  <si>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</si>
  <si>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</si>
  <si>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</si>
  <si>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</si>
  <si>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</si>
  <si>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</si>
  <si>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</si>
  <si>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</si>
  <si>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</si>
  <si>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</si>
  <si>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</si>
  <si>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</si>
  <si>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</si>
  <si>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</si>
  <si>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</si>
  <si>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</si>
  <si>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</si>
  <si>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</si>
  <si>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</si>
  <si>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</si>
  <si>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</si>
  <si>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</si>
  <si>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</si>
  <si>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</si>
  <si>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</si>
  <si>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</si>
  <si>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</si>
  <si>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</si>
  <si>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</si>
  <si>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</si>
  <si>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</si>
  <si>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</si>
  <si>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</si>
  <si>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</si>
  <si>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</si>
  <si>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</si>
  <si>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</si>
  <si>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</si>
  <si>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</si>
  <si>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</si>
  <si>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</si>
  <si>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</si>
  <si>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</si>
  <si>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</si>
  <si>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</si>
  <si>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</si>
  <si>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</si>
  <si>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</si>
  <si>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</si>
  <si>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</si>
  <si>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</si>
  <si>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</si>
  <si>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</si>
  <si>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</si>
  <si>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მ2</t>
  </si>
  <si>
    <t>მ</t>
  </si>
  <si>
    <t>ც</t>
  </si>
  <si>
    <t>01.04.2023</t>
  </si>
  <si>
    <t>10 კალენდარული დღე</t>
  </si>
  <si>
    <t>ქიზიყის ქუჩა</t>
  </si>
  <si>
    <t>ინერტული მასალა</t>
  </si>
  <si>
    <t>კომპ.</t>
  </si>
  <si>
    <t>ლიანდაგის მოწყობა</t>
  </si>
  <si>
    <t xml:space="preserve">ინერტული მასალის შეტანა </t>
  </si>
  <si>
    <t>ერთეული ბრუსის შეცვლა</t>
  </si>
  <si>
    <t>პირაპირების ქანში</t>
  </si>
  <si>
    <t>ზესადები R50</t>
  </si>
  <si>
    <t>ბეტონის განძელი R50 რელსისთვის (კომპლექტი)</t>
  </si>
  <si>
    <t>ლიანდაგის სადემონტაჟო სამუშაოები (ისრული გადამყვანი 1ც, R43 რელსი 150 მეტრი, განძელი 200 ცალი)</t>
  </si>
  <si>
    <t>ძელი 3 მეტრიანი</t>
  </si>
  <si>
    <t>ძელი 3.25 მეტრიანი</t>
  </si>
  <si>
    <t>ძელი 3.5 მეტრიანი</t>
  </si>
  <si>
    <t>ძელი 4 მეტრიანი</t>
  </si>
  <si>
    <t>ძელი 4.25 მეტრიანი</t>
  </si>
  <si>
    <t>ძელი 4.75 მეტრიანი</t>
  </si>
  <si>
    <t>ძელი 5.25 მეტრიანი</t>
  </si>
  <si>
    <t>ინერტული მასალით დროებითი საავტომობილო გადასასვლელების მოწყობა</t>
  </si>
  <si>
    <t xml:space="preserve"> საავტომობილო გადასასვლელების სადემონტაჟო სამუშაოები </t>
  </si>
  <si>
    <t>საავტომობილო გადასასვლელების მოწყობა</t>
  </si>
  <si>
    <t>12 მმ არმატურა</t>
  </si>
  <si>
    <t>კგ</t>
  </si>
  <si>
    <t>B 25 ბეტონი</t>
  </si>
  <si>
    <t>საყალიბე მასალა</t>
  </si>
  <si>
    <t>რელსი R50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</si>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</sst>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horizontal="right" vertical="center" wrapText="1"/>
    </xf>
    <xf numFmtId="0" fontId="61" fillId="0" borderId="0" xfId="523" applyFont="1" applyFill="1" applyAlignment="1">
      <alignment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73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67" fillId="0" borderId="0" xfId="523" applyFont="1" applyFill="1" applyAlignment="1">
      <alignment vertical="center"/>
    </xf>
    <xf numFmtId="0" fontId="27" fillId="0" borderId="0" xfId="523" applyFont="1" applyFill="1" applyAlignment="1">
      <alignment horizontal="right" vertical="center"/>
    </xf>
    <xf numFmtId="0" fontId="27" fillId="0" borderId="0" xfId="523" applyFont="1" applyFill="1" applyAlignment="1">
      <alignment vertical="center"/>
    </xf>
    <xf numFmtId="0" fontId="27" fillId="0" borderId="12" xfId="766" applyFont="1" applyFill="1" applyBorder="1" applyAlignment="1">
      <alignment horizontal="center" vertical="center"/>
    </xf>
    <xf numFmtId="0" fontId="73" fillId="0" borderId="10" xfId="523" quotePrefix="1" applyFont="1" applyFill="1" applyBorder="1" applyAlignment="1">
      <alignment horizontal="center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51"/>
  <sheetViews>
    <sheetView tabSelected="1" view="pageBreakPreview" topLeftCell="A16" zoomScale="80" zoomScaleNormal="80" zoomScaleSheetLayoutView="80" workbookViewId="0">
      <selection activeCell="C27" sqref="C27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77" t="s">
        <v>66</v>
      </c>
      <c r="B1" s="177"/>
      <c r="C1" s="177"/>
      <c r="E1" s="166"/>
      <c r="F1" s="166"/>
      <c r="G1" s="166"/>
      <c r="H1" s="166"/>
      <c r="I1" s="166"/>
      <c r="J1" s="166"/>
      <c r="K1" s="166"/>
      <c r="L1" s="166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67"/>
      <c r="B3" s="167"/>
      <c r="C3" s="167"/>
      <c r="D3" s="118"/>
      <c r="E3" s="168"/>
      <c r="F3" s="168"/>
      <c r="G3" s="168"/>
      <c r="H3" s="168"/>
      <c r="I3" s="168"/>
      <c r="J3" s="168"/>
      <c r="K3" s="168"/>
      <c r="L3" s="168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67"/>
      <c r="B5" s="167"/>
      <c r="C5" s="167"/>
      <c r="D5" s="122"/>
      <c r="E5" s="168"/>
      <c r="F5" s="168"/>
      <c r="G5" s="168"/>
      <c r="H5" s="168"/>
      <c r="I5" s="168"/>
      <c r="J5" s="168"/>
      <c r="K5" s="168"/>
      <c r="L5" s="168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69" t="s">
        <v>1</v>
      </c>
      <c r="B7" s="171" t="s">
        <v>43</v>
      </c>
      <c r="C7" s="173" t="s">
        <v>45</v>
      </c>
      <c r="D7" s="175" t="s">
        <v>0</v>
      </c>
      <c r="E7" s="178" t="s">
        <v>35</v>
      </c>
      <c r="F7" s="175" t="s">
        <v>36</v>
      </c>
      <c r="G7" s="175" t="s">
        <v>37</v>
      </c>
      <c r="H7" s="175"/>
      <c r="I7" s="175" t="s">
        <v>38</v>
      </c>
      <c r="J7" s="175"/>
      <c r="K7" s="175" t="s">
        <v>39</v>
      </c>
      <c r="L7" s="175"/>
      <c r="M7" s="180" t="s">
        <v>40</v>
      </c>
    </row>
    <row r="8" spans="1:16" s="19" customFormat="1" ht="30" customHeight="1">
      <c r="A8" s="170"/>
      <c r="B8" s="172"/>
      <c r="C8" s="174"/>
      <c r="D8" s="176"/>
      <c r="E8" s="179"/>
      <c r="F8" s="176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81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66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84</v>
      </c>
      <c r="D11" s="26" t="s">
        <v>61</v>
      </c>
      <c r="E11" s="98"/>
      <c r="F11" s="130">
        <v>80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61</v>
      </c>
      <c r="E12" s="126"/>
      <c r="F12" s="126">
        <v>80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14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s="152" customFormat="1" ht="54.6" customHeight="1">
      <c r="A15" s="142">
        <v>2</v>
      </c>
      <c r="B15" s="143" t="s">
        <v>51</v>
      </c>
      <c r="C15" s="144" t="s">
        <v>83</v>
      </c>
      <c r="D15" s="145" t="s">
        <v>60</v>
      </c>
      <c r="E15" s="146"/>
      <c r="F15" s="147">
        <v>80</v>
      </c>
      <c r="G15" s="148"/>
      <c r="H15" s="148"/>
      <c r="I15" s="148"/>
      <c r="J15" s="148"/>
      <c r="K15" s="148"/>
      <c r="L15" s="148"/>
      <c r="M15" s="149"/>
      <c r="N15" s="150"/>
      <c r="O15" s="151"/>
    </row>
    <row r="16" spans="1:16" ht="18" customHeight="1">
      <c r="A16" s="31"/>
      <c r="B16" s="125"/>
      <c r="C16" s="133" t="s">
        <v>67</v>
      </c>
      <c r="D16" s="7" t="s">
        <v>60</v>
      </c>
      <c r="E16" s="126"/>
      <c r="F16" s="126">
        <v>80</v>
      </c>
      <c r="G16" s="126">
        <v>0</v>
      </c>
      <c r="H16" s="126">
        <f>G16*F16</f>
        <v>0</v>
      </c>
      <c r="I16" s="126"/>
      <c r="J16" s="126"/>
      <c r="K16" s="126"/>
      <c r="L16" s="126"/>
      <c r="M16" s="127">
        <f>H16</f>
        <v>0</v>
      </c>
      <c r="N16" s="84"/>
      <c r="O16" s="114">
        <v>6</v>
      </c>
    </row>
    <row r="17" spans="1:15" s="152" customFormat="1" ht="18" customHeight="1">
      <c r="A17" s="142"/>
      <c r="B17" s="153"/>
      <c r="C17" s="154" t="s">
        <v>53</v>
      </c>
      <c r="D17" s="155" t="s">
        <v>63</v>
      </c>
      <c r="E17" s="148"/>
      <c r="F17" s="148">
        <v>80</v>
      </c>
      <c r="G17" s="148"/>
      <c r="H17" s="148"/>
      <c r="I17" s="148">
        <v>0</v>
      </c>
      <c r="J17" s="148">
        <f t="shared" ref="J17" si="6">I17*F17</f>
        <v>0</v>
      </c>
      <c r="K17" s="148"/>
      <c r="L17" s="148">
        <f t="shared" ref="L17:L18" si="7">K17*F17</f>
        <v>0</v>
      </c>
      <c r="M17" s="149">
        <f t="shared" ref="M17:M19" si="8">L17+J17+H17</f>
        <v>0</v>
      </c>
      <c r="N17" s="150"/>
      <c r="O17" s="156">
        <v>6</v>
      </c>
    </row>
    <row r="18" spans="1:15" s="163" customFormat="1" ht="18" customHeight="1">
      <c r="A18" s="142"/>
      <c r="B18" s="157"/>
      <c r="C18" s="154" t="s">
        <v>52</v>
      </c>
      <c r="D18" s="158" t="s">
        <v>2</v>
      </c>
      <c r="E18" s="159"/>
      <c r="F18" s="160">
        <v>1</v>
      </c>
      <c r="G18" s="148"/>
      <c r="H18" s="148"/>
      <c r="I18" s="148"/>
      <c r="J18" s="148"/>
      <c r="K18" s="148">
        <v>0</v>
      </c>
      <c r="L18" s="148">
        <f t="shared" si="7"/>
        <v>0</v>
      </c>
      <c r="M18" s="149">
        <f t="shared" si="8"/>
        <v>0</v>
      </c>
      <c r="N18" s="161"/>
      <c r="O18" s="162"/>
    </row>
    <row r="19" spans="1:15" s="163" customFormat="1" ht="18" customHeight="1">
      <c r="A19" s="164"/>
      <c r="B19" s="165"/>
      <c r="C19" s="154" t="s">
        <v>44</v>
      </c>
      <c r="D19" s="158" t="s">
        <v>2</v>
      </c>
      <c r="E19" s="159"/>
      <c r="F19" s="160">
        <v>1</v>
      </c>
      <c r="G19" s="148">
        <v>0</v>
      </c>
      <c r="H19" s="148">
        <f t="shared" ref="H19" si="9">G19*F19</f>
        <v>0</v>
      </c>
      <c r="I19" s="148"/>
      <c r="J19" s="148"/>
      <c r="K19" s="148"/>
      <c r="L19" s="148"/>
      <c r="M19" s="149">
        <f t="shared" si="8"/>
        <v>0</v>
      </c>
      <c r="N19" s="161"/>
      <c r="O19" s="162"/>
    </row>
    <row r="20" spans="1:15" s="152" customFormat="1" ht="54.6" customHeight="1">
      <c r="A20" s="142">
        <v>3</v>
      </c>
      <c r="B20" s="143" t="s">
        <v>51</v>
      </c>
      <c r="C20" s="144" t="s">
        <v>75</v>
      </c>
      <c r="D20" s="145" t="s">
        <v>68</v>
      </c>
      <c r="E20" s="146"/>
      <c r="F20" s="147">
        <v>1</v>
      </c>
      <c r="G20" s="148"/>
      <c r="H20" s="148"/>
      <c r="I20" s="148"/>
      <c r="J20" s="148"/>
      <c r="K20" s="148"/>
      <c r="L20" s="148"/>
      <c r="M20" s="149"/>
      <c r="N20" s="150"/>
      <c r="O20" s="151"/>
    </row>
    <row r="21" spans="1:15" s="152" customFormat="1" ht="18" customHeight="1">
      <c r="A21" s="142"/>
      <c r="B21" s="153"/>
      <c r="C21" s="154" t="s">
        <v>53</v>
      </c>
      <c r="D21" s="155" t="s">
        <v>68</v>
      </c>
      <c r="E21" s="148"/>
      <c r="F21" s="148">
        <v>1</v>
      </c>
      <c r="G21" s="148"/>
      <c r="H21" s="148"/>
      <c r="I21" s="148">
        <v>0</v>
      </c>
      <c r="J21" s="148">
        <f t="shared" ref="J21" si="10">I21*F21</f>
        <v>0</v>
      </c>
      <c r="K21" s="148"/>
      <c r="L21" s="148">
        <f t="shared" ref="L21:L22" si="11">K21*F21</f>
        <v>0</v>
      </c>
      <c r="M21" s="149">
        <f t="shared" ref="M21:M23" si="12">L21+J21+H21</f>
        <v>0</v>
      </c>
      <c r="N21" s="150"/>
      <c r="O21" s="156">
        <v>6</v>
      </c>
    </row>
    <row r="22" spans="1:15" s="163" customFormat="1" ht="18" customHeight="1">
      <c r="A22" s="142"/>
      <c r="B22" s="157"/>
      <c r="C22" s="154" t="s">
        <v>52</v>
      </c>
      <c r="D22" s="158" t="s">
        <v>2</v>
      </c>
      <c r="E22" s="159"/>
      <c r="F22" s="160">
        <v>1</v>
      </c>
      <c r="G22" s="148"/>
      <c r="H22" s="148"/>
      <c r="I22" s="148"/>
      <c r="J22" s="148"/>
      <c r="K22" s="148">
        <v>0</v>
      </c>
      <c r="L22" s="148">
        <f t="shared" si="11"/>
        <v>0</v>
      </c>
      <c r="M22" s="149">
        <f t="shared" si="12"/>
        <v>0</v>
      </c>
      <c r="N22" s="161"/>
      <c r="O22" s="162"/>
    </row>
    <row r="23" spans="1:15" s="163" customFormat="1" ht="18" customHeight="1">
      <c r="A23" s="164"/>
      <c r="B23" s="165"/>
      <c r="C23" s="154" t="s">
        <v>44</v>
      </c>
      <c r="D23" s="158" t="s">
        <v>2</v>
      </c>
      <c r="E23" s="159"/>
      <c r="F23" s="160">
        <v>1</v>
      </c>
      <c r="G23" s="148">
        <v>0</v>
      </c>
      <c r="H23" s="148">
        <f t="shared" ref="H23" si="13">G23*F23</f>
        <v>0</v>
      </c>
      <c r="I23" s="148"/>
      <c r="J23" s="148"/>
      <c r="K23" s="148"/>
      <c r="L23" s="148"/>
      <c r="M23" s="149">
        <f t="shared" si="12"/>
        <v>0</v>
      </c>
      <c r="N23" s="161"/>
      <c r="O23" s="162"/>
    </row>
    <row r="24" spans="1:15" ht="34.950000000000003" customHeight="1">
      <c r="A24" s="31">
        <v>4</v>
      </c>
      <c r="B24" s="88" t="s">
        <v>51</v>
      </c>
      <c r="C24" s="128" t="s">
        <v>69</v>
      </c>
      <c r="D24" s="26" t="s">
        <v>62</v>
      </c>
      <c r="E24" s="98"/>
      <c r="F24" s="130">
        <v>75</v>
      </c>
      <c r="G24" s="126"/>
      <c r="H24" s="126"/>
      <c r="I24" s="126"/>
      <c r="J24" s="126"/>
      <c r="K24" s="126"/>
      <c r="L24" s="126"/>
      <c r="M24" s="127"/>
      <c r="N24" s="84"/>
      <c r="O24" s="113"/>
    </row>
    <row r="25" spans="1:15" ht="18" customHeight="1">
      <c r="A25" s="31"/>
      <c r="B25" s="125"/>
      <c r="C25" s="133" t="s">
        <v>70</v>
      </c>
      <c r="D25" s="26" t="s">
        <v>60</v>
      </c>
      <c r="E25" s="126"/>
      <c r="F25" s="126">
        <v>300</v>
      </c>
      <c r="G25" s="126">
        <v>0</v>
      </c>
      <c r="H25" s="126">
        <f>G25*F25</f>
        <v>0</v>
      </c>
      <c r="I25" s="126"/>
      <c r="J25" s="126"/>
      <c r="K25" s="126"/>
      <c r="L25" s="126"/>
      <c r="M25" s="127">
        <f t="shared" ref="M25" si="14">L25+J25+H25</f>
        <v>0</v>
      </c>
      <c r="N25" s="84"/>
      <c r="O25" s="114">
        <v>6</v>
      </c>
    </row>
    <row r="26" spans="1:15" ht="18" customHeight="1">
      <c r="A26" s="31"/>
      <c r="B26" s="125"/>
      <c r="C26" s="133" t="s">
        <v>74</v>
      </c>
      <c r="D26" s="7" t="s">
        <v>63</v>
      </c>
      <c r="E26" s="126"/>
      <c r="F26" s="126">
        <v>200</v>
      </c>
      <c r="G26" s="126">
        <v>0</v>
      </c>
      <c r="H26" s="126">
        <f>G26*F26</f>
        <v>0</v>
      </c>
      <c r="I26" s="126"/>
      <c r="J26" s="126"/>
      <c r="K26" s="126"/>
      <c r="L26" s="126"/>
      <c r="M26" s="127">
        <f>H26</f>
        <v>0</v>
      </c>
      <c r="N26" s="84"/>
      <c r="O26" s="114">
        <v>6</v>
      </c>
    </row>
    <row r="27" spans="1:15" ht="18" customHeight="1">
      <c r="A27" s="31"/>
      <c r="B27" s="125"/>
      <c r="C27" s="154" t="s">
        <v>90</v>
      </c>
      <c r="D27" s="26" t="s">
        <v>91</v>
      </c>
      <c r="E27" s="126"/>
      <c r="F27" s="126">
        <v>150</v>
      </c>
      <c r="G27" s="126">
        <v>0</v>
      </c>
      <c r="H27" s="126">
        <f>G27*F27</f>
        <v>0</v>
      </c>
      <c r="I27" s="126"/>
      <c r="J27" s="126"/>
      <c r="K27" s="126"/>
      <c r="L27" s="126"/>
      <c r="M27" s="127">
        <f t="shared" ref="M27" si="15">L27+J27+H27</f>
        <v>0</v>
      </c>
      <c r="N27" s="84"/>
      <c r="O27" s="114">
        <v>6</v>
      </c>
    </row>
    <row r="28" spans="1:15" ht="18" customHeight="1">
      <c r="A28" s="31"/>
      <c r="B28" s="125"/>
      <c r="C28" s="154" t="s">
        <v>72</v>
      </c>
      <c r="D28" s="26" t="s">
        <v>63</v>
      </c>
      <c r="E28" s="126"/>
      <c r="F28" s="126">
        <v>50</v>
      </c>
      <c r="G28" s="126">
        <v>0</v>
      </c>
      <c r="H28" s="126">
        <f>G28*F28</f>
        <v>0</v>
      </c>
      <c r="I28" s="126"/>
      <c r="J28" s="126"/>
      <c r="K28" s="126"/>
      <c r="L28" s="126"/>
      <c r="M28" s="127">
        <f t="shared" ref="M28" si="16">L28+J28+H28</f>
        <v>0</v>
      </c>
      <c r="N28" s="84"/>
      <c r="O28" s="114">
        <v>6</v>
      </c>
    </row>
    <row r="29" spans="1:15" ht="18" customHeight="1">
      <c r="A29" s="31"/>
      <c r="B29" s="125"/>
      <c r="C29" s="154" t="s">
        <v>73</v>
      </c>
      <c r="D29" s="7" t="s">
        <v>63</v>
      </c>
      <c r="E29" s="126"/>
      <c r="F29" s="126">
        <v>20</v>
      </c>
      <c r="G29" s="126">
        <v>0</v>
      </c>
      <c r="H29" s="126">
        <f>G29*F29</f>
        <v>0</v>
      </c>
      <c r="I29" s="126"/>
      <c r="J29" s="126"/>
      <c r="K29" s="126"/>
      <c r="L29" s="126"/>
      <c r="M29" s="127">
        <f>H29</f>
        <v>0</v>
      </c>
      <c r="N29" s="84"/>
      <c r="O29" s="114">
        <v>6</v>
      </c>
    </row>
    <row r="30" spans="1:15" ht="18" customHeight="1">
      <c r="A30" s="31"/>
      <c r="B30" s="125"/>
      <c r="C30" s="133" t="s">
        <v>53</v>
      </c>
      <c r="D30" s="7" t="s">
        <v>62</v>
      </c>
      <c r="E30" s="126"/>
      <c r="F30" s="126">
        <v>150</v>
      </c>
      <c r="G30" s="126"/>
      <c r="H30" s="126"/>
      <c r="I30" s="126">
        <v>0</v>
      </c>
      <c r="J30" s="126">
        <f t="shared" ref="J30" si="17">I30*F30</f>
        <v>0</v>
      </c>
      <c r="K30" s="126"/>
      <c r="L30" s="126"/>
      <c r="M30" s="127">
        <f t="shared" ref="M30:M32" si="18">L30+J30+H30</f>
        <v>0</v>
      </c>
      <c r="N30" s="84"/>
      <c r="O30" s="114">
        <v>6</v>
      </c>
    </row>
    <row r="31" spans="1:15" s="13" customFormat="1" ht="18" customHeight="1">
      <c r="A31" s="31"/>
      <c r="B31" s="89"/>
      <c r="C31" s="133" t="s">
        <v>52</v>
      </c>
      <c r="D31" s="115" t="s">
        <v>2</v>
      </c>
      <c r="E31" s="131"/>
      <c r="F31" s="132">
        <v>1</v>
      </c>
      <c r="G31" s="126"/>
      <c r="H31" s="126"/>
      <c r="I31" s="126"/>
      <c r="J31" s="126"/>
      <c r="K31" s="126"/>
      <c r="L31" s="126">
        <v>0</v>
      </c>
      <c r="M31" s="127">
        <f t="shared" si="18"/>
        <v>0</v>
      </c>
      <c r="N31" s="51"/>
      <c r="O31" s="116"/>
    </row>
    <row r="32" spans="1:15" s="13" customFormat="1" ht="18" customHeight="1">
      <c r="A32" s="117"/>
      <c r="B32" s="107"/>
      <c r="C32" s="133" t="s">
        <v>44</v>
      </c>
      <c r="D32" s="115" t="s">
        <v>2</v>
      </c>
      <c r="E32" s="131"/>
      <c r="F32" s="132">
        <v>1</v>
      </c>
      <c r="G32" s="126">
        <v>0</v>
      </c>
      <c r="H32" s="126">
        <f t="shared" ref="H32" si="19">G32*F32</f>
        <v>0</v>
      </c>
      <c r="I32" s="126"/>
      <c r="J32" s="126"/>
      <c r="K32" s="126"/>
      <c r="L32" s="126"/>
      <c r="M32" s="127">
        <f t="shared" si="18"/>
        <v>0</v>
      </c>
      <c r="N32" s="51"/>
      <c r="O32" s="116"/>
    </row>
    <row r="33" spans="1:15" ht="34.950000000000003" customHeight="1">
      <c r="A33" s="31">
        <v>5</v>
      </c>
      <c r="B33" s="88" t="s">
        <v>51</v>
      </c>
      <c r="C33" s="128" t="s">
        <v>85</v>
      </c>
      <c r="D33" s="26" t="s">
        <v>61</v>
      </c>
      <c r="E33" s="98"/>
      <c r="F33" s="130">
        <v>80</v>
      </c>
      <c r="G33" s="126"/>
      <c r="H33" s="126"/>
      <c r="I33" s="126"/>
      <c r="J33" s="126"/>
      <c r="K33" s="126"/>
      <c r="L33" s="126"/>
      <c r="M33" s="127"/>
      <c r="N33" s="84"/>
      <c r="O33" s="113"/>
    </row>
    <row r="34" spans="1:15" ht="18" customHeight="1">
      <c r="A34" s="31"/>
      <c r="B34" s="125"/>
      <c r="C34" s="133" t="s">
        <v>86</v>
      </c>
      <c r="D34" s="26" t="s">
        <v>87</v>
      </c>
      <c r="E34" s="126"/>
      <c r="F34" s="126">
        <v>700</v>
      </c>
      <c r="G34" s="126">
        <v>0</v>
      </c>
      <c r="H34" s="126">
        <f>G34*F34</f>
        <v>0</v>
      </c>
      <c r="I34" s="126"/>
      <c r="J34" s="126"/>
      <c r="K34" s="126"/>
      <c r="L34" s="126"/>
      <c r="M34" s="127">
        <f t="shared" ref="M34" si="20">L34+J34+H34</f>
        <v>0</v>
      </c>
      <c r="N34" s="84"/>
      <c r="O34" s="114">
        <v>6</v>
      </c>
    </row>
    <row r="35" spans="1:15" ht="18" customHeight="1">
      <c r="A35" s="31"/>
      <c r="B35" s="125"/>
      <c r="C35" s="133" t="s">
        <v>88</v>
      </c>
      <c r="D35" s="7" t="s">
        <v>60</v>
      </c>
      <c r="E35" s="126"/>
      <c r="F35" s="126">
        <v>15</v>
      </c>
      <c r="G35" s="126">
        <v>0</v>
      </c>
      <c r="H35" s="126">
        <f>G35*F35</f>
        <v>0</v>
      </c>
      <c r="I35" s="126"/>
      <c r="J35" s="126"/>
      <c r="K35" s="126"/>
      <c r="L35" s="126"/>
      <c r="M35" s="127">
        <f>H35</f>
        <v>0</v>
      </c>
      <c r="N35" s="84"/>
      <c r="O35" s="114">
        <v>6</v>
      </c>
    </row>
    <row r="36" spans="1:15" ht="18" customHeight="1">
      <c r="A36" s="31"/>
      <c r="B36" s="125"/>
      <c r="C36" s="154" t="s">
        <v>89</v>
      </c>
      <c r="D36" s="26" t="s">
        <v>60</v>
      </c>
      <c r="E36" s="126"/>
      <c r="F36" s="126">
        <v>0.5</v>
      </c>
      <c r="G36" s="126">
        <v>0</v>
      </c>
      <c r="H36" s="126">
        <f>G36*F36</f>
        <v>0</v>
      </c>
      <c r="I36" s="126"/>
      <c r="J36" s="126"/>
      <c r="K36" s="126"/>
      <c r="L36" s="126"/>
      <c r="M36" s="127">
        <f t="shared" ref="M36" si="21">L36+J36+H36</f>
        <v>0</v>
      </c>
      <c r="N36" s="84"/>
      <c r="O36" s="114">
        <v>6</v>
      </c>
    </row>
    <row r="37" spans="1:15" ht="18" customHeight="1">
      <c r="A37" s="31"/>
      <c r="B37" s="125"/>
      <c r="C37" s="133" t="s">
        <v>53</v>
      </c>
      <c r="D37" s="7" t="s">
        <v>62</v>
      </c>
      <c r="E37" s="126"/>
      <c r="F37" s="126">
        <v>150</v>
      </c>
      <c r="G37" s="126"/>
      <c r="H37" s="126"/>
      <c r="I37" s="126">
        <v>0</v>
      </c>
      <c r="J37" s="126">
        <f t="shared" ref="J37" si="22">I37*F37</f>
        <v>0</v>
      </c>
      <c r="K37" s="126"/>
      <c r="L37" s="126"/>
      <c r="M37" s="127">
        <f t="shared" ref="M37:M39" si="23">L37+J37+H37</f>
        <v>0</v>
      </c>
      <c r="N37" s="84"/>
      <c r="O37" s="114">
        <v>6</v>
      </c>
    </row>
    <row r="38" spans="1:15" s="13" customFormat="1" ht="18" customHeight="1">
      <c r="A38" s="31"/>
      <c r="B38" s="89"/>
      <c r="C38" s="133" t="s">
        <v>52</v>
      </c>
      <c r="D38" s="115" t="s">
        <v>2</v>
      </c>
      <c r="E38" s="131"/>
      <c r="F38" s="132">
        <v>1</v>
      </c>
      <c r="G38" s="126"/>
      <c r="H38" s="126"/>
      <c r="I38" s="126"/>
      <c r="J38" s="126"/>
      <c r="K38" s="126"/>
      <c r="L38" s="126">
        <v>0</v>
      </c>
      <c r="M38" s="127">
        <f t="shared" si="23"/>
        <v>0</v>
      </c>
      <c r="N38" s="51"/>
      <c r="O38" s="116"/>
    </row>
    <row r="39" spans="1:15" s="13" customFormat="1" ht="18" customHeight="1">
      <c r="A39" s="117"/>
      <c r="B39" s="107"/>
      <c r="C39" s="133" t="s">
        <v>44</v>
      </c>
      <c r="D39" s="115" t="s">
        <v>2</v>
      </c>
      <c r="E39" s="131"/>
      <c r="F39" s="132">
        <v>1</v>
      </c>
      <c r="G39" s="126">
        <v>0</v>
      </c>
      <c r="H39" s="126">
        <f t="shared" ref="H39" si="24">G39*F39</f>
        <v>0</v>
      </c>
      <c r="I39" s="126"/>
      <c r="J39" s="126"/>
      <c r="K39" s="126"/>
      <c r="L39" s="126"/>
      <c r="M39" s="127">
        <f t="shared" si="23"/>
        <v>0</v>
      </c>
      <c r="N39" s="51"/>
      <c r="O39" s="116"/>
    </row>
    <row r="40" spans="1:15" ht="34.950000000000003" customHeight="1">
      <c r="A40" s="31">
        <v>6</v>
      </c>
      <c r="B40" s="88" t="s">
        <v>51</v>
      </c>
      <c r="C40" s="128" t="s">
        <v>71</v>
      </c>
      <c r="D40" s="26" t="s">
        <v>63</v>
      </c>
      <c r="E40" s="98"/>
      <c r="F40" s="130">
        <v>40</v>
      </c>
      <c r="G40" s="126"/>
      <c r="H40" s="126"/>
      <c r="I40" s="126"/>
      <c r="J40" s="126"/>
      <c r="K40" s="126"/>
      <c r="L40" s="126"/>
      <c r="M40" s="127"/>
      <c r="N40" s="84"/>
      <c r="O40" s="113"/>
    </row>
    <row r="41" spans="1:15" ht="18" customHeight="1">
      <c r="A41" s="31"/>
      <c r="B41" s="125"/>
      <c r="C41" s="133" t="s">
        <v>76</v>
      </c>
      <c r="D41" s="7" t="s">
        <v>63</v>
      </c>
      <c r="E41" s="126"/>
      <c r="F41" s="126">
        <v>4</v>
      </c>
      <c r="G41" s="126">
        <v>0</v>
      </c>
      <c r="H41" s="126">
        <f t="shared" ref="H41:H47" si="25">G41*F41</f>
        <v>0</v>
      </c>
      <c r="I41" s="126"/>
      <c r="J41" s="126"/>
      <c r="K41" s="126"/>
      <c r="L41" s="126"/>
      <c r="M41" s="127">
        <f>H41</f>
        <v>0</v>
      </c>
      <c r="N41" s="84"/>
      <c r="O41" s="114">
        <v>6</v>
      </c>
    </row>
    <row r="42" spans="1:15" ht="18" customHeight="1">
      <c r="A42" s="31"/>
      <c r="B42" s="125"/>
      <c r="C42" s="133" t="s">
        <v>77</v>
      </c>
      <c r="D42" s="26" t="s">
        <v>63</v>
      </c>
      <c r="E42" s="126"/>
      <c r="F42" s="126">
        <v>8</v>
      </c>
      <c r="G42" s="126">
        <v>0</v>
      </c>
      <c r="H42" s="126">
        <f t="shared" si="25"/>
        <v>0</v>
      </c>
      <c r="I42" s="126"/>
      <c r="J42" s="126"/>
      <c r="K42" s="126"/>
      <c r="L42" s="126"/>
      <c r="M42" s="127">
        <f t="shared" ref="M42" si="26">L42+J42+H42</f>
        <v>0</v>
      </c>
      <c r="N42" s="84"/>
      <c r="O42" s="114">
        <v>6</v>
      </c>
    </row>
    <row r="43" spans="1:15" ht="18" customHeight="1">
      <c r="A43" s="31"/>
      <c r="B43" s="125"/>
      <c r="C43" s="133" t="s">
        <v>78</v>
      </c>
      <c r="D43" s="7" t="s">
        <v>63</v>
      </c>
      <c r="E43" s="126"/>
      <c r="F43" s="126">
        <v>12</v>
      </c>
      <c r="G43" s="126">
        <v>0</v>
      </c>
      <c r="H43" s="126">
        <f t="shared" si="25"/>
        <v>0</v>
      </c>
      <c r="I43" s="126"/>
      <c r="J43" s="126"/>
      <c r="K43" s="126"/>
      <c r="L43" s="126"/>
      <c r="M43" s="127">
        <f>H43</f>
        <v>0</v>
      </c>
      <c r="N43" s="84"/>
      <c r="O43" s="114">
        <v>6</v>
      </c>
    </row>
    <row r="44" spans="1:15" ht="18" customHeight="1">
      <c r="A44" s="31"/>
      <c r="B44" s="125"/>
      <c r="C44" s="133" t="s">
        <v>79</v>
      </c>
      <c r="D44" s="26" t="s">
        <v>63</v>
      </c>
      <c r="E44" s="126"/>
      <c r="F44" s="126">
        <v>5</v>
      </c>
      <c r="G44" s="126">
        <v>0</v>
      </c>
      <c r="H44" s="126">
        <f t="shared" si="25"/>
        <v>0</v>
      </c>
      <c r="I44" s="126"/>
      <c r="J44" s="126"/>
      <c r="K44" s="126"/>
      <c r="L44" s="126"/>
      <c r="M44" s="127">
        <f>H44</f>
        <v>0</v>
      </c>
      <c r="N44" s="84"/>
      <c r="O44" s="114">
        <v>6</v>
      </c>
    </row>
    <row r="45" spans="1:15" ht="18" customHeight="1">
      <c r="A45" s="31"/>
      <c r="B45" s="125"/>
      <c r="C45" s="133" t="s">
        <v>80</v>
      </c>
      <c r="D45" s="7" t="s">
        <v>63</v>
      </c>
      <c r="E45" s="126"/>
      <c r="F45" s="126">
        <v>4</v>
      </c>
      <c r="G45" s="126">
        <v>0</v>
      </c>
      <c r="H45" s="126">
        <f t="shared" si="25"/>
        <v>0</v>
      </c>
      <c r="I45" s="126"/>
      <c r="J45" s="126"/>
      <c r="K45" s="126"/>
      <c r="L45" s="126"/>
      <c r="M45" s="127">
        <f t="shared" ref="M45" si="27">L45+J45+H45</f>
        <v>0</v>
      </c>
      <c r="N45" s="84"/>
      <c r="O45" s="114">
        <v>6</v>
      </c>
    </row>
    <row r="46" spans="1:15" ht="18" customHeight="1">
      <c r="A46" s="31"/>
      <c r="B46" s="125"/>
      <c r="C46" s="133" t="s">
        <v>81</v>
      </c>
      <c r="D46" s="26" t="s">
        <v>63</v>
      </c>
      <c r="E46" s="126"/>
      <c r="F46" s="126">
        <v>5</v>
      </c>
      <c r="G46" s="126">
        <v>0</v>
      </c>
      <c r="H46" s="126">
        <f t="shared" si="25"/>
        <v>0</v>
      </c>
      <c r="I46" s="126"/>
      <c r="J46" s="126"/>
      <c r="K46" s="126"/>
      <c r="L46" s="126"/>
      <c r="M46" s="127">
        <f>H46</f>
        <v>0</v>
      </c>
      <c r="N46" s="84"/>
      <c r="O46" s="114">
        <v>6</v>
      </c>
    </row>
    <row r="47" spans="1:15" ht="18" customHeight="1">
      <c r="A47" s="31"/>
      <c r="B47" s="125"/>
      <c r="C47" s="133" t="s">
        <v>82</v>
      </c>
      <c r="D47" s="7" t="s">
        <v>63</v>
      </c>
      <c r="E47" s="126"/>
      <c r="F47" s="126">
        <v>2</v>
      </c>
      <c r="G47" s="126">
        <v>0</v>
      </c>
      <c r="H47" s="126">
        <f t="shared" si="25"/>
        <v>0</v>
      </c>
      <c r="I47" s="126"/>
      <c r="J47" s="126"/>
      <c r="K47" s="126"/>
      <c r="L47" s="126"/>
      <c r="M47" s="127">
        <f t="shared" ref="M47:M50" si="28">L47+J47+H47</f>
        <v>0</v>
      </c>
      <c r="N47" s="84"/>
      <c r="O47" s="114">
        <v>6</v>
      </c>
    </row>
    <row r="48" spans="1:15" ht="18" customHeight="1">
      <c r="A48" s="31"/>
      <c r="B48" s="125"/>
      <c r="C48" s="133" t="s">
        <v>53</v>
      </c>
      <c r="D48" s="7" t="s">
        <v>61</v>
      </c>
      <c r="E48" s="126"/>
      <c r="F48" s="126">
        <v>10</v>
      </c>
      <c r="G48" s="126"/>
      <c r="H48" s="126"/>
      <c r="I48" s="126">
        <v>0</v>
      </c>
      <c r="J48" s="126">
        <f t="shared" ref="J48" si="29">I48*F48</f>
        <v>0</v>
      </c>
      <c r="K48" s="126"/>
      <c r="L48" s="126"/>
      <c r="M48" s="127">
        <f t="shared" si="28"/>
        <v>0</v>
      </c>
      <c r="N48" s="84"/>
      <c r="O48" s="114">
        <v>6</v>
      </c>
    </row>
    <row r="49" spans="1:16" s="13" customFormat="1" ht="18" customHeight="1">
      <c r="A49" s="31"/>
      <c r="B49" s="89"/>
      <c r="C49" s="133" t="s">
        <v>52</v>
      </c>
      <c r="D49" s="115" t="s">
        <v>2</v>
      </c>
      <c r="E49" s="131"/>
      <c r="F49" s="132">
        <v>1</v>
      </c>
      <c r="G49" s="126"/>
      <c r="H49" s="126"/>
      <c r="I49" s="126"/>
      <c r="J49" s="126"/>
      <c r="K49" s="126"/>
      <c r="L49" s="126">
        <v>0</v>
      </c>
      <c r="M49" s="127">
        <f t="shared" si="28"/>
        <v>0</v>
      </c>
      <c r="N49" s="51"/>
      <c r="O49" s="116"/>
    </row>
    <row r="50" spans="1:16" s="13" customFormat="1" ht="18" customHeight="1">
      <c r="A50" s="117"/>
      <c r="B50" s="107"/>
      <c r="C50" s="133" t="s">
        <v>44</v>
      </c>
      <c r="D50" s="115" t="s">
        <v>2</v>
      </c>
      <c r="E50" s="131"/>
      <c r="F50" s="132">
        <v>1</v>
      </c>
      <c r="G50" s="126">
        <v>0</v>
      </c>
      <c r="H50" s="126">
        <f t="shared" ref="H50" si="30">G50*F50</f>
        <v>0</v>
      </c>
      <c r="I50" s="126"/>
      <c r="J50" s="126"/>
      <c r="K50" s="126"/>
      <c r="L50" s="126"/>
      <c r="M50" s="127">
        <f t="shared" si="28"/>
        <v>0</v>
      </c>
      <c r="N50" s="51"/>
      <c r="O50" s="116"/>
    </row>
    <row r="51" spans="1:16" s="2" customFormat="1" ht="18" customHeight="1">
      <c r="A51" s="99"/>
      <c r="B51" s="108"/>
      <c r="C51" s="135" t="s">
        <v>46</v>
      </c>
      <c r="D51" s="100"/>
      <c r="E51" s="101"/>
      <c r="F51" s="101"/>
      <c r="G51" s="101"/>
      <c r="H51" s="102">
        <f>SUM(H11:H50)</f>
        <v>0</v>
      </c>
      <c r="I51" s="102"/>
      <c r="J51" s="102">
        <f>SUM(J11:J50)</f>
        <v>0</v>
      </c>
      <c r="K51" s="102"/>
      <c r="L51" s="102">
        <f>SUM(L11:L50)</f>
        <v>0</v>
      </c>
      <c r="M51" s="102">
        <f>SUM(M11:M50)</f>
        <v>0</v>
      </c>
      <c r="N51" s="48"/>
      <c r="O51" s="3"/>
      <c r="P51" s="1"/>
    </row>
    <row r="52" spans="1:16" s="10" customFormat="1" ht="36" customHeight="1">
      <c r="A52" s="31"/>
      <c r="B52" s="89"/>
      <c r="C52" s="133" t="s">
        <v>47</v>
      </c>
      <c r="D52" s="14">
        <v>0</v>
      </c>
      <c r="E52" s="40"/>
      <c r="F52" s="76"/>
      <c r="G52" s="40"/>
      <c r="H52" s="77"/>
      <c r="I52" s="77"/>
      <c r="J52" s="77"/>
      <c r="K52" s="77"/>
      <c r="L52" s="77"/>
      <c r="M52" s="78">
        <f>H51*D52</f>
        <v>0</v>
      </c>
      <c r="N52" s="49"/>
    </row>
    <row r="53" spans="1:16" s="11" customFormat="1" ht="18" customHeight="1">
      <c r="A53" s="31"/>
      <c r="B53" s="89"/>
      <c r="C53" s="128" t="s">
        <v>46</v>
      </c>
      <c r="D53" s="26"/>
      <c r="E53" s="40"/>
      <c r="F53" s="38"/>
      <c r="G53" s="38"/>
      <c r="H53" s="83"/>
      <c r="I53" s="83"/>
      <c r="J53" s="83"/>
      <c r="K53" s="83"/>
      <c r="L53" s="83"/>
      <c r="M53" s="78">
        <f>SUM(M51:M52)</f>
        <v>0</v>
      </c>
      <c r="N53" s="47"/>
    </row>
    <row r="54" spans="1:16" s="10" customFormat="1" ht="36" customHeight="1">
      <c r="A54" s="31"/>
      <c r="B54" s="89"/>
      <c r="C54" s="133" t="s">
        <v>48</v>
      </c>
      <c r="D54" s="14">
        <v>0</v>
      </c>
      <c r="E54" s="40"/>
      <c r="F54" s="76"/>
      <c r="G54" s="40"/>
      <c r="H54" s="77"/>
      <c r="I54" s="77"/>
      <c r="J54" s="77"/>
      <c r="K54" s="77"/>
      <c r="L54" s="77"/>
      <c r="M54" s="78">
        <f>M53*D54</f>
        <v>0</v>
      </c>
      <c r="N54" s="49"/>
    </row>
    <row r="55" spans="1:16" s="11" customFormat="1" ht="18" customHeight="1">
      <c r="A55" s="31"/>
      <c r="B55" s="89"/>
      <c r="C55" s="128" t="s">
        <v>46</v>
      </c>
      <c r="D55" s="26"/>
      <c r="E55" s="40"/>
      <c r="F55" s="38"/>
      <c r="G55" s="38"/>
      <c r="H55" s="83"/>
      <c r="I55" s="83"/>
      <c r="J55" s="83"/>
      <c r="K55" s="83"/>
      <c r="L55" s="83"/>
      <c r="M55" s="78">
        <f>SUM(M53:M54)</f>
        <v>0</v>
      </c>
      <c r="N55" s="47"/>
    </row>
    <row r="56" spans="1:16" s="10" customFormat="1" ht="18" customHeight="1">
      <c r="A56" s="31"/>
      <c r="B56" s="89"/>
      <c r="C56" s="133" t="s">
        <v>49</v>
      </c>
      <c r="D56" s="14">
        <v>0</v>
      </c>
      <c r="E56" s="40"/>
      <c r="F56" s="76"/>
      <c r="G56" s="40"/>
      <c r="H56" s="77"/>
      <c r="I56" s="77"/>
      <c r="J56" s="77"/>
      <c r="K56" s="77"/>
      <c r="L56" s="77"/>
      <c r="M56" s="78">
        <f>M55*D56</f>
        <v>0</v>
      </c>
      <c r="N56" s="47"/>
    </row>
    <row r="57" spans="1:16" s="29" customFormat="1" ht="21" customHeight="1" thickBot="1">
      <c r="A57" s="103"/>
      <c r="B57" s="109"/>
      <c r="C57" s="136" t="s">
        <v>50</v>
      </c>
      <c r="D57" s="93"/>
      <c r="E57" s="95"/>
      <c r="F57" s="95"/>
      <c r="G57" s="94"/>
      <c r="H57" s="96"/>
      <c r="I57" s="96"/>
      <c r="J57" s="96"/>
      <c r="K57" s="96"/>
      <c r="L57" s="96"/>
      <c r="M57" s="97">
        <f>SUM(M55:M56)</f>
        <v>0</v>
      </c>
      <c r="N57" s="50"/>
    </row>
    <row r="58" spans="1:16" s="10" customFormat="1" ht="18" customHeight="1">
      <c r="A58" s="31"/>
      <c r="B58" s="89"/>
      <c r="C58" s="133" t="s">
        <v>34</v>
      </c>
      <c r="D58" s="14">
        <v>0.18</v>
      </c>
      <c r="E58" s="40"/>
      <c r="F58" s="76"/>
      <c r="G58" s="40"/>
      <c r="H58" s="77"/>
      <c r="I58" s="77"/>
      <c r="J58" s="77"/>
      <c r="K58" s="77"/>
      <c r="L58" s="77"/>
      <c r="M58" s="78">
        <f>M57*D58</f>
        <v>0</v>
      </c>
      <c r="N58" s="47"/>
    </row>
    <row r="59" spans="1:16" s="29" customFormat="1" ht="21" customHeight="1" thickBot="1">
      <c r="A59" s="103"/>
      <c r="B59" s="109"/>
      <c r="C59" s="136" t="s">
        <v>50</v>
      </c>
      <c r="D59" s="93"/>
      <c r="E59" s="95"/>
      <c r="F59" s="95"/>
      <c r="G59" s="94"/>
      <c r="H59" s="96"/>
      <c r="I59" s="96"/>
      <c r="J59" s="96"/>
      <c r="K59" s="96"/>
      <c r="L59" s="96"/>
      <c r="M59" s="97">
        <f>M58+M57</f>
        <v>0</v>
      </c>
      <c r="N59" s="50"/>
    </row>
    <row r="60" spans="1:16">
      <c r="A60" s="23"/>
      <c r="B60" s="110"/>
      <c r="D60" s="18"/>
      <c r="E60" s="9"/>
      <c r="F60" s="8"/>
      <c r="G60" s="8"/>
      <c r="H60" s="8"/>
      <c r="I60" s="82"/>
      <c r="J60" s="8"/>
      <c r="K60" s="82"/>
      <c r="L60" s="8"/>
      <c r="M60" s="9"/>
      <c r="N60" s="84"/>
    </row>
    <row r="61" spans="1:16">
      <c r="A61" s="23"/>
      <c r="B61" s="110"/>
      <c r="D61" s="18"/>
      <c r="E61" s="9"/>
      <c r="F61" s="8"/>
      <c r="G61" s="8"/>
      <c r="H61" s="8"/>
      <c r="I61" s="82"/>
      <c r="J61" s="85"/>
      <c r="K61" s="82"/>
      <c r="L61" s="8"/>
      <c r="M61" s="34"/>
      <c r="N61" s="84"/>
    </row>
    <row r="62" spans="1:16" s="6" customFormat="1" ht="18" customHeight="1">
      <c r="A62" s="4"/>
      <c r="B62" s="91"/>
      <c r="C62" s="15"/>
      <c r="E62" s="74"/>
      <c r="F62" s="74"/>
      <c r="G62" s="57"/>
      <c r="H62" s="57"/>
      <c r="I62" s="57"/>
      <c r="J62" s="74"/>
      <c r="K62" s="74"/>
      <c r="L62" s="74"/>
      <c r="M62" s="75"/>
    </row>
    <row r="63" spans="1:16">
      <c r="A63" s="23"/>
      <c r="B63" s="110"/>
      <c r="D63" s="18"/>
      <c r="E63" s="9"/>
      <c r="F63" s="8"/>
      <c r="G63" s="8"/>
      <c r="H63" s="8"/>
      <c r="I63" s="82"/>
      <c r="J63" s="8"/>
      <c r="K63" s="82"/>
      <c r="L63" s="8"/>
      <c r="M63" s="87"/>
      <c r="N63" s="84"/>
    </row>
    <row r="64" spans="1:16">
      <c r="A64" s="23"/>
      <c r="B64" s="110"/>
      <c r="D64" s="18"/>
      <c r="E64" s="9"/>
      <c r="F64" s="8"/>
      <c r="G64" s="8"/>
      <c r="H64" s="8"/>
      <c r="I64" s="82"/>
      <c r="J64" s="8"/>
      <c r="K64" s="82"/>
      <c r="L64" s="8"/>
      <c r="M64" s="87"/>
      <c r="N64" s="84"/>
    </row>
    <row r="65" spans="1:14">
      <c r="E65" s="9"/>
      <c r="F65" s="8"/>
      <c r="G65" s="8"/>
      <c r="H65" s="8"/>
      <c r="I65" s="82"/>
      <c r="J65" s="86"/>
      <c r="K65" s="82"/>
      <c r="L65" s="8"/>
      <c r="M65" s="79"/>
    </row>
    <row r="66" spans="1:14">
      <c r="E66" s="9"/>
      <c r="F66" s="8"/>
      <c r="G66" s="8"/>
      <c r="H66" s="8"/>
      <c r="I66" s="82"/>
      <c r="J66" s="8"/>
      <c r="K66" s="82"/>
      <c r="L66" s="8"/>
      <c r="M66" s="9"/>
    </row>
    <row r="67" spans="1:14">
      <c r="E67" s="9"/>
      <c r="F67" s="8"/>
      <c r="G67" s="8"/>
      <c r="H67" s="8"/>
      <c r="I67" s="82"/>
      <c r="J67" s="8"/>
      <c r="K67" s="82"/>
      <c r="L67" s="8"/>
      <c r="M67" s="79"/>
    </row>
    <row r="68" spans="1:14">
      <c r="E68" s="9"/>
      <c r="F68" s="8"/>
      <c r="G68" s="8"/>
      <c r="H68" s="8"/>
      <c r="I68" s="82"/>
      <c r="J68" s="8"/>
      <c r="K68" s="82"/>
      <c r="L68" s="8"/>
    </row>
    <row r="69" spans="1:14">
      <c r="E69" s="9"/>
      <c r="F69" s="8"/>
      <c r="G69" s="8"/>
      <c r="H69" s="8"/>
      <c r="I69" s="82"/>
      <c r="J69" s="8"/>
      <c r="K69" s="82"/>
      <c r="L69" s="8"/>
      <c r="M69" s="68"/>
    </row>
    <row r="70" spans="1:14">
      <c r="E70" s="9"/>
      <c r="F70" s="8"/>
      <c r="G70" s="8"/>
      <c r="H70" s="8"/>
      <c r="I70" s="82"/>
      <c r="J70" s="8"/>
      <c r="K70" s="82"/>
      <c r="L70" s="8"/>
    </row>
    <row r="71" spans="1:14">
      <c r="E71" s="9"/>
      <c r="F71" s="8"/>
      <c r="G71" s="8"/>
      <c r="H71" s="8"/>
      <c r="I71" s="82"/>
      <c r="J71" s="8"/>
      <c r="K71" s="82"/>
      <c r="L71" s="8"/>
    </row>
    <row r="72" spans="1:14">
      <c r="E72" s="9"/>
      <c r="F72" s="8"/>
      <c r="G72" s="8"/>
      <c r="H72" s="8"/>
      <c r="I72" s="82"/>
      <c r="J72" s="8"/>
      <c r="K72" s="82"/>
      <c r="L72" s="8"/>
    </row>
    <row r="73" spans="1:14">
      <c r="E73" s="9"/>
      <c r="F73" s="8"/>
      <c r="G73" s="8"/>
      <c r="H73" s="8"/>
      <c r="I73" s="82"/>
      <c r="J73" s="8"/>
      <c r="K73" s="82"/>
      <c r="L73" s="8"/>
      <c r="N73" s="18"/>
    </row>
    <row r="74" spans="1:14">
      <c r="E74" s="9"/>
      <c r="F74" s="8"/>
      <c r="G74" s="8"/>
      <c r="H74" s="8"/>
      <c r="I74" s="82"/>
      <c r="J74" s="8"/>
      <c r="K74" s="82"/>
      <c r="L74" s="8"/>
      <c r="N74" s="18"/>
    </row>
    <row r="75" spans="1:14">
      <c r="E75" s="9"/>
      <c r="F75" s="8"/>
      <c r="G75" s="8"/>
      <c r="H75" s="8"/>
      <c r="I75" s="82"/>
      <c r="J75" s="8"/>
      <c r="K75" s="82"/>
      <c r="L75" s="8"/>
      <c r="N75" s="18"/>
    </row>
    <row r="76" spans="1:14">
      <c r="E76" s="9"/>
      <c r="F76" s="8"/>
      <c r="G76" s="8"/>
      <c r="H76" s="8"/>
      <c r="I76" s="82"/>
      <c r="J76" s="8"/>
      <c r="K76" s="82"/>
      <c r="L76" s="8"/>
      <c r="N76" s="18"/>
    </row>
    <row r="77" spans="1:14">
      <c r="E77" s="9"/>
      <c r="F77" s="8"/>
      <c r="G77" s="8"/>
      <c r="H77" s="8"/>
      <c r="I77" s="82"/>
      <c r="J77" s="8"/>
      <c r="K77" s="82"/>
      <c r="L77" s="8"/>
      <c r="N77" s="18"/>
    </row>
    <row r="78" spans="1:14" ht="13.8">
      <c r="A78" s="18"/>
      <c r="B78" s="90"/>
      <c r="C78" s="18"/>
      <c r="D78" s="18"/>
      <c r="E78" s="9"/>
      <c r="F78" s="8"/>
      <c r="G78" s="8"/>
      <c r="H78" s="8"/>
      <c r="I78" s="82"/>
      <c r="J78" s="8"/>
      <c r="K78" s="82"/>
      <c r="L78" s="8"/>
      <c r="N78" s="18"/>
    </row>
    <row r="79" spans="1:14" ht="13.8">
      <c r="A79" s="18"/>
      <c r="B79" s="90"/>
      <c r="C79" s="18"/>
      <c r="D79" s="18"/>
      <c r="E79" s="9"/>
      <c r="F79" s="8"/>
      <c r="G79" s="8"/>
      <c r="H79" s="8"/>
      <c r="I79" s="82"/>
      <c r="J79" s="8"/>
      <c r="K79" s="82"/>
      <c r="L79" s="8"/>
      <c r="N79" s="18"/>
    </row>
    <row r="80" spans="1:14" ht="13.8">
      <c r="A80" s="18"/>
      <c r="B80" s="90"/>
      <c r="C80" s="18"/>
      <c r="D80" s="18"/>
      <c r="E80" s="9"/>
      <c r="F80" s="8"/>
      <c r="G80" s="8"/>
      <c r="H80" s="8"/>
      <c r="I80" s="82"/>
      <c r="J80" s="8"/>
      <c r="K80" s="82"/>
      <c r="L80" s="8"/>
      <c r="N80" s="18"/>
    </row>
    <row r="81" spans="1:14" ht="13.8">
      <c r="A81" s="18"/>
      <c r="B81" s="90"/>
      <c r="C81" s="18"/>
      <c r="D81" s="18"/>
      <c r="E81" s="9"/>
      <c r="F81" s="8"/>
      <c r="G81" s="8"/>
      <c r="H81" s="8"/>
      <c r="I81" s="82"/>
      <c r="J81" s="8"/>
      <c r="K81" s="82"/>
      <c r="L81" s="8"/>
      <c r="N81" s="18"/>
    </row>
    <row r="82" spans="1:14" ht="13.8">
      <c r="A82" s="18"/>
      <c r="B82" s="90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0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0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0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0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0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0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0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0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0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0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0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0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0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0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0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0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0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3.8">
      <c r="A100" s="18"/>
      <c r="B100" s="90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3.8">
      <c r="A101" s="18"/>
      <c r="B101" s="90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M101" s="18"/>
      <c r="N101" s="18"/>
    </row>
    <row r="102" spans="1:14" ht="13.8">
      <c r="A102" s="18"/>
      <c r="B102" s="90"/>
      <c r="C102" s="18"/>
      <c r="D102" s="18"/>
      <c r="E102" s="9"/>
      <c r="F102" s="8"/>
      <c r="G102" s="8"/>
      <c r="H102" s="8"/>
      <c r="I102" s="82"/>
      <c r="J102" s="8"/>
      <c r="K102" s="82"/>
      <c r="L102" s="8"/>
      <c r="M102" s="18"/>
      <c r="N102" s="18"/>
    </row>
    <row r="103" spans="1:14" ht="13.8">
      <c r="A103" s="18"/>
      <c r="B103" s="90"/>
      <c r="C103" s="18"/>
      <c r="D103" s="18"/>
      <c r="E103" s="9"/>
      <c r="F103" s="8"/>
      <c r="G103" s="8"/>
      <c r="H103" s="8"/>
      <c r="I103" s="82"/>
      <c r="J103" s="8"/>
      <c r="K103" s="82"/>
      <c r="L103" s="8"/>
      <c r="M103" s="18"/>
      <c r="N103" s="18"/>
    </row>
    <row r="104" spans="1:14" ht="13.8">
      <c r="A104" s="18"/>
      <c r="B104" s="90"/>
      <c r="C104" s="18"/>
      <c r="D104" s="18"/>
      <c r="E104" s="9"/>
      <c r="F104" s="8"/>
      <c r="G104" s="8"/>
      <c r="H104" s="8"/>
      <c r="I104" s="82"/>
      <c r="J104" s="8"/>
      <c r="K104" s="82"/>
      <c r="L104" s="8"/>
      <c r="M104" s="18"/>
      <c r="N104" s="18"/>
    </row>
    <row r="105" spans="1:14" ht="13.8">
      <c r="A105" s="18"/>
      <c r="B105" s="90"/>
      <c r="C105" s="18"/>
      <c r="D105" s="18"/>
      <c r="E105" s="9"/>
      <c r="F105" s="8"/>
      <c r="G105" s="8"/>
      <c r="H105" s="8"/>
      <c r="I105" s="82"/>
      <c r="J105" s="8"/>
      <c r="K105" s="82"/>
      <c r="L105" s="8"/>
      <c r="M105" s="18"/>
      <c r="N105" s="18"/>
    </row>
    <row r="106" spans="1:14" ht="13.8">
      <c r="A106" s="18"/>
      <c r="B106" s="90"/>
      <c r="C106" s="18"/>
      <c r="D106" s="18"/>
      <c r="E106" s="9"/>
      <c r="F106" s="8"/>
      <c r="G106" s="8"/>
      <c r="H106" s="8"/>
      <c r="I106" s="82"/>
      <c r="J106" s="8"/>
      <c r="K106" s="82"/>
      <c r="L106" s="8"/>
      <c r="M106" s="18"/>
      <c r="N106" s="18"/>
    </row>
    <row r="107" spans="1:14" ht="13.8">
      <c r="A107" s="18"/>
      <c r="B107" s="90"/>
      <c r="C107" s="18"/>
      <c r="D107" s="18"/>
      <c r="E107" s="9"/>
      <c r="F107" s="8"/>
      <c r="G107" s="8"/>
      <c r="H107" s="8"/>
      <c r="I107" s="82"/>
      <c r="J107" s="8"/>
      <c r="K107" s="82"/>
      <c r="L107" s="8"/>
      <c r="M107" s="18"/>
      <c r="N107" s="18"/>
    </row>
    <row r="108" spans="1:14" ht="13.8">
      <c r="A108" s="18"/>
      <c r="B108" s="90"/>
      <c r="C108" s="18"/>
      <c r="D108" s="18"/>
      <c r="E108" s="9"/>
      <c r="F108" s="8"/>
      <c r="G108" s="8"/>
      <c r="H108" s="8"/>
      <c r="I108" s="82"/>
      <c r="J108" s="8"/>
      <c r="K108" s="82"/>
      <c r="L108" s="8"/>
      <c r="M108" s="18"/>
      <c r="N108" s="18"/>
    </row>
    <row r="109" spans="1:14" ht="13.8">
      <c r="A109" s="18"/>
      <c r="B109" s="90"/>
      <c r="C109" s="18"/>
      <c r="D109" s="18"/>
      <c r="E109" s="9"/>
      <c r="F109" s="8"/>
      <c r="G109" s="8"/>
      <c r="H109" s="8"/>
      <c r="I109" s="82"/>
      <c r="J109" s="8"/>
      <c r="K109" s="82"/>
      <c r="L109" s="8"/>
      <c r="M109" s="18"/>
      <c r="N109" s="18"/>
    </row>
    <row r="110" spans="1:14" ht="13.8">
      <c r="A110" s="18"/>
      <c r="B110" s="90"/>
      <c r="C110" s="18"/>
      <c r="D110" s="18"/>
      <c r="E110" s="9"/>
      <c r="F110" s="8"/>
      <c r="G110" s="8"/>
      <c r="H110" s="8"/>
      <c r="I110" s="82"/>
      <c r="J110" s="8"/>
      <c r="K110" s="82"/>
      <c r="L110" s="8"/>
      <c r="M110" s="18"/>
      <c r="N110" s="18"/>
    </row>
    <row r="111" spans="1:14" ht="13.8">
      <c r="A111" s="18"/>
      <c r="B111" s="90"/>
      <c r="C111" s="18"/>
      <c r="D111" s="18"/>
      <c r="E111" s="9"/>
      <c r="F111" s="8"/>
      <c r="G111" s="8"/>
      <c r="H111" s="8"/>
      <c r="I111" s="82"/>
      <c r="J111" s="8"/>
      <c r="K111" s="82"/>
      <c r="L111" s="8"/>
      <c r="M111" s="18"/>
      <c r="N111" s="18"/>
    </row>
    <row r="112" spans="1:14" ht="13.8">
      <c r="A112" s="18"/>
      <c r="B112" s="90"/>
      <c r="C112" s="18"/>
      <c r="D112" s="18"/>
      <c r="E112" s="9"/>
      <c r="F112" s="8"/>
      <c r="G112" s="8"/>
      <c r="H112" s="8"/>
      <c r="I112" s="82"/>
      <c r="J112" s="8"/>
      <c r="K112" s="82"/>
      <c r="L112" s="8"/>
      <c r="M112" s="18"/>
      <c r="N112" s="18"/>
    </row>
    <row r="113" spans="1:14" ht="13.8">
      <c r="A113" s="18"/>
      <c r="B113" s="90"/>
      <c r="C113" s="18"/>
      <c r="D113" s="18"/>
      <c r="E113" s="9"/>
      <c r="F113" s="8"/>
      <c r="G113" s="8"/>
      <c r="H113" s="8"/>
      <c r="I113" s="82"/>
      <c r="J113" s="8"/>
      <c r="K113" s="82"/>
      <c r="L113" s="8"/>
      <c r="M113" s="18"/>
      <c r="N113" s="18"/>
    </row>
    <row r="114" spans="1:14" ht="13.8">
      <c r="A114" s="18"/>
      <c r="B114" s="90"/>
      <c r="C114" s="18"/>
      <c r="D114" s="18"/>
      <c r="E114" s="9"/>
      <c r="F114" s="8"/>
      <c r="G114" s="8"/>
      <c r="H114" s="8"/>
      <c r="I114" s="82"/>
      <c r="J114" s="8"/>
      <c r="K114" s="82"/>
      <c r="L114" s="8"/>
      <c r="M114" s="18"/>
      <c r="N114" s="18"/>
    </row>
    <row r="115" spans="1:14" ht="13.8">
      <c r="A115" s="18"/>
      <c r="B115" s="90"/>
      <c r="C115" s="18"/>
      <c r="D115" s="18"/>
      <c r="E115" s="9"/>
      <c r="F115" s="8"/>
      <c r="G115" s="8"/>
      <c r="H115" s="8"/>
      <c r="I115" s="82"/>
      <c r="J115" s="8"/>
      <c r="K115" s="82"/>
      <c r="L115" s="8"/>
      <c r="M115" s="18"/>
      <c r="N115" s="18"/>
    </row>
    <row r="116" spans="1:14" ht="13.8">
      <c r="A116" s="18"/>
      <c r="B116" s="90"/>
      <c r="C116" s="18"/>
      <c r="D116" s="18"/>
      <c r="E116" s="9"/>
      <c r="F116" s="8"/>
      <c r="G116" s="8"/>
      <c r="H116" s="8"/>
      <c r="I116" s="82"/>
      <c r="J116" s="8"/>
      <c r="K116" s="82"/>
      <c r="L116" s="8"/>
      <c r="M116" s="18"/>
      <c r="N116" s="18"/>
    </row>
    <row r="117" spans="1:14" ht="13.8">
      <c r="A117" s="18"/>
      <c r="B117" s="90"/>
      <c r="C117" s="18"/>
      <c r="D117" s="18"/>
      <c r="E117" s="9"/>
      <c r="F117" s="8"/>
      <c r="G117" s="8"/>
      <c r="H117" s="8"/>
      <c r="I117" s="82"/>
      <c r="J117" s="8"/>
      <c r="K117" s="82"/>
      <c r="L117" s="8"/>
      <c r="M117" s="18"/>
      <c r="N117" s="18"/>
    </row>
    <row r="118" spans="1:14" ht="13.8">
      <c r="A118" s="18"/>
      <c r="B118" s="90"/>
      <c r="C118" s="18"/>
      <c r="D118" s="18"/>
      <c r="E118" s="9"/>
      <c r="F118" s="8"/>
      <c r="G118" s="8"/>
      <c r="H118" s="8"/>
      <c r="I118" s="82"/>
      <c r="J118" s="8"/>
      <c r="K118" s="82"/>
      <c r="L118" s="8"/>
      <c r="M118" s="18"/>
      <c r="N118" s="18"/>
    </row>
    <row r="119" spans="1:14" ht="13.8">
      <c r="A119" s="18"/>
      <c r="B119" s="90"/>
      <c r="C119" s="18"/>
      <c r="D119" s="18"/>
      <c r="E119" s="9"/>
      <c r="F119" s="8"/>
      <c r="G119" s="8"/>
      <c r="H119" s="8"/>
      <c r="I119" s="82"/>
      <c r="J119" s="8"/>
      <c r="K119" s="82"/>
      <c r="L119" s="8"/>
      <c r="M119" s="18"/>
      <c r="N119" s="18"/>
    </row>
    <row r="120" spans="1:14" ht="13.8">
      <c r="A120" s="18"/>
      <c r="B120" s="90"/>
      <c r="C120" s="18"/>
      <c r="D120" s="18"/>
      <c r="E120" s="9"/>
      <c r="F120" s="8"/>
      <c r="G120" s="8"/>
      <c r="H120" s="8"/>
      <c r="I120" s="82"/>
      <c r="J120" s="8"/>
      <c r="K120" s="82"/>
      <c r="L120" s="8"/>
      <c r="M120" s="18"/>
      <c r="N120" s="18"/>
    </row>
    <row r="121" spans="1:14" ht="13.8">
      <c r="A121" s="18"/>
      <c r="B121" s="90"/>
      <c r="C121" s="18"/>
      <c r="D121" s="18"/>
      <c r="E121" s="9"/>
      <c r="F121" s="8"/>
      <c r="G121" s="8"/>
      <c r="H121" s="8"/>
      <c r="I121" s="82"/>
      <c r="J121" s="8"/>
      <c r="K121" s="82"/>
      <c r="L121" s="8"/>
      <c r="M121" s="18"/>
      <c r="N121" s="18"/>
    </row>
    <row r="122" spans="1:14" ht="13.8">
      <c r="A122" s="18"/>
      <c r="B122" s="90"/>
      <c r="C122" s="18"/>
      <c r="D122" s="18"/>
      <c r="E122" s="9"/>
      <c r="F122" s="8"/>
      <c r="G122" s="8"/>
      <c r="H122" s="8"/>
      <c r="I122" s="82"/>
      <c r="J122" s="8"/>
      <c r="K122" s="82"/>
      <c r="L122" s="8"/>
      <c r="M122" s="18"/>
      <c r="N122" s="18"/>
    </row>
    <row r="123" spans="1:14" ht="13.8">
      <c r="A123" s="18"/>
      <c r="B123" s="90"/>
      <c r="C123" s="18"/>
      <c r="D123" s="18"/>
      <c r="E123" s="9"/>
      <c r="F123" s="8"/>
      <c r="G123" s="8"/>
      <c r="H123" s="8"/>
      <c r="I123" s="82"/>
      <c r="J123" s="8"/>
      <c r="K123" s="82"/>
      <c r="L123" s="8"/>
      <c r="M123" s="18"/>
      <c r="N123" s="18"/>
    </row>
    <row r="124" spans="1:14" ht="13.8">
      <c r="A124" s="18"/>
      <c r="B124" s="90"/>
      <c r="C124" s="18"/>
      <c r="D124" s="18"/>
      <c r="E124" s="9"/>
      <c r="F124" s="8"/>
      <c r="G124" s="8"/>
      <c r="H124" s="8"/>
      <c r="I124" s="82"/>
      <c r="J124" s="8"/>
      <c r="K124" s="82"/>
      <c r="L124" s="8"/>
      <c r="M124" s="18"/>
      <c r="N124" s="18"/>
    </row>
    <row r="125" spans="1:14" ht="13.8">
      <c r="A125" s="18"/>
      <c r="B125" s="90"/>
      <c r="C125" s="18"/>
      <c r="D125" s="18"/>
      <c r="M125" s="18"/>
      <c r="N125" s="18"/>
    </row>
    <row r="126" spans="1:14" ht="13.8">
      <c r="A126" s="18"/>
      <c r="B126" s="90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0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0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0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0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0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0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0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0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0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0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0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0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0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0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0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0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0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0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0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0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0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0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0"/>
      <c r="C149" s="18"/>
      <c r="D149" s="18"/>
      <c r="E149" s="18"/>
      <c r="I149" s="18"/>
      <c r="K149" s="18"/>
      <c r="M149" s="18"/>
      <c r="N149" s="18"/>
    </row>
    <row r="150" spans="1:14" ht="13.8">
      <c r="A150" s="18"/>
      <c r="B150" s="90"/>
      <c r="C150" s="18"/>
      <c r="D150" s="18"/>
      <c r="E150" s="18"/>
      <c r="I150" s="18"/>
      <c r="K150" s="18"/>
      <c r="M150" s="18"/>
      <c r="N150" s="18"/>
    </row>
    <row r="151" spans="1:14" ht="13.8">
      <c r="A151" s="18"/>
      <c r="B151" s="90"/>
      <c r="C151" s="18"/>
      <c r="D151" s="18"/>
      <c r="E151" s="18"/>
      <c r="I151" s="18"/>
      <c r="K151" s="18"/>
      <c r="M151" s="18"/>
      <c r="N151" s="18"/>
    </row>
    <row r="152" spans="1:14" ht="13.8">
      <c r="A152" s="18"/>
      <c r="B152" s="90"/>
      <c r="C152" s="18"/>
      <c r="D152" s="18"/>
      <c r="E152" s="18"/>
      <c r="I152" s="18"/>
      <c r="K152" s="18"/>
      <c r="M152" s="18"/>
      <c r="N152" s="18"/>
    </row>
    <row r="153" spans="1:14" ht="13.8">
      <c r="A153" s="18"/>
      <c r="B153" s="90"/>
      <c r="C153" s="18"/>
      <c r="D153" s="18"/>
      <c r="E153" s="18"/>
      <c r="I153" s="18"/>
      <c r="K153" s="18"/>
      <c r="M153" s="18"/>
      <c r="N153" s="18"/>
    </row>
    <row r="154" spans="1:14" ht="13.8">
      <c r="A154" s="18"/>
      <c r="B154" s="90"/>
      <c r="C154" s="18"/>
      <c r="D154" s="18"/>
      <c r="E154" s="18"/>
      <c r="I154" s="18"/>
      <c r="K154" s="18"/>
      <c r="M154" s="18"/>
      <c r="N154" s="18"/>
    </row>
    <row r="155" spans="1:14" ht="13.8">
      <c r="A155" s="18"/>
      <c r="B155" s="90"/>
      <c r="C155" s="18"/>
      <c r="D155" s="18"/>
      <c r="E155" s="18"/>
      <c r="I155" s="18"/>
      <c r="K155" s="18"/>
      <c r="M155" s="18"/>
      <c r="N155" s="18"/>
    </row>
    <row r="156" spans="1:14" ht="13.8">
      <c r="A156" s="18"/>
      <c r="B156" s="90"/>
      <c r="C156" s="18"/>
      <c r="D156" s="18"/>
      <c r="E156" s="18"/>
      <c r="I156" s="18"/>
      <c r="K156" s="18"/>
      <c r="M156" s="18"/>
      <c r="N156" s="18"/>
    </row>
    <row r="157" spans="1:14" ht="13.8">
      <c r="A157" s="18"/>
      <c r="B157" s="90"/>
      <c r="C157" s="18"/>
      <c r="D157" s="18"/>
      <c r="E157" s="18"/>
      <c r="I157" s="18"/>
      <c r="K157" s="18"/>
      <c r="M157" s="18"/>
      <c r="N157" s="18"/>
    </row>
    <row r="158" spans="1:14" ht="13.8">
      <c r="A158" s="18"/>
      <c r="B158" s="90"/>
      <c r="C158" s="18"/>
      <c r="D158" s="18"/>
      <c r="E158" s="18"/>
      <c r="I158" s="18"/>
      <c r="K158" s="18"/>
      <c r="M158" s="18"/>
      <c r="N158" s="18"/>
    </row>
    <row r="159" spans="1:14" ht="13.8">
      <c r="A159" s="18"/>
      <c r="B159" s="90"/>
      <c r="C159" s="18"/>
      <c r="D159" s="18"/>
      <c r="E159" s="18"/>
      <c r="I159" s="18"/>
      <c r="K159" s="18"/>
      <c r="M159" s="18"/>
      <c r="N159" s="18"/>
    </row>
    <row r="160" spans="1:14" ht="13.8">
      <c r="A160" s="18"/>
      <c r="B160" s="90"/>
      <c r="C160" s="18"/>
      <c r="D160" s="18"/>
      <c r="E160" s="18"/>
      <c r="I160" s="18"/>
      <c r="K160" s="18"/>
      <c r="M160" s="18"/>
      <c r="N160" s="18"/>
    </row>
    <row r="161" spans="1:14" ht="13.8">
      <c r="A161" s="18"/>
      <c r="B161" s="90"/>
      <c r="C161" s="18"/>
      <c r="D161" s="18"/>
      <c r="E161" s="18"/>
      <c r="I161" s="18"/>
      <c r="K161" s="18"/>
      <c r="M161" s="18"/>
      <c r="N161" s="18"/>
    </row>
    <row r="162" spans="1:14" ht="13.8">
      <c r="A162" s="18"/>
      <c r="B162" s="90"/>
      <c r="C162" s="18"/>
      <c r="D162" s="18"/>
      <c r="E162" s="18"/>
      <c r="I162" s="18"/>
      <c r="K162" s="18"/>
      <c r="M162" s="18"/>
      <c r="N162" s="18"/>
    </row>
    <row r="163" spans="1:14" ht="13.8">
      <c r="A163" s="18"/>
      <c r="B163" s="90"/>
      <c r="C163" s="18"/>
      <c r="D163" s="18"/>
      <c r="E163" s="18"/>
      <c r="I163" s="18"/>
      <c r="K163" s="18"/>
      <c r="M163" s="18"/>
      <c r="N163" s="18"/>
    </row>
    <row r="164" spans="1:14" ht="13.8">
      <c r="A164" s="18"/>
      <c r="B164" s="90"/>
      <c r="C164" s="18"/>
      <c r="D164" s="18"/>
      <c r="E164" s="18"/>
      <c r="I164" s="18"/>
      <c r="K164" s="18"/>
      <c r="M164" s="18"/>
      <c r="N164" s="18"/>
    </row>
    <row r="165" spans="1:14" ht="13.8">
      <c r="A165" s="18"/>
      <c r="B165" s="90"/>
      <c r="C165" s="18"/>
      <c r="D165" s="18"/>
      <c r="E165" s="18"/>
      <c r="I165" s="18"/>
      <c r="K165" s="18"/>
      <c r="M165" s="18"/>
      <c r="N165" s="18"/>
    </row>
    <row r="166" spans="1:14" ht="13.8">
      <c r="A166" s="18"/>
      <c r="B166" s="90"/>
      <c r="C166" s="18"/>
      <c r="D166" s="18"/>
      <c r="E166" s="18"/>
      <c r="I166" s="18"/>
      <c r="K166" s="18"/>
      <c r="M166" s="18"/>
      <c r="N166" s="18"/>
    </row>
    <row r="167" spans="1:14" ht="13.8">
      <c r="A167" s="18"/>
      <c r="B167" s="90"/>
      <c r="C167" s="18"/>
      <c r="D167" s="18"/>
      <c r="E167" s="18"/>
      <c r="I167" s="18"/>
      <c r="K167" s="18"/>
      <c r="M167" s="18"/>
      <c r="N167" s="18"/>
    </row>
    <row r="168" spans="1:14" ht="13.8">
      <c r="A168" s="18"/>
      <c r="B168" s="90"/>
      <c r="C168" s="18"/>
      <c r="D168" s="18"/>
      <c r="E168" s="18"/>
      <c r="I168" s="18"/>
      <c r="K168" s="18"/>
      <c r="M168" s="18"/>
      <c r="N168" s="18"/>
    </row>
    <row r="169" spans="1:14" ht="13.8">
      <c r="A169" s="18"/>
      <c r="B169" s="90"/>
      <c r="C169" s="18"/>
      <c r="D169" s="18"/>
      <c r="E169" s="18"/>
      <c r="I169" s="18"/>
      <c r="K169" s="18"/>
      <c r="M169" s="18"/>
      <c r="N169" s="18"/>
    </row>
    <row r="170" spans="1:14" ht="13.8">
      <c r="A170" s="18"/>
      <c r="B170" s="90"/>
      <c r="C170" s="18"/>
      <c r="D170" s="18"/>
      <c r="E170" s="18"/>
      <c r="I170" s="18"/>
      <c r="K170" s="18"/>
      <c r="M170" s="18"/>
      <c r="N170" s="18"/>
    </row>
    <row r="171" spans="1:14" ht="13.8">
      <c r="A171" s="18"/>
      <c r="B171" s="90"/>
      <c r="C171" s="18"/>
      <c r="D171" s="18"/>
      <c r="E171" s="18"/>
      <c r="I171" s="18"/>
      <c r="K171" s="18"/>
      <c r="M171" s="18"/>
      <c r="N171" s="18"/>
    </row>
    <row r="172" spans="1:14" ht="13.8">
      <c r="A172" s="18"/>
      <c r="B172" s="90"/>
      <c r="C172" s="18"/>
      <c r="D172" s="18"/>
      <c r="E172" s="18"/>
      <c r="I172" s="18"/>
      <c r="K172" s="18"/>
      <c r="M172" s="18"/>
      <c r="N172" s="18"/>
    </row>
    <row r="173" spans="1:14" ht="13.8">
      <c r="A173" s="18"/>
      <c r="B173" s="90"/>
      <c r="C173" s="18"/>
      <c r="D173" s="18"/>
      <c r="E173" s="18"/>
      <c r="I173" s="18"/>
      <c r="K173" s="18"/>
      <c r="M173" s="18"/>
      <c r="N173" s="18"/>
    </row>
    <row r="174" spans="1:14">
      <c r="M174" s="18"/>
      <c r="N174" s="18"/>
    </row>
    <row r="175" spans="1:14">
      <c r="M175" s="18"/>
      <c r="N175" s="18"/>
    </row>
    <row r="176" spans="1:14">
      <c r="M176" s="18"/>
      <c r="N176" s="18"/>
    </row>
    <row r="177" spans="1:14">
      <c r="M177" s="18"/>
      <c r="N177" s="18"/>
    </row>
    <row r="178" spans="1:14">
      <c r="A178" s="22"/>
      <c r="E178" s="18"/>
      <c r="I178" s="18"/>
      <c r="K178" s="18"/>
      <c r="M178" s="18"/>
      <c r="N178" s="18"/>
    </row>
    <row r="179" spans="1:14">
      <c r="A179" s="22"/>
      <c r="E179" s="18"/>
      <c r="I179" s="18"/>
      <c r="K179" s="18"/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83" spans="1:14">
      <c r="A183" s="22"/>
      <c r="E183" s="18"/>
      <c r="I183" s="18"/>
      <c r="K183" s="18"/>
      <c r="M183" s="18"/>
      <c r="N183" s="18"/>
    </row>
    <row r="184" spans="1:14">
      <c r="A184" s="22"/>
      <c r="E184" s="18"/>
      <c r="I184" s="18"/>
      <c r="K184" s="18"/>
      <c r="M184" s="18"/>
      <c r="N184" s="18"/>
    </row>
    <row r="185" spans="1:14">
      <c r="A185" s="22"/>
      <c r="E185" s="18"/>
      <c r="I185" s="18"/>
      <c r="K185" s="18"/>
      <c r="M185" s="18"/>
      <c r="N185" s="18"/>
    </row>
    <row r="186" spans="1:14">
      <c r="A186" s="22"/>
      <c r="E186" s="18"/>
      <c r="I186" s="18"/>
      <c r="K186" s="18"/>
      <c r="M186" s="18"/>
      <c r="N186" s="18"/>
    </row>
    <row r="187" spans="1:14">
      <c r="A187" s="22"/>
      <c r="E187" s="18"/>
      <c r="I187" s="18"/>
      <c r="K187" s="18"/>
      <c r="M187" s="18"/>
      <c r="N187" s="18"/>
    </row>
    <row r="188" spans="1:14">
      <c r="A188" s="22"/>
      <c r="E188" s="18"/>
      <c r="I188" s="18"/>
      <c r="K188" s="18"/>
      <c r="M188" s="18"/>
      <c r="N188" s="18"/>
    </row>
    <row r="189" spans="1:14">
      <c r="A189" s="22"/>
      <c r="E189" s="18"/>
      <c r="I189" s="18"/>
      <c r="K189" s="18"/>
      <c r="M189" s="18"/>
      <c r="N189" s="18"/>
    </row>
    <row r="190" spans="1:14">
      <c r="A190" s="22"/>
      <c r="E190" s="18"/>
      <c r="I190" s="18"/>
      <c r="K190" s="18"/>
      <c r="M190" s="18"/>
      <c r="N190" s="18"/>
    </row>
    <row r="191" spans="1:14">
      <c r="A191" s="22"/>
      <c r="E191" s="18"/>
      <c r="I191" s="18"/>
      <c r="K191" s="18"/>
      <c r="M191" s="18"/>
      <c r="N191" s="18"/>
    </row>
    <row r="192" spans="1:14">
      <c r="A192" s="22"/>
      <c r="E192" s="18"/>
      <c r="I192" s="18"/>
      <c r="K192" s="18"/>
      <c r="M192" s="18"/>
      <c r="N192" s="18"/>
    </row>
    <row r="193" spans="1:14">
      <c r="A193" s="22"/>
      <c r="E193" s="18"/>
      <c r="I193" s="18"/>
      <c r="K193" s="18"/>
      <c r="M193" s="18"/>
      <c r="N193" s="18"/>
    </row>
    <row r="194" spans="1:14">
      <c r="A194" s="22"/>
      <c r="E194" s="18"/>
      <c r="I194" s="18"/>
      <c r="K194" s="18"/>
      <c r="M194" s="18"/>
      <c r="N194" s="18"/>
    </row>
    <row r="195" spans="1:14">
      <c r="A195" s="22"/>
      <c r="E195" s="18"/>
      <c r="I195" s="18"/>
      <c r="K195" s="18"/>
      <c r="M195" s="18"/>
      <c r="N195" s="18"/>
    </row>
    <row r="196" spans="1:14">
      <c r="A196" s="22"/>
      <c r="E196" s="18"/>
      <c r="I196" s="18"/>
      <c r="K196" s="18"/>
      <c r="M196" s="18"/>
      <c r="N196" s="18"/>
    </row>
    <row r="197" spans="1:14">
      <c r="A197" s="22"/>
      <c r="E197" s="18"/>
      <c r="I197" s="18"/>
      <c r="K197" s="18"/>
      <c r="M197" s="18"/>
      <c r="N197" s="18"/>
    </row>
    <row r="198" spans="1:14">
      <c r="A198" s="22"/>
      <c r="E198" s="18"/>
      <c r="I198" s="18"/>
      <c r="K198" s="18"/>
      <c r="M198" s="18"/>
      <c r="N198" s="18"/>
    </row>
    <row r="199" spans="1:14">
      <c r="A199" s="22"/>
      <c r="E199" s="18"/>
      <c r="I199" s="18"/>
      <c r="K199" s="18"/>
      <c r="M199" s="18"/>
      <c r="N199" s="18"/>
    </row>
    <row r="200" spans="1:14">
      <c r="A200" s="22"/>
      <c r="E200" s="18"/>
      <c r="I200" s="18"/>
      <c r="K200" s="18"/>
      <c r="M200" s="18"/>
      <c r="N200" s="18"/>
    </row>
    <row r="204" spans="1:14">
      <c r="A204" s="22"/>
      <c r="E204" s="18"/>
      <c r="I204" s="18"/>
      <c r="K204" s="18"/>
      <c r="M204" s="18"/>
      <c r="N204" s="18"/>
    </row>
    <row r="205" spans="1:14">
      <c r="A205" s="22"/>
      <c r="E205" s="18"/>
      <c r="I205" s="18"/>
      <c r="K205" s="18"/>
      <c r="M205" s="18"/>
      <c r="N205" s="18"/>
    </row>
    <row r="206" spans="1:14">
      <c r="A206" s="22"/>
      <c r="E206" s="18"/>
      <c r="I206" s="18"/>
      <c r="K206" s="18"/>
      <c r="M206" s="18"/>
      <c r="N206" s="18"/>
    </row>
    <row r="207" spans="1:14">
      <c r="A207" s="22"/>
      <c r="E207" s="18"/>
      <c r="I207" s="18"/>
      <c r="K207" s="18"/>
      <c r="M207" s="18"/>
      <c r="N207" s="18"/>
    </row>
    <row r="208" spans="1:14">
      <c r="A208" s="22"/>
      <c r="E208" s="18"/>
      <c r="I208" s="18"/>
      <c r="K208" s="18"/>
      <c r="M208" s="18"/>
      <c r="N208" s="18"/>
    </row>
    <row r="209" spans="1:14">
      <c r="A209" s="22"/>
      <c r="E209" s="18"/>
      <c r="I209" s="18"/>
      <c r="K209" s="18"/>
      <c r="M209" s="18"/>
      <c r="N209" s="18"/>
    </row>
    <row r="223" spans="1:14">
      <c r="A223" s="12"/>
      <c r="B223" s="112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2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2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2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2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30" spans="1:14">
      <c r="A230" s="12"/>
      <c r="B230" s="112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2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2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2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2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2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2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2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2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2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2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2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2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2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2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2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2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2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2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2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2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2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2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2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2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2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2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2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2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2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2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2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2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2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2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2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2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2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2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2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2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2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2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</sheetData>
  <autoFilter ref="A9:M50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64:M106 E63:L63 E60:L60 F61:L61 B61 I51 E54:L55 D51:G51 D53:M53 B51:B57 D55 B63:D106 B60:D60 E52:L52 E56:M57 D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27" sqref="B27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64</v>
      </c>
    </row>
    <row r="2" spans="1:2" s="139" customFormat="1" ht="23.4" customHeight="1">
      <c r="A2" s="139" t="s">
        <v>55</v>
      </c>
      <c r="B2" s="141" t="s">
        <v>65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VVDU5HPDTQC2-32-758028</_dlc_DocId>
    <_dlc_DocIdUrl xmlns="a5444ea2-90b0-4ece-a612-f39e0dd9a22f">
      <Url>https://docflow.socar.ge/dms/ERequests/_layouts/15/DocIdRedir.aspx?ID=VVDU5HPDTQC2-32-758028</Url>
      <Description>VVDU5HPDTQC2-32-758028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4F2794-BB31-4E22-A28C-BCDB97CB32BC}">
  <ds:schemaRefs>
    <ds:schemaRef ds:uri="http://schemas.microsoft.com/office/2006/metadata/properties"/>
    <ds:schemaRef ds:uri="http://schemas.microsoft.com/office/infopath/2007/PartnerControls"/>
    <ds:schemaRef ds:uri="a5444ea2-90b0-4ece-a612-f39e0dd9a22f"/>
  </ds:schemaRefs>
</ds:datastoreItem>
</file>

<file path=customXml/itemProps2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CB1A93C-5360-4CF2-8B85-C0DAB0FA63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1-1</vt:lpstr>
      <vt:lpstr>პირობები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2023-04-07T10:14:20Z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f94fd76d-8cd3-473c-956c-051eb3ed3822</vt:lpwstr>
  </property>
</Properties>
</file>