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ფასების ცხრილი გორი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3" l="1"/>
  <c r="I16" i="3" l="1"/>
  <c r="I12" i="3" l="1"/>
  <c r="I18" i="3" l="1"/>
  <c r="I15" i="3"/>
  <c r="I14" i="3"/>
  <c r="I9" i="3" l="1"/>
  <c r="I5" i="3" l="1"/>
  <c r="I13" i="3"/>
  <c r="I11" i="3" l="1"/>
  <c r="I10" i="3"/>
  <c r="I8" i="3"/>
  <c r="I7" i="3"/>
  <c r="I6" i="3"/>
  <c r="I4" i="3"/>
  <c r="I19" i="3" l="1"/>
  <c r="I20" i="3" l="1"/>
</calcChain>
</file>

<file path=xl/sharedStrings.xml><?xml version="1.0" encoding="utf-8"?>
<sst xmlns="http://schemas.openxmlformats.org/spreadsheetml/2006/main" count="75" uniqueCount="54">
  <si>
    <t>განზომილება</t>
  </si>
  <si>
    <t>გარანტია 3 წელი</t>
  </si>
  <si>
    <t>*</t>
  </si>
  <si>
    <t>ჯამი:</t>
  </si>
  <si>
    <t>1, 25 * 0, 15 მ</t>
  </si>
  <si>
    <t xml:space="preserve">დასახელება </t>
  </si>
  <si>
    <t>ცალი</t>
  </si>
  <si>
    <t>ობიექტების მიხედვით ზუსტდება</t>
  </si>
  <si>
    <t>45X120X190</t>
  </si>
  <si>
    <t>ავეჯი  მზადდება  მერქან-ბურბუშელოვანი  ლამინირებული ფილებისგან.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ფერი - (თეთრი და ღია ხის ფერი) შეთანხმებით;                                                                                                                                                                                                                               2. ჩამკეტი მექანიზმი ტელესკოპური სალასკებით;</t>
  </si>
  <si>
    <t>ფოტო</t>
  </si>
  <si>
    <t>შენიშვნა</t>
  </si>
  <si>
    <t>ნახაზი</t>
  </si>
  <si>
    <t>რაოდენობა</t>
  </si>
  <si>
    <t>ერთეულის ფასი  (დღგ-ს ჩათვლით)</t>
  </si>
  <si>
    <t>ჯამური ფასი            (დღგ-ს ჩათვლით)</t>
  </si>
  <si>
    <t>კმ</t>
  </si>
  <si>
    <t>საზურგეები (დამზადება-მონტაჟი)</t>
  </si>
  <si>
    <t>დამლაგებლის კარადა (დამზადება-მონტაჟი)</t>
  </si>
  <si>
    <t>სამზარეულო (დამზადება-მონტაჟი)</t>
  </si>
  <si>
    <t xml:space="preserve">ობიექტების მიხედვით ზუსტდება (დამკვეთთან შეთანხმებით)  </t>
  </si>
  <si>
    <t>N</t>
  </si>
  <si>
    <t>1 სართულის ავეჯი</t>
  </si>
  <si>
    <t>იურიდიული პირის ოპერატორის სამუშაო მაგიდა (დამზადება-მონტაჟი)</t>
  </si>
  <si>
    <r>
      <t xml:space="preserve">ნახაზი </t>
    </r>
    <r>
      <rPr>
        <sz val="11"/>
        <color theme="1"/>
        <rFont val="Arial"/>
        <family val="2"/>
        <charset val="204"/>
      </rPr>
      <t>N1-1                                   (ზომები ობიექტების მიხედვით ზუსტდება)</t>
    </r>
  </si>
  <si>
    <t xml:space="preserve">ხონჩის დამფარავი კონსტრუქცია (დამზადება-მონტაჟი) </t>
  </si>
  <si>
    <t>დამზადებამდე გადაზუსტდეს მოწყობილი სალაროს გარე ზომები</t>
  </si>
  <si>
    <r>
      <t xml:space="preserve">ნახაზი </t>
    </r>
    <r>
      <rPr>
        <sz val="11"/>
        <color theme="1"/>
        <rFont val="Arial"/>
        <family val="2"/>
        <charset val="204"/>
      </rPr>
      <t>N4                                    (ზომები ობიექტების მიხედვით ზუსტდება)</t>
    </r>
  </si>
  <si>
    <t>სალაროს  დაშპონილი მდფ-ის დეკორატიული პანელი (დამზადება-მონტაჟი)</t>
  </si>
  <si>
    <t xml:space="preserve">სალაროს კარადა (დამზადება-მონტაჟი) </t>
  </si>
  <si>
    <t>კარადის შიდა ნაწილი ეწყობა ბაინდერების დანაყოფების გარეშე</t>
  </si>
  <si>
    <r>
      <t>ნახაზი</t>
    </r>
    <r>
      <rPr>
        <sz val="11"/>
        <color theme="1"/>
        <rFont val="Arial"/>
        <family val="2"/>
        <charset val="204"/>
      </rPr>
      <t xml:space="preserve"> N5   </t>
    </r>
    <r>
      <rPr>
        <sz val="11"/>
        <color theme="1"/>
        <rFont val="AcadNusx"/>
      </rPr>
      <t xml:space="preserve">                                 (ზომები ობიექტების მიხედვით ზუსტდება)</t>
    </r>
  </si>
  <si>
    <t>სალაროს შიდა მაგიდა (დამზადება-მონტაჟი)</t>
  </si>
  <si>
    <t>დამზადებამდე გადაზუსტდეს მოწყობილი სალაროს შიდა ზომები</t>
  </si>
  <si>
    <r>
      <t xml:space="preserve">ნახაზი </t>
    </r>
    <r>
      <rPr>
        <sz val="11"/>
        <color theme="1"/>
        <rFont val="Arial"/>
        <family val="2"/>
        <charset val="204"/>
      </rPr>
      <t>N7                      (ზომები ობიექტების მიხედვით ზუსტდება)</t>
    </r>
  </si>
  <si>
    <t>სალაროს ტუმბო</t>
  </si>
  <si>
    <r>
      <t xml:space="preserve">ნახაზი </t>
    </r>
    <r>
      <rPr>
        <sz val="11"/>
        <color theme="1"/>
        <rFont val="Arial"/>
        <family val="2"/>
        <charset val="204"/>
      </rPr>
      <t>N8</t>
    </r>
    <r>
      <rPr>
        <sz val="11"/>
        <color theme="1"/>
        <rFont val="AcadNusx"/>
      </rPr>
      <t xml:space="preserve">                     (ზომები ობიექტების მიხედვით ზუსტდება)</t>
    </r>
  </si>
  <si>
    <t>ბანკომატის შეფუთვა (გამღები კარით, თეთრი ლამინატით, დამზადება-მონტაჟი)</t>
  </si>
  <si>
    <t xml:space="preserve">ზომები ობიექტების მიხედვით ზუსტდება (დამკვეთთან შეთანხმებით)  </t>
  </si>
  <si>
    <t>130X105X200</t>
  </si>
  <si>
    <t>მენეჯერი მაგიდა</t>
  </si>
  <si>
    <r>
      <rPr>
        <sz val="11"/>
        <color theme="1"/>
        <rFont val="Sylfaen"/>
        <family val="1"/>
      </rPr>
      <t>ნახაზი</t>
    </r>
    <r>
      <rPr>
        <sz val="11"/>
        <color rgb="FFFF0000"/>
        <rFont val="Sylfaen"/>
        <family val="1"/>
      </rPr>
      <t xml:space="preserve"> </t>
    </r>
    <r>
      <rPr>
        <sz val="11"/>
        <color theme="1"/>
        <rFont val="Sylfaen"/>
        <family val="1"/>
      </rPr>
      <t>N2                                    (ზომები ობიექტების მიხედვით ზუსტდება)</t>
    </r>
  </si>
  <si>
    <t>ბაინდერების კარადა (ლამინატი)</t>
  </si>
  <si>
    <r>
      <t>ნახაზი</t>
    </r>
    <r>
      <rPr>
        <sz val="11"/>
        <color theme="1"/>
        <rFont val="Arial"/>
        <family val="2"/>
        <charset val="204"/>
      </rPr>
      <t xml:space="preserve"> N6         </t>
    </r>
    <r>
      <rPr>
        <sz val="11"/>
        <color theme="1"/>
        <rFont val="AcadNusx"/>
      </rPr>
      <t xml:space="preserve">                          ზომები ობიექტების მიხედვით ზუსტდება</t>
    </r>
  </si>
  <si>
    <t>(მაგიდის სიგრძე არ უნდა აღემატებოდეს 1.80სმ)</t>
  </si>
  <si>
    <r>
      <t xml:space="preserve">შეხვედრების ოთახის მაგიდის წაღება თბილისიდან </t>
    </r>
    <r>
      <rPr>
        <b/>
        <sz val="11"/>
        <color theme="1"/>
        <rFont val="Sylfaen"/>
        <family val="1"/>
      </rPr>
      <t>(ბანკის საწყობიდან)</t>
    </r>
    <r>
      <rPr>
        <sz val="11"/>
        <color theme="1"/>
        <rFont val="Sylfaen"/>
        <family val="1"/>
      </rPr>
      <t>, აწყობა და მონტაჟი</t>
    </r>
  </si>
  <si>
    <t>მაგიდის რკინის ფეხის შუა ნაწილის გახვრეტა კაბელების გასატარებლად</t>
  </si>
  <si>
    <t>75X100</t>
  </si>
  <si>
    <t>გარდერობის კარადა "ლამინატის"</t>
  </si>
  <si>
    <t xml:space="preserve">სამუშაო მაგიდის ტუმბო  </t>
  </si>
  <si>
    <t xml:space="preserve">ნახაზი N10                     </t>
  </si>
  <si>
    <t>დანართი N 1 (ფასების ცხრილი) გორის ფილიალის ავეჯი</t>
  </si>
  <si>
    <t>ვალუტა</t>
  </si>
  <si>
    <t>ავეჯის ტრანსპორტირება (თბილისი/რეგიონი)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</si>
</sst>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1"/>
      <color rgb="FFFF0000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1"/>
      <name val="Sylfaen"/>
      <family val="1"/>
    </font>
    <font>
      <b/>
      <sz val="11"/>
      <color rgb="FFFF0000"/>
      <name val="Sylfaen"/>
      <family val="1"/>
    </font>
    <font>
      <sz val="14"/>
      <color theme="1"/>
      <name val="Sylfaen"/>
      <family val="1"/>
    </font>
    <font>
      <sz val="11"/>
      <name val="Sylfaen"/>
      <family val="1"/>
    </font>
    <font>
      <b/>
      <sz val="20"/>
      <color theme="1"/>
      <name val="Sylfaen"/>
      <family val="1"/>
    </font>
    <font>
      <b/>
      <sz val="14"/>
      <color theme="1"/>
      <name val="Sylfaen"/>
      <family val="1"/>
      <charset val="204"/>
    </font>
    <font>
      <sz val="11"/>
      <color theme="1"/>
      <name val="AcadNusx"/>
    </font>
    <font>
      <sz val="11"/>
      <color rgb="FFFF0000"/>
      <name val="Calibri"/>
      <family val="2"/>
      <scheme val="minor"/>
    </font>
    <font>
      <b/>
      <sz val="11"/>
      <color rgb="FFFF0000"/>
      <name val="AcadNusx"/>
    </font>
    <font>
      <sz val="11"/>
      <color theme="1"/>
      <name val="Arial"/>
      <family val="2"/>
      <charset val="204"/>
    </font>
    <font>
      <sz val="14"/>
      <color theme="1"/>
      <name val="AcadNusx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5" xfId="0" applyFont="1" applyBorder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1" xfId="0" applyFont="1" applyBorder="1"/>
    <xf numFmtId="0" fontId="8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9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8" fillId="2" borderId="1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2" fillId="0" borderId="1" xfId="0" applyFont="1" applyBorder="1"/>
    <xf numFmtId="0" fontId="11" fillId="0" borderId="1" xfId="0" applyFont="1" applyFill="1" applyBorder="1" applyAlignment="1">
      <alignment wrapText="1"/>
    </xf>
    <xf numFmtId="0" fontId="1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/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3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71438</xdr:colOff>
      <xdr:row>5</xdr:row>
      <xdr:rowOff>119061</xdr:rowOff>
    </xdr:from>
    <xdr:to>
      <xdr:col>2</xdr:col>
      <xdr:colOff>1881187</xdr:colOff>
      <xdr:row>5</xdr:row>
      <xdr:rowOff>1401212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1" y="4048124"/>
          <a:ext cx="1809749" cy="1282151"/>
        </a:xfrm>
        <a:prstGeom prst="rect">
          <a:avLst/>
        </a:prstGeom>
      </xdr:spPr>
    </xdr:pic>
    <xdr:clientData/>
  </xdr:twoCellAnchor>
  <xdr:oneCellAnchor>
    <xdr:from>
      <xdr:col>2</xdr:col>
      <xdr:colOff>256999</xdr:colOff>
      <xdr:row>3</xdr:row>
      <xdr:rowOff>63930</xdr:rowOff>
    </xdr:from>
    <xdr:ext cx="1409875" cy="1196598"/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4062" y="1456961"/>
          <a:ext cx="1409875" cy="1196598"/>
        </a:xfrm>
        <a:prstGeom prst="rect">
          <a:avLst/>
        </a:prstGeom>
      </xdr:spPr>
    </xdr:pic>
    <xdr:clientData/>
  </xdr:oneCellAnchor>
  <xdr:oneCellAnchor>
    <xdr:from>
      <xdr:col>2</xdr:col>
      <xdr:colOff>107156</xdr:colOff>
      <xdr:row>9</xdr:row>
      <xdr:rowOff>71437</xdr:rowOff>
    </xdr:from>
    <xdr:ext cx="1690688" cy="1110048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19" y="9394031"/>
          <a:ext cx="1690688" cy="1110048"/>
        </a:xfrm>
        <a:prstGeom prst="rect">
          <a:avLst/>
        </a:prstGeom>
      </xdr:spPr>
    </xdr:pic>
    <xdr:clientData/>
  </xdr:oneCellAnchor>
  <xdr:oneCellAnchor>
    <xdr:from>
      <xdr:col>2</xdr:col>
      <xdr:colOff>619125</xdr:colOff>
      <xdr:row>6</xdr:row>
      <xdr:rowOff>47626</xdr:rowOff>
    </xdr:from>
    <xdr:ext cx="682998" cy="1308356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6188" y="5429251"/>
          <a:ext cx="682998" cy="1308356"/>
        </a:xfrm>
        <a:prstGeom prst="rect">
          <a:avLst/>
        </a:prstGeom>
      </xdr:spPr>
    </xdr:pic>
    <xdr:clientData/>
  </xdr:oneCellAnchor>
  <xdr:oneCellAnchor>
    <xdr:from>
      <xdr:col>2</xdr:col>
      <xdr:colOff>357187</xdr:colOff>
      <xdr:row>7</xdr:row>
      <xdr:rowOff>107156</xdr:rowOff>
    </xdr:from>
    <xdr:ext cx="1309688" cy="1129757"/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0" y="6846094"/>
          <a:ext cx="1309688" cy="1129757"/>
        </a:xfrm>
        <a:prstGeom prst="rect">
          <a:avLst/>
        </a:prstGeom>
      </xdr:spPr>
    </xdr:pic>
    <xdr:clientData/>
  </xdr:oneCellAnchor>
  <xdr:oneCellAnchor>
    <xdr:from>
      <xdr:col>2</xdr:col>
      <xdr:colOff>273844</xdr:colOff>
      <xdr:row>10</xdr:row>
      <xdr:rowOff>23813</xdr:rowOff>
    </xdr:from>
    <xdr:ext cx="1178718" cy="1223311"/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0907" y="10548938"/>
          <a:ext cx="1178718" cy="1223311"/>
        </a:xfrm>
        <a:prstGeom prst="rect">
          <a:avLst/>
        </a:prstGeom>
      </xdr:spPr>
    </xdr:pic>
    <xdr:clientData/>
  </xdr:oneCellAnchor>
  <xdr:twoCellAnchor editAs="oneCell">
    <xdr:from>
      <xdr:col>2</xdr:col>
      <xdr:colOff>285749</xdr:colOff>
      <xdr:row>12</xdr:row>
      <xdr:rowOff>53286</xdr:rowOff>
    </xdr:from>
    <xdr:to>
      <xdr:col>2</xdr:col>
      <xdr:colOff>1535906</xdr:colOff>
      <xdr:row>12</xdr:row>
      <xdr:rowOff>1787143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2812" y="13269224"/>
          <a:ext cx="1250157" cy="1733857"/>
        </a:xfrm>
        <a:prstGeom prst="rect">
          <a:avLst/>
        </a:prstGeom>
      </xdr:spPr>
    </xdr:pic>
    <xdr:clientData/>
  </xdr:twoCellAnchor>
  <xdr:twoCellAnchor editAs="oneCell">
    <xdr:from>
      <xdr:col>2</xdr:col>
      <xdr:colOff>333375</xdr:colOff>
      <xdr:row>4</xdr:row>
      <xdr:rowOff>59530</xdr:rowOff>
    </xdr:from>
    <xdr:to>
      <xdr:col>2</xdr:col>
      <xdr:colOff>1595436</xdr:colOff>
      <xdr:row>4</xdr:row>
      <xdr:rowOff>1252977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00438" y="2714624"/>
          <a:ext cx="1262061" cy="1193447"/>
        </a:xfrm>
        <a:prstGeom prst="rect">
          <a:avLst/>
        </a:prstGeom>
        <a:solidFill>
          <a:schemeClr val="accent2"/>
        </a:solidFill>
      </xdr:spPr>
    </xdr:pic>
    <xdr:clientData/>
  </xdr:twoCellAnchor>
  <xdr:twoCellAnchor editAs="oneCell">
    <xdr:from>
      <xdr:col>2</xdr:col>
      <xdr:colOff>285750</xdr:colOff>
      <xdr:row>8</xdr:row>
      <xdr:rowOff>59530</xdr:rowOff>
    </xdr:from>
    <xdr:to>
      <xdr:col>2</xdr:col>
      <xdr:colOff>1583530</xdr:colOff>
      <xdr:row>8</xdr:row>
      <xdr:rowOff>1281110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2813" y="8048624"/>
          <a:ext cx="1297780" cy="1221580"/>
        </a:xfrm>
        <a:prstGeom prst="rect">
          <a:avLst/>
        </a:prstGeom>
      </xdr:spPr>
    </xdr:pic>
    <xdr:clientData/>
  </xdr:twoCellAnchor>
  <xdr:oneCellAnchor>
    <xdr:from>
      <xdr:col>2</xdr:col>
      <xdr:colOff>107159</xdr:colOff>
      <xdr:row>17</xdr:row>
      <xdr:rowOff>95249</xdr:rowOff>
    </xdr:from>
    <xdr:ext cx="1714498" cy="1206499"/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22" y="21847968"/>
          <a:ext cx="1714498" cy="1206499"/>
        </a:xfrm>
        <a:prstGeom prst="rect">
          <a:avLst/>
        </a:prstGeom>
      </xdr:spPr>
    </xdr:pic>
    <xdr:clientData/>
  </xdr:oneCellAnchor>
  <xdr:oneCellAnchor>
    <xdr:from>
      <xdr:col>2</xdr:col>
      <xdr:colOff>142874</xdr:colOff>
      <xdr:row>13</xdr:row>
      <xdr:rowOff>35719</xdr:rowOff>
    </xdr:from>
    <xdr:ext cx="1464469" cy="1753267"/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9937" y="15085219"/>
          <a:ext cx="1464469" cy="1753267"/>
        </a:xfrm>
        <a:prstGeom prst="rect">
          <a:avLst/>
        </a:prstGeom>
      </xdr:spPr>
    </xdr:pic>
    <xdr:clientData/>
  </xdr:oneCellAnchor>
  <xdr:oneCellAnchor>
    <xdr:from>
      <xdr:col>2</xdr:col>
      <xdr:colOff>452437</xdr:colOff>
      <xdr:row>14</xdr:row>
      <xdr:rowOff>71439</xdr:rowOff>
    </xdr:from>
    <xdr:ext cx="760190" cy="1438274"/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16978314"/>
          <a:ext cx="760190" cy="1438274"/>
        </a:xfrm>
        <a:prstGeom prst="rect">
          <a:avLst/>
        </a:prstGeom>
      </xdr:spPr>
    </xdr:pic>
    <xdr:clientData/>
  </xdr:oneCellAnchor>
  <xdr:twoCellAnchor editAs="oneCell">
    <xdr:from>
      <xdr:col>2</xdr:col>
      <xdr:colOff>428624</xdr:colOff>
      <xdr:row>11</xdr:row>
      <xdr:rowOff>37108</xdr:rowOff>
    </xdr:from>
    <xdr:to>
      <xdr:col>2</xdr:col>
      <xdr:colOff>1512093</xdr:colOff>
      <xdr:row>11</xdr:row>
      <xdr:rowOff>1287079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5687" y="11919546"/>
          <a:ext cx="1083469" cy="1249971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476250</xdr:colOff>
      <xdr:row>15</xdr:row>
      <xdr:rowOff>47624</xdr:rowOff>
    </xdr:from>
    <xdr:to>
      <xdr:col>2</xdr:col>
      <xdr:colOff>1357348</xdr:colOff>
      <xdr:row>15</xdr:row>
      <xdr:rowOff>1654969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3313" y="18502312"/>
          <a:ext cx="881098" cy="1607345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428624</xdr:colOff>
      <xdr:row>16</xdr:row>
      <xdr:rowOff>53181</xdr:rowOff>
    </xdr:from>
    <xdr:to>
      <xdr:col>2</xdr:col>
      <xdr:colOff>1440655</xdr:colOff>
      <xdr:row>16</xdr:row>
      <xdr:rowOff>1402556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75C728-6655-42AE-96CD-D6DB7A7C4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27015" y="20426759"/>
          <a:ext cx="1349375" cy="1012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80" zoomScaleNormal="80" workbookViewId="0">
      <pane ySplit="2" topLeftCell="A17" activePane="bottomLeft" state="frozen"/>
      <selection pane="bottomLeft" activeCell="C20" sqref="C20"/>
    </sheetView>
  </sheetViews>
  <sheetFormatPr defaultColWidth="9.140625" defaultRowHeight="15" x14ac:dyDescent="0.25"/>
  <cols>
    <col min="1" max="1" width="7" style="16" customWidth="1"/>
    <col min="2" max="2" width="40.5703125" style="17" customWidth="1"/>
    <col min="3" max="3" width="30.42578125" style="17" customWidth="1"/>
    <col min="4" max="4" width="29.28515625" style="18" customWidth="1"/>
    <col min="5" max="5" width="23.7109375" style="18" customWidth="1"/>
    <col min="6" max="6" width="17.140625" style="18" customWidth="1"/>
    <col min="7" max="7" width="14.28515625" style="18" customWidth="1"/>
    <col min="8" max="9" width="22.42578125" style="2" bestFit="1" customWidth="1"/>
    <col min="10" max="10" width="18.140625" style="3" customWidth="1"/>
    <col min="11" max="16384" width="9.140625" style="3"/>
  </cols>
  <sheetData>
    <row r="1" spans="1:10" ht="26.25" customHeight="1" thickBot="1" x14ac:dyDescent="0.3">
      <c r="A1" s="46" t="s">
        <v>51</v>
      </c>
      <c r="B1" s="46"/>
      <c r="C1" s="46"/>
      <c r="D1" s="1"/>
      <c r="E1" s="1"/>
      <c r="F1" s="1"/>
      <c r="G1" s="1"/>
    </row>
    <row r="2" spans="1:10" ht="48.75" customHeight="1" thickBot="1" x14ac:dyDescent="0.3">
      <c r="A2" s="4" t="s">
        <v>21</v>
      </c>
      <c r="B2" s="5" t="s">
        <v>5</v>
      </c>
      <c r="C2" s="5" t="s">
        <v>10</v>
      </c>
      <c r="D2" s="5" t="s">
        <v>11</v>
      </c>
      <c r="E2" s="5" t="s">
        <v>12</v>
      </c>
      <c r="F2" s="5" t="s">
        <v>0</v>
      </c>
      <c r="G2" s="5" t="s">
        <v>13</v>
      </c>
      <c r="H2" s="5" t="s">
        <v>14</v>
      </c>
      <c r="I2" s="5" t="s">
        <v>15</v>
      </c>
      <c r="J2" s="5" t="s">
        <v>52</v>
      </c>
    </row>
    <row r="3" spans="1:10" ht="34.5" customHeight="1" x14ac:dyDescent="0.25">
      <c r="A3" s="22"/>
      <c r="B3" s="29" t="s">
        <v>22</v>
      </c>
      <c r="C3" s="23"/>
      <c r="D3" s="24"/>
      <c r="E3" s="25"/>
      <c r="F3" s="26"/>
      <c r="G3" s="26"/>
      <c r="H3" s="27"/>
      <c r="I3" s="28"/>
      <c r="J3" s="28"/>
    </row>
    <row r="4" spans="1:10" customFormat="1" ht="99" customHeight="1" x14ac:dyDescent="0.3">
      <c r="A4" s="31">
        <v>1</v>
      </c>
      <c r="B4" s="40" t="s">
        <v>23</v>
      </c>
      <c r="C4" s="30"/>
      <c r="D4" s="32" t="s">
        <v>44</v>
      </c>
      <c r="E4" s="33" t="s">
        <v>24</v>
      </c>
      <c r="F4" s="34" t="s">
        <v>6</v>
      </c>
      <c r="G4" s="34">
        <v>3</v>
      </c>
      <c r="H4" s="35"/>
      <c r="I4" s="50">
        <f>G4*H4</f>
        <v>0</v>
      </c>
      <c r="J4" s="48"/>
    </row>
    <row r="5" spans="1:10" ht="100.5" customHeight="1" x14ac:dyDescent="0.25">
      <c r="A5" s="31">
        <v>2</v>
      </c>
      <c r="B5" s="39" t="s">
        <v>40</v>
      </c>
      <c r="C5" s="11"/>
      <c r="D5" s="7"/>
      <c r="E5" s="38" t="s">
        <v>41</v>
      </c>
      <c r="F5" s="8" t="s">
        <v>6</v>
      </c>
      <c r="G5" s="8">
        <v>1</v>
      </c>
      <c r="H5" s="9"/>
      <c r="I5" s="51">
        <f>G5*H5</f>
        <v>0</v>
      </c>
      <c r="J5" s="10"/>
    </row>
    <row r="6" spans="1:10" customFormat="1" ht="114.75" customHeight="1" x14ac:dyDescent="0.3">
      <c r="A6" s="31">
        <v>3</v>
      </c>
      <c r="B6" s="40" t="s">
        <v>25</v>
      </c>
      <c r="C6" s="36"/>
      <c r="D6" s="32" t="s">
        <v>26</v>
      </c>
      <c r="E6" s="33" t="s">
        <v>27</v>
      </c>
      <c r="F6" s="34" t="s">
        <v>6</v>
      </c>
      <c r="G6" s="37">
        <v>3</v>
      </c>
      <c r="H6" s="35"/>
      <c r="I6" s="50">
        <f t="shared" ref="I6:I12" si="0">G6*H6</f>
        <v>0</v>
      </c>
      <c r="J6" s="48"/>
    </row>
    <row r="7" spans="1:10" customFormat="1" ht="106.5" customHeight="1" x14ac:dyDescent="0.3">
      <c r="A7" s="31">
        <v>4</v>
      </c>
      <c r="B7" s="40" t="s">
        <v>28</v>
      </c>
      <c r="C7" s="30"/>
      <c r="D7" s="32" t="s">
        <v>26</v>
      </c>
      <c r="E7" s="33" t="s">
        <v>27</v>
      </c>
      <c r="F7" s="37" t="s">
        <v>6</v>
      </c>
      <c r="G7" s="37">
        <v>2</v>
      </c>
      <c r="H7" s="35"/>
      <c r="I7" s="50">
        <f t="shared" si="0"/>
        <v>0</v>
      </c>
      <c r="J7" s="48"/>
    </row>
    <row r="8" spans="1:10" customFormat="1" ht="98.25" customHeight="1" x14ac:dyDescent="0.3">
      <c r="A8" s="31">
        <v>5</v>
      </c>
      <c r="B8" s="40" t="s">
        <v>29</v>
      </c>
      <c r="C8" s="30"/>
      <c r="D8" s="32" t="s">
        <v>30</v>
      </c>
      <c r="E8" s="33" t="s">
        <v>31</v>
      </c>
      <c r="F8" s="37" t="s">
        <v>6</v>
      </c>
      <c r="G8" s="37">
        <v>1</v>
      </c>
      <c r="H8" s="35"/>
      <c r="I8" s="50">
        <f t="shared" si="0"/>
        <v>0</v>
      </c>
      <c r="J8" s="48"/>
    </row>
    <row r="9" spans="1:10" customFormat="1" ht="105" customHeight="1" x14ac:dyDescent="0.3">
      <c r="A9" s="31">
        <v>6</v>
      </c>
      <c r="B9" s="40" t="s">
        <v>42</v>
      </c>
      <c r="C9" s="30"/>
      <c r="D9" s="33"/>
      <c r="E9" s="33" t="s">
        <v>43</v>
      </c>
      <c r="F9" s="37" t="s">
        <v>6</v>
      </c>
      <c r="G9" s="37">
        <v>4</v>
      </c>
      <c r="H9" s="41"/>
      <c r="I9" s="50">
        <f t="shared" si="0"/>
        <v>0</v>
      </c>
      <c r="J9" s="48"/>
    </row>
    <row r="10" spans="1:10" customFormat="1" ht="94.5" customHeight="1" x14ac:dyDescent="0.3">
      <c r="A10" s="31">
        <v>7</v>
      </c>
      <c r="B10" s="40" t="s">
        <v>32</v>
      </c>
      <c r="C10" s="30"/>
      <c r="D10" s="32" t="s">
        <v>33</v>
      </c>
      <c r="E10" s="33" t="s">
        <v>34</v>
      </c>
      <c r="F10" s="34" t="s">
        <v>6</v>
      </c>
      <c r="G10" s="37">
        <v>3</v>
      </c>
      <c r="H10" s="35"/>
      <c r="I10" s="50">
        <f t="shared" si="0"/>
        <v>0</v>
      </c>
      <c r="J10" s="48"/>
    </row>
    <row r="11" spans="1:10" customFormat="1" ht="107.25" customHeight="1" x14ac:dyDescent="0.3">
      <c r="A11" s="31">
        <v>8</v>
      </c>
      <c r="B11" s="40" t="s">
        <v>35</v>
      </c>
      <c r="C11" s="30"/>
      <c r="D11" s="33"/>
      <c r="E11" s="33" t="s">
        <v>36</v>
      </c>
      <c r="F11" s="34" t="s">
        <v>6</v>
      </c>
      <c r="G11" s="37">
        <v>3</v>
      </c>
      <c r="H11" s="35"/>
      <c r="I11" s="50">
        <f t="shared" si="0"/>
        <v>0</v>
      </c>
      <c r="J11" s="48"/>
    </row>
    <row r="12" spans="1:10" ht="105" customHeight="1" x14ac:dyDescent="0.25">
      <c r="A12" s="31">
        <v>9</v>
      </c>
      <c r="B12" s="6" t="s">
        <v>45</v>
      </c>
      <c r="C12" s="11"/>
      <c r="D12" s="7" t="s">
        <v>46</v>
      </c>
      <c r="E12" s="13" t="s">
        <v>47</v>
      </c>
      <c r="F12" s="8" t="s">
        <v>6</v>
      </c>
      <c r="G12" s="8">
        <v>4</v>
      </c>
      <c r="H12" s="9"/>
      <c r="I12" s="51">
        <f t="shared" si="0"/>
        <v>0</v>
      </c>
      <c r="J12" s="47"/>
    </row>
    <row r="13" spans="1:10" ht="144" customHeight="1" x14ac:dyDescent="0.25">
      <c r="A13" s="31">
        <v>10</v>
      </c>
      <c r="B13" s="39" t="s">
        <v>37</v>
      </c>
      <c r="C13" s="12"/>
      <c r="D13" s="7" t="s">
        <v>38</v>
      </c>
      <c r="E13" s="13" t="s">
        <v>39</v>
      </c>
      <c r="F13" s="8" t="s">
        <v>6</v>
      </c>
      <c r="G13" s="8">
        <v>2</v>
      </c>
      <c r="H13" s="9"/>
      <c r="I13" s="51">
        <f>G13*H13</f>
        <v>0</v>
      </c>
      <c r="J13" s="47"/>
    </row>
    <row r="14" spans="1:10" ht="146.25" customHeight="1" x14ac:dyDescent="0.25">
      <c r="A14" s="31">
        <v>11</v>
      </c>
      <c r="B14" s="39" t="s">
        <v>19</v>
      </c>
      <c r="C14" s="12"/>
      <c r="D14" s="7" t="s">
        <v>20</v>
      </c>
      <c r="E14" s="13" t="s">
        <v>7</v>
      </c>
      <c r="F14" s="8" t="s">
        <v>6</v>
      </c>
      <c r="G14" s="8">
        <v>1</v>
      </c>
      <c r="H14" s="9"/>
      <c r="I14" s="51">
        <f>G14*H14</f>
        <v>0</v>
      </c>
      <c r="J14" s="47"/>
    </row>
    <row r="15" spans="1:10" ht="122.25" customHeight="1" x14ac:dyDescent="0.25">
      <c r="A15" s="31">
        <v>12</v>
      </c>
      <c r="B15" s="39" t="s">
        <v>18</v>
      </c>
      <c r="C15" s="11"/>
      <c r="D15" s="7" t="s">
        <v>20</v>
      </c>
      <c r="E15" s="13" t="s">
        <v>8</v>
      </c>
      <c r="F15" s="8" t="s">
        <v>6</v>
      </c>
      <c r="G15" s="8">
        <v>1</v>
      </c>
      <c r="H15" s="9"/>
      <c r="I15" s="51">
        <f>G15*H15</f>
        <v>0</v>
      </c>
      <c r="J15" s="47"/>
    </row>
    <row r="16" spans="1:10" ht="138" customHeight="1" x14ac:dyDescent="0.25">
      <c r="A16" s="31">
        <v>13</v>
      </c>
      <c r="B16" s="42" t="s">
        <v>48</v>
      </c>
      <c r="C16" s="42"/>
      <c r="D16" s="43" t="s">
        <v>7</v>
      </c>
      <c r="E16" s="43" t="s">
        <v>7</v>
      </c>
      <c r="F16" s="37" t="s">
        <v>6</v>
      </c>
      <c r="G16" s="44">
        <v>1</v>
      </c>
      <c r="H16" s="35"/>
      <c r="I16" s="50">
        <f t="shared" ref="I16" si="1">G16*H16</f>
        <v>0</v>
      </c>
      <c r="J16" s="47"/>
    </row>
    <row r="17" spans="1:10" ht="122.25" customHeight="1" x14ac:dyDescent="0.25">
      <c r="A17" s="31">
        <v>14</v>
      </c>
      <c r="B17" s="39" t="s">
        <v>49</v>
      </c>
      <c r="C17" s="11"/>
      <c r="D17" s="7"/>
      <c r="E17" s="13" t="s">
        <v>50</v>
      </c>
      <c r="F17" s="8" t="s">
        <v>6</v>
      </c>
      <c r="G17" s="8">
        <v>20</v>
      </c>
      <c r="H17" s="9"/>
      <c r="I17" s="51">
        <f>G17*H17</f>
        <v>0</v>
      </c>
      <c r="J17" s="47"/>
    </row>
    <row r="18" spans="1:10" s="14" customFormat="1" ht="104.25" customHeight="1" x14ac:dyDescent="0.25">
      <c r="A18" s="31">
        <v>15</v>
      </c>
      <c r="B18" s="39" t="s">
        <v>17</v>
      </c>
      <c r="C18" s="15"/>
      <c r="D18" s="7" t="s">
        <v>20</v>
      </c>
      <c r="E18" s="13" t="s">
        <v>4</v>
      </c>
      <c r="F18" s="8" t="s">
        <v>6</v>
      </c>
      <c r="G18" s="8">
        <v>14</v>
      </c>
      <c r="H18" s="9"/>
      <c r="I18" s="51">
        <f>G18*H18</f>
        <v>0</v>
      </c>
      <c r="J18" s="49"/>
    </row>
    <row r="19" spans="1:10" ht="30" x14ac:dyDescent="0.25">
      <c r="A19" s="31">
        <v>16</v>
      </c>
      <c r="B19" s="6" t="s">
        <v>53</v>
      </c>
      <c r="C19" s="12"/>
      <c r="D19" s="7"/>
      <c r="E19" s="13"/>
      <c r="F19" s="8" t="s">
        <v>16</v>
      </c>
      <c r="G19" s="8">
        <v>1</v>
      </c>
      <c r="H19" s="9"/>
      <c r="I19" s="51">
        <f t="shared" ref="I19" si="2">G19*H19</f>
        <v>0</v>
      </c>
      <c r="J19" s="47"/>
    </row>
    <row r="20" spans="1:10" ht="27" x14ac:dyDescent="0.25">
      <c r="G20" s="19" t="s">
        <v>3</v>
      </c>
      <c r="H20" s="9"/>
      <c r="I20" s="51">
        <f>SUM(I3:I19)</f>
        <v>0</v>
      </c>
      <c r="J20" s="47"/>
    </row>
    <row r="21" spans="1:10" ht="72.75" customHeight="1" x14ac:dyDescent="0.25">
      <c r="A21" s="20" t="s">
        <v>2</v>
      </c>
      <c r="B21" s="45" t="s">
        <v>9</v>
      </c>
      <c r="C21" s="45"/>
    </row>
    <row r="22" spans="1:10" x14ac:dyDescent="0.25">
      <c r="A22" s="16" t="s">
        <v>2</v>
      </c>
      <c r="B22" s="45" t="s">
        <v>1</v>
      </c>
      <c r="C22" s="45"/>
    </row>
    <row r="23" spans="1:10" x14ac:dyDescent="0.25">
      <c r="B23" s="21"/>
      <c r="C23" s="21"/>
    </row>
  </sheetData>
  <mergeCells count="3">
    <mergeCell ref="B21:C21"/>
    <mergeCell ref="A1:C1"/>
    <mergeCell ref="B22:C22"/>
  </mergeCells>
  <pageMargins left="0.7" right="0.7" top="0.75" bottom="0.75" header="0.3" footer="0.3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 გორი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2023-04-11T17:46:49Z</dcterms:modified>
</cp:coreProperties>
</file>