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2" l="1"/>
  <c r="M8" i="2" l="1"/>
  <c r="N8" i="2" s="1"/>
</calcChain>
</file>

<file path=xl/sharedStrings.xml><?xml version="1.0" encoding="utf-8"?>
<sst xmlns="http://schemas.openxmlformats.org/spreadsheetml/2006/main" count="121" uniqueCount="68">
  <si>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</si>
  <si>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</si>
  <si>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</si>
  <si>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</si>
  <si>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</si>
  <si>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</si>
  <si>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</si>
  <si>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</si>
  <si>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</si>
  <si>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</si>
  <si>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</si>
  <si>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</si>
  <si>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</si>
  <si>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</si>
  <si>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</si>
  <si>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</si>
  <si>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</si>
  <si>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</si>
  <si>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</si>
  <si>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</si>
  <si>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</si>
  <si>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</si>
  <si>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</si>
  <si>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</si>
  <si>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</si>
  <si>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</si>
  <si>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</si>
  <si>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</si>
  <si>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</si>
  <si>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</si>
  <si>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</si>
  <si>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</si>
  <si>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</si>
  <si>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</si>
  <si>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</si>
  <si>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</si>
  <si>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</si>
  <si>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</si>
  <si>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</si>
  <si>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</si>
  <si>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</si>
  <si>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</si>
  <si>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</si>
  <si>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</si>
  <si>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</si>
  <si>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</si>
  <si>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</si>
  <si>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</si>
  <si>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</si>
  <si>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</si>
  <si>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</si>
  <si>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</si>
  <si>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</si>
  <si>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</si>
  <si>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</si>
  <si>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</si>
  <si>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</si>
  <si>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</si>
  <si>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GWP_Capex_WS01</t>
  </si>
  <si>
    <t>მთაწმინდა-კრწანისი</t>
  </si>
  <si>
    <t>GWP-034265</t>
  </si>
  <si>
    <t>კოსტავას 1 შესახვევი სატივეს ქუჩაზე წყალსადენის ქსელის რეაბილიტაცია</t>
  </si>
  <si>
    <t>GWP_Capex_WW01</t>
  </si>
  <si>
    <t>GWP-036544</t>
  </si>
  <si>
    <t>თუმანიანის ქუჩა #1</t>
  </si>
  <si>
    <t>წყალარინება</t>
  </si>
  <si>
    <t>GWP-037192</t>
  </si>
  <si>
    <t>ეკატერინე გაბაშვილის ქუჩა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</si>
</sst>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4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165" fontId="1" fillId="0" borderId="0" xfId="0" applyNumberFormat="1" applyFont="1"/>
    <xf numFmtId="165" fontId="2" fillId="0" borderId="4" xfId="1" applyNumberFormat="1" applyFont="1" applyBorder="1" applyAlignment="1">
      <alignment horizontal="right"/>
    </xf>
    <xf numFmtId="49" fontId="1" fillId="0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/>
    <xf numFmtId="14" fontId="4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2" applyFont="1" applyAlignment="1">
      <alignment horizontal="center" vertical="center"/>
    </xf>
    <xf numFmtId="0" fontId="1" fillId="0" borderId="0" xfId="2" applyFont="1" applyBorder="1" applyAlignment="1">
      <alignment horizontal="center" vertical="center"/>
    </xf>
    <xf numFmtId="164" fontId="1" fillId="0" borderId="0" xfId="1" applyFont="1" applyFill="1" applyBorder="1" applyAlignment="1">
      <alignment horizontal="center" vertical="center"/>
    </xf>
    <xf numFmtId="165" fontId="1" fillId="0" borderId="0" xfId="1" applyNumberFormat="1" applyFont="1" applyFill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/>
    </xf>
    <xf numFmtId="0" fontId="1" fillId="0" borderId="0" xfId="2" applyFont="1"/>
    <xf numFmtId="0" fontId="1" fillId="0" borderId="0" xfId="2" applyFont="1" applyBorder="1" applyAlignment="1">
      <alignment horizontal="center"/>
    </xf>
    <xf numFmtId="0" fontId="1" fillId="0" borderId="0" xfId="2" applyFont="1" applyBorder="1"/>
    <xf numFmtId="0" fontId="1" fillId="0" borderId="0" xfId="2" applyFont="1" applyAlignment="1">
      <alignment horizontal="center"/>
    </xf>
    <xf numFmtId="164" fontId="1" fillId="0" borderId="0" xfId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4" fontId="2" fillId="0" borderId="4" xfId="1" applyFont="1" applyBorder="1" applyAlignment="1">
      <alignment horizontal="right"/>
    </xf>
    <xf numFmtId="10" fontId="1" fillId="0" borderId="4" xfId="0" applyNumberFormat="1" applyFont="1" applyBorder="1"/>
    <xf numFmtId="0" fontId="2" fillId="0" borderId="0" xfId="0" applyFont="1" applyFill="1" applyAlignment="1">
      <alignment horizontal="center"/>
    </xf>
    <xf numFmtId="43" fontId="2" fillId="0" borderId="0" xfId="0" applyNumberFormat="1" applyFont="1" applyFill="1"/>
    <xf numFmtId="0" fontId="1" fillId="0" borderId="0" xfId="2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topLeftCell="F1" zoomScale="80" zoomScaleNormal="80" workbookViewId="0">
      <selection activeCell="J12" sqref="J12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17.90625" style="1" customWidth="1"/>
    <col min="4" max="4" width="15.81640625" style="1" customWidth="1"/>
    <col min="5" max="5" width="49.54296875" style="1" customWidth="1"/>
    <col min="6" max="6" width="16.7265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5" width="5.54296875" style="1" customWidth="1"/>
    <col min="16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x14ac:dyDescent="0.45">
      <c r="M3" s="42"/>
      <c r="N3" s="42"/>
    </row>
    <row r="4" spans="1:14" ht="64.5" thickBot="1" x14ac:dyDescent="0.5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54</v>
      </c>
      <c r="I4" s="8" t="s">
        <v>40</v>
      </c>
      <c r="J4" s="8" t="s">
        <v>55</v>
      </c>
      <c r="K4" s="8" t="s">
        <v>56</v>
      </c>
      <c r="M4" s="8" t="s">
        <v>57</v>
      </c>
      <c r="N4" s="8" t="s">
        <v>41</v>
      </c>
    </row>
    <row r="5" spans="1:14" s="24" customFormat="1" ht="31.5" customHeight="1" x14ac:dyDescent="0.35">
      <c r="B5" s="25">
        <v>1</v>
      </c>
      <c r="C5" s="25" t="s">
        <v>58</v>
      </c>
      <c r="D5" s="26" t="s">
        <v>60</v>
      </c>
      <c r="E5" s="41" t="s">
        <v>61</v>
      </c>
      <c r="F5" s="25" t="s">
        <v>7</v>
      </c>
      <c r="G5" s="26" t="s">
        <v>59</v>
      </c>
      <c r="H5" s="27">
        <v>102739.58849036896</v>
      </c>
      <c r="I5" s="28">
        <v>20</v>
      </c>
      <c r="J5" s="23">
        <v>45054</v>
      </c>
      <c r="K5" s="23">
        <v>45064</v>
      </c>
      <c r="L5" s="29"/>
      <c r="M5" s="28"/>
      <c r="N5" s="30"/>
    </row>
    <row r="6" spans="1:14" s="24" customFormat="1" ht="31.5" customHeight="1" x14ac:dyDescent="0.45">
      <c r="B6" s="25">
        <v>2</v>
      </c>
      <c r="C6" s="31" t="s">
        <v>62</v>
      </c>
      <c r="D6" s="26" t="s">
        <v>63</v>
      </c>
      <c r="E6" s="33" t="s">
        <v>64</v>
      </c>
      <c r="F6" s="34" t="s">
        <v>65</v>
      </c>
      <c r="G6" s="32" t="s">
        <v>59</v>
      </c>
      <c r="H6" s="35">
        <v>74020.897674145293</v>
      </c>
      <c r="I6" s="36">
        <v>15</v>
      </c>
      <c r="J6" s="23">
        <v>45054</v>
      </c>
      <c r="K6" s="23">
        <v>45064</v>
      </c>
      <c r="L6" s="29"/>
      <c r="M6" s="28"/>
      <c r="N6" s="30"/>
    </row>
    <row r="7" spans="1:14" s="24" customFormat="1" ht="31.5" customHeight="1" x14ac:dyDescent="0.45">
      <c r="B7" s="25">
        <v>3</v>
      </c>
      <c r="C7" s="31" t="s">
        <v>62</v>
      </c>
      <c r="D7" s="26" t="s">
        <v>66</v>
      </c>
      <c r="E7" s="33" t="s">
        <v>67</v>
      </c>
      <c r="F7" s="34" t="s">
        <v>65</v>
      </c>
      <c r="G7" s="32" t="s">
        <v>59</v>
      </c>
      <c r="H7" s="35">
        <v>74793.7448905622</v>
      </c>
      <c r="I7" s="36">
        <v>15</v>
      </c>
      <c r="J7" s="23">
        <v>45054</v>
      </c>
      <c r="K7" s="23">
        <v>45064</v>
      </c>
      <c r="L7" s="29"/>
      <c r="M7" s="28"/>
      <c r="N7" s="30"/>
    </row>
    <row r="8" spans="1:14" ht="16.5" thickBot="1" x14ac:dyDescent="0.5">
      <c r="B8" s="18" t="s">
        <v>46</v>
      </c>
      <c r="C8" s="17"/>
      <c r="D8" s="17"/>
      <c r="E8" s="17"/>
      <c r="F8" s="17"/>
      <c r="G8" s="17"/>
      <c r="H8" s="22">
        <f>SUM(H5:H7)</f>
        <v>251554.23105507647</v>
      </c>
      <c r="I8" s="20"/>
      <c r="J8" s="20"/>
      <c r="K8" s="21"/>
      <c r="L8" s="19"/>
      <c r="M8" s="37">
        <f>SUM(M5:M5)</f>
        <v>0</v>
      </c>
      <c r="N8" s="38">
        <f>(M8-H8)/H8</f>
        <v>-1</v>
      </c>
    </row>
    <row r="9" spans="1:14" ht="16.5" thickTop="1" x14ac:dyDescent="0.45"/>
    <row r="10" spans="1:14" x14ac:dyDescent="0.45">
      <c r="J10" s="9"/>
      <c r="K10" s="39"/>
      <c r="L10" s="9"/>
      <c r="M10" s="40"/>
      <c r="N10" s="9"/>
    </row>
    <row r="11" spans="1:14" x14ac:dyDescent="0.45">
      <c r="J11" s="9"/>
      <c r="K11" s="9"/>
      <c r="L11" s="9"/>
      <c r="M11" s="9"/>
      <c r="N11" s="9"/>
    </row>
  </sheetData>
  <mergeCells count="1">
    <mergeCell ref="M3:N3"/>
  </mergeCells>
  <conditionalFormatting sqref="D5">
    <cfRule type="duplicateValues" dxfId="1" priority="5"/>
  </conditionalFormatting>
  <conditionalFormatting sqref="D6:D7">
    <cfRule type="duplicateValues" dxfId="0" priority="1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42</v>
      </c>
      <c r="D5" s="6">
        <v>2</v>
      </c>
    </row>
    <row r="6" spans="1:9" x14ac:dyDescent="0.45">
      <c r="B6" s="6">
        <v>2</v>
      </c>
      <c r="C6" s="1" t="s">
        <v>34</v>
      </c>
      <c r="D6" s="6" t="s">
        <v>45</v>
      </c>
    </row>
    <row r="7" spans="1:9" x14ac:dyDescent="0.45">
      <c r="B7" s="6">
        <v>3</v>
      </c>
      <c r="C7" s="1" t="s">
        <v>43</v>
      </c>
      <c r="D7" s="6" t="s">
        <v>44</v>
      </c>
    </row>
    <row r="8" spans="1:9" x14ac:dyDescent="0.45">
      <c r="B8" s="6">
        <v>4</v>
      </c>
      <c r="C8" s="1" t="s">
        <v>48</v>
      </c>
      <c r="D8" s="6" t="s">
        <v>49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30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4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4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4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4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45">
      <c r="B9" s="12">
        <v>5</v>
      </c>
      <c r="C9" s="9" t="s">
        <v>51</v>
      </c>
      <c r="D9" s="9" t="s">
        <v>9</v>
      </c>
      <c r="E9" s="1" t="s">
        <v>33</v>
      </c>
    </row>
    <row r="10" spans="1:5" s="9" customFormat="1" x14ac:dyDescent="0.4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6.5" thickBot="1" x14ac:dyDescent="0.5">
      <c r="B11" s="11">
        <v>7</v>
      </c>
      <c r="C11" s="10" t="s">
        <v>53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29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4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4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4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4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45">
      <c r="B9" s="6">
        <v>5</v>
      </c>
      <c r="C9" s="1" t="s">
        <v>47</v>
      </c>
      <c r="D9" s="9" t="s">
        <v>9</v>
      </c>
      <c r="E9" s="1" t="s">
        <v>33</v>
      </c>
    </row>
    <row r="10" spans="1:10" x14ac:dyDescent="0.4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45">
      <c r="B11" s="6">
        <v>7</v>
      </c>
      <c r="C11" s="9" t="s">
        <v>52</v>
      </c>
      <c r="D11" s="9" t="s">
        <v>9</v>
      </c>
      <c r="E11" s="1" t="s">
        <v>33</v>
      </c>
    </row>
    <row r="12" spans="1:10" x14ac:dyDescent="0.4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45">
      <c r="B13" s="6">
        <v>9</v>
      </c>
      <c r="C13" s="1" t="s">
        <v>53</v>
      </c>
      <c r="D13" s="3" t="s">
        <v>7</v>
      </c>
      <c r="E13" s="1" t="s">
        <v>33</v>
      </c>
    </row>
    <row r="14" spans="1:10" x14ac:dyDescent="0.45">
      <c r="B14" s="6">
        <v>10</v>
      </c>
      <c r="C14" s="1" t="s">
        <v>50</v>
      </c>
      <c r="D14" s="9" t="s">
        <v>9</v>
      </c>
      <c r="E14" s="1" t="s">
        <v>23</v>
      </c>
    </row>
    <row r="15" spans="1:10" x14ac:dyDescent="0.4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4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4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45">
      <c r="B18" s="6">
        <v>14</v>
      </c>
      <c r="C18" s="1" t="s">
        <v>18</v>
      </c>
      <c r="D18" s="9" t="s">
        <v>9</v>
      </c>
      <c r="E18" s="1" t="s">
        <v>33</v>
      </c>
    </row>
    <row r="19" spans="2:5" ht="16.5" thickBot="1" x14ac:dyDescent="0.5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2023-05-08T05:23:49Z</dcterms:modified>
</cp:coreProperties>
</file>