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6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სატენდერო'!$A$6:$G$63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სატენდერო'!$A$1:$F$65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6" i="13" l="1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A8" i="13"/>
  <c r="A9" i="13" s="1"/>
  <c r="A10" i="13" s="1"/>
  <c r="A11" i="13" s="1"/>
  <c r="A12" i="13" s="1"/>
  <c r="A13" i="13" s="1"/>
  <c r="A14" i="13" s="1"/>
  <c r="A15" i="13" s="1"/>
  <c r="A16" i="13" s="1"/>
  <c r="A17" i="13" s="1"/>
  <c r="A18" i="13" s="1"/>
  <c r="A20" i="13" s="1"/>
  <c r="A22" i="13" s="1"/>
  <c r="A24" i="13" s="1"/>
  <c r="A25" i="13" s="1"/>
  <c r="A27" i="13" s="1"/>
  <c r="A28" i="13" s="1"/>
  <c r="A30" i="13" s="1"/>
  <c r="A32" i="13" s="1"/>
  <c r="A34" i="13" s="1"/>
  <c r="A36" i="13" s="1"/>
  <c r="A44" i="13" s="1"/>
  <c r="A45" i="13" s="1"/>
  <c r="A46" i="13" s="1"/>
  <c r="A47" i="13" s="1"/>
  <c r="A49" i="13" s="1"/>
  <c r="A51" i="13" s="1"/>
  <c r="A52" i="13" s="1"/>
  <c r="A53" i="13" s="1"/>
  <c r="A54" i="13" s="1"/>
  <c r="A55" i="13" s="1"/>
  <c r="A56" i="13" s="1"/>
  <c r="F7" i="13"/>
  <c r="F57" i="13" l="1"/>
  <c r="F58" i="13" s="1"/>
  <c r="F59" i="13" s="1"/>
  <c r="F60" i="13" l="1"/>
  <c r="F61" i="13" s="1"/>
  <c r="F62" i="13" l="1"/>
  <c r="F63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<sst xmlns="http://schemas.openxmlformats.org/spreadsheetml/2006/main" count="6392" uniqueCount="871">
  <si>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</si>
  <si>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</si>
  <si>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</si>
  <si>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</si>
  <si>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</si>
  <si>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</si>
  <si>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</si>
  <si>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</si>
  <si>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</si>
  <si>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</si>
  <si>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</si>
  <si>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</si>
  <si>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</si>
  <si>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</si>
  <si>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</si>
  <si>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</si>
  <si>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</si>
  <si>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</si>
  <si>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</si>
  <si>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</si>
  <si>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</si>
  <si>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</si>
  <si>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</si>
  <si>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</si>
  <si>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</si>
  <si>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</si>
  <si>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</si>
  <si>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</si>
  <si>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</si>
  <si>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</si>
  <si>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</si>
  <si>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</si>
  <si>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</si>
  <si>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</si>
  <si>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</si>
  <si>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</si>
  <si>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</si>
  <si>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</si>
  <si>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</si>
  <si>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</si>
  <si>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</si>
  <si>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</si>
  <si>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</si>
  <si>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</si>
  <si>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</si>
  <si>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</si>
  <si>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</si>
  <si>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</si>
  <si>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</si>
  <si>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</si>
  <si>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</si>
  <si>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</si>
  <si>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</si>
  <si>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</si>
  <si>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</si>
  <si>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</si>
  <si>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</si>
  <si>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</si>
  <si>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</si>
  <si>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</si>
  <si>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</si>
  <si>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</si>
  <si>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</si>
  <si>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</si>
  <si>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</si>
  <si>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</si>
  <si>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</si>
  <si>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</si>
  <si>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</si>
  <si>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</si>
  <si>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</si>
  <si>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</si>
  <si>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</si>
  <si>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</si>
  <si>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</si>
  <si>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</si>
  <si>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</si>
  <si>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</si>
  <si>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</si>
  <si>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</si>
  <si>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</si>
  <si>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</si>
  <si>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</si>
  <si>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</si>
  <si>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</si>
  <si>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</si>
  <si>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</si>
  <si>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</si>
  <si>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</si>
  <si>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</si>
  <si>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</si>
  <si>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</si>
  <si>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</si>
  <si>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</si>
  <si>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</si>
  <si>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</si>
  <si>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</si>
  <si>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</si>
  <si>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</si>
  <si>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</si>
  <si>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</si>
  <si>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</si>
  <si>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</si>
  <si>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</si>
  <si>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</si>
  <si>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</si>
  <si>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</si>
  <si>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</si>
  <si>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</si>
  <si>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</si>
  <si>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</si>
  <si>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</si>
  <si>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</si>
  <si>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</si>
  <si>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</si>
  <si>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</si>
  <si>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</si>
  <si>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</si>
  <si>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</si>
  <si>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</si>
  <si>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</si>
  <si>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</si>
  <si>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</si>
  <si>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</si>
  <si>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</si>
  <si>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</si>
  <si>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</si>
  <si>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</si>
  <si>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</si>
  <si>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</si>
  <si>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</si>
  <si>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</si>
  <si>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</si>
  <si>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</si>
  <si>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</si>
  <si>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</si>
  <si>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</si>
  <si>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</si>
  <si>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</si>
  <si>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</si>
  <si>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</si>
  <si>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</si>
  <si>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</si>
  <si>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</si>
  <si>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</si>
  <si>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</si>
  <si>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</si>
  <si>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</si>
  <si>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</si>
  <si>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</si>
  <si>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</si>
  <si>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</si>
  <si>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</si>
  <si>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</si>
  <si>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</si>
  <si>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</si>
  <si>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</si>
  <si>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</si>
  <si>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</si>
  <si>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</si>
  <si>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</si>
  <si>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</si>
  <si>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</si>
  <si>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</si>
  <si>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</si>
  <si>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</si>
  <si>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</si>
  <si>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</si>
  <si>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</si>
  <si>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</si>
  <si>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</si>
  <si>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</si>
  <si>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</si>
  <si>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</si>
  <si>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</si>
  <si>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</si>
  <si>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</si>
  <si>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</si>
  <si>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</si>
  <si>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</si>
  <si>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</si>
  <si>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</si>
  <si>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</si>
  <si>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</si>
  <si>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</si>
  <si>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</si>
  <si>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</si>
  <si>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</si>
  <si>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</si>
  <si>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</si>
  <si>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</si>
  <si>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</si>
  <si>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</si>
  <si>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</si>
  <si>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</si>
  <si>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</si>
  <si>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</si>
  <si>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</si>
  <si>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</si>
  <si>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</si>
  <si>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</si>
  <si>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</si>
  <si>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</si>
  <si>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</si>
  <si>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</si>
  <si>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</si>
  <si>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</si>
  <si>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</si>
  <si>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</si>
  <si>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</si>
  <si>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</si>
  <si>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</si>
  <si>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</si>
  <si>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</si>
  <si>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</si>
  <si>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</si>
  <si>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</si>
  <si>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</si>
  <si>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</si>
  <si>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</si>
  <si>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</si>
  <si>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</si>
  <si>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</si>
  <si>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</si>
  <si>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</si>
  <si>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</si>
  <si>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</si>
  <si>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</si>
  <si>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</si>
  <si>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</si>
  <si>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</si>
  <si>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</si>
  <si>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</si>
  <si>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</si>
  <si>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</si>
  <si>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</si>
  <si>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</si>
  <si>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</si>
  <si>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</si>
  <si>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</si>
  <si>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</si>
  <si>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</si>
  <si>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</si>
  <si>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</si>
  <si>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</si>
  <si>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</si>
  <si>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</si>
  <si>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</si>
  <si>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</si>
  <si>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</si>
  <si>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</si>
  <si>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</si>
  <si>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</si>
  <si>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</si>
  <si>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</si>
  <si>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</si>
  <si>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</si>
  <si>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</si>
  <si>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</si>
  <si>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</si>
  <si>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</si>
  <si>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</si>
  <si>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</si>
  <si>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</si>
  <si>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</si>
  <si>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</si>
  <si>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</si>
  <si>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</si>
  <si>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</si>
  <si>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</si>
  <si>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</si>
  <si>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</si>
  <si>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</si>
  <si>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</si>
  <si>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</si>
  <si>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</si>
  <si>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</si>
  <si>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</si>
  <si>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</si>
  <si>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</si>
  <si>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</si>
  <si>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</si>
  <si>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</si>
  <si>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</si>
  <si>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</si>
  <si>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</si>
  <si>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</si>
  <si>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</si>
  <si>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</si>
  <si>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</si>
  <si>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</si>
  <si>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</si>
  <si>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</si>
  <si>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</si>
  <si>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</si>
  <si>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</si>
  <si>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</si>
  <si>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</si>
  <si>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</si>
  <si>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</si>
  <si>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</si>
  <si>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</si>
  <si>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</si>
  <si>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</si>
  <si>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</si>
  <si>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</si>
  <si>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</si>
  <si>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</si>
  <si>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</si>
  <si>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</si>
  <si>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</si>
  <si>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</si>
  <si>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</si>
  <si>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</si>
  <si>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</si>
  <si>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</si>
  <si>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</si>
  <si>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</si>
  <si>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</si>
  <si>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</si>
  <si>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</si>
  <si>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</si>
  <si>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</si>
  <si>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</si>
  <si>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</si>
  <si>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</si>
  <si>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</si>
  <si>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</si>
  <si>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</si>
  <si>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</si>
  <si>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</si>
  <si>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</si>
  <si>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</si>
  <si>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</si>
  <si>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</si>
  <si>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</si>
  <si>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</si>
  <si>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</si>
  <si>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</si>
  <si>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</si>
  <si>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</si>
  <si>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</si>
  <si>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</si>
  <si>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</si>
  <si>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</si>
  <si>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</si>
  <si>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</si>
  <si>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</si>
  <si>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</si>
  <si>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</si>
  <si>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</si>
  <si>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</si>
  <si>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</si>
  <si>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</si>
  <si>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</si>
  <si>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</si>
  <si>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</si>
  <si>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</si>
  <si>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</si>
  <si>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</si>
  <si>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</si>
  <si>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</si>
  <si>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</si>
  <si>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</si>
  <si>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</si>
  <si>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</si>
  <si>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</si>
  <si>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</si>
  <si>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</si>
  <si>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</si>
  <si>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</si>
  <si>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</si>
  <si>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</si>
  <si>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</si>
  <si>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</si>
  <si>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</si>
  <si>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</si>
  <si>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</si>
  <si>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</si>
  <si>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</si>
  <si>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</si>
  <si>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</si>
  <si>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</si>
  <si>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</si>
  <si>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</si>
  <si>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</si>
  <si>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</si>
  <si>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</si>
  <si>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</si>
  <si>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</si>
  <si>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</si>
  <si>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</si>
  <si>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</si>
  <si>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</si>
  <si>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</si>
  <si>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</si>
  <si>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</si>
  <si>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</si>
  <si>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</si>
  <si>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</si>
  <si>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</si>
  <si>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</si>
  <si>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</si>
  <si>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</si>
  <si>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</si>
  <si>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</si>
  <si>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</si>
  <si>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</si>
  <si>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</si>
  <si>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</si>
  <si>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</si>
  <si>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</si>
  <si>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</si>
  <si>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</si>
  <si>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</si>
  <si>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</si>
  <si>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</si>
  <si>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</si>
  <si>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</si>
  <si>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</si>
  <si>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</si>
  <si>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</si>
  <si>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</si>
  <si>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</si>
  <si>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</si>
  <si>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</si>
  <si>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</si>
  <si>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</si>
  <si>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</si>
  <si>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</si>
  <si>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</si>
  <si>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</si>
  <si>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</si>
  <si>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</si>
  <si>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</si>
  <si>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</si>
  <si>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</si>
  <si>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</si>
  <si>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</si>
  <si>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</si>
  <si>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</si>
  <si>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</si>
  <si>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</si>
  <si>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</si>
  <si>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</si>
  <si>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</si>
  <si>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</si>
  <si>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</si>
  <si>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</si>
  <si>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</si>
  <si>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</si>
  <si>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</si>
  <si>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</si>
  <si>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</si>
  <si>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</si>
  <si>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</si>
  <si>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</si>
  <si>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</si>
  <si>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</si>
  <si>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</si>
  <si>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</si>
  <si>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</si>
  <si>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</si>
  <si>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</si>
  <si>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</si>
  <si>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</si>
  <si>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</si>
  <si>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</si>
  <si>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</si>
  <si>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</si>
  <si>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</si>
  <si>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</si>
  <si>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</si>
  <si>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</si>
  <si>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</si>
  <si>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</si>
  <si>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</si>
  <si>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</si>
  <si>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</si>
  <si>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</si>
  <si>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</si>
  <si>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</si>
  <si>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</si>
  <si>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</si>
  <si>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</si>
  <si>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</si>
  <si>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</si>
  <si>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</si>
  <si>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</si>
  <si>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</si>
  <si>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</si>
  <si>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</si>
  <si>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</si>
  <si>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</si>
  <si>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</si>
  <si>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</si>
  <si>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</si>
  <si>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</si>
  <si>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</si>
  <si>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</si>
  <si>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</si>
  <si>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</si>
  <si>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</si>
  <si>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</si>
  <si>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</si>
  <si>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</si>
  <si>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</si>
  <si>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</si>
  <si>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</si>
  <si>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</si>
  <si>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</si>
  <si>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</si>
  <si>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</si>
  <si>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</si>
  <si>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</si>
  <si>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</si>
  <si>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</si>
  <si>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</si>
  <si>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</si>
  <si>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</si>
  <si>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</si>
  <si>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</si>
  <si>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</si>
  <si>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</si>
  <si>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</si>
  <si>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</si>
  <si>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</si>
  <si>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</si>
  <si>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</si>
  <si>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</si>
  <si>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</si>
  <si>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</si>
  <si>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</si>
  <si>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</si>
  <si>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</si>
  <si>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</si>
  <si>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</si>
  <si>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</si>
  <si>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</si>
  <si>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</si>
  <si>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</si>
  <si>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</si>
  <si>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</si>
  <si>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</si>
  <si>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</si>
  <si>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</si>
  <si>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</si>
  <si>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</si>
  <si>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</si>
  <si>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</si>
  <si>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</si>
  <si>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</si>
  <si>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</si>
  <si>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</si>
  <si>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</si>
  <si>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</si>
  <si>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</si>
  <si>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</si>
  <si>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</si>
  <si>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</si>
  <si>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</si>
  <si>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</si>
  <si>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</si>
  <si>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</si>
  <si>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</si>
  <si>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</si>
  <si>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</si>
  <si>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</si>
  <si>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</si>
  <si>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</si>
  <si>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</si>
  <si>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</si>
  <si>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</si>
  <si>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</si>
  <si>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</si>
  <si>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</si>
  <si>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</si>
  <si>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</si>
  <si>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</si>
  <si>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</si>
  <si>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</si>
  <si>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</si>
  <si>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</si>
  <si>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</si>
  <si>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</si>
  <si>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</si>
  <si>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</si>
  <si>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</si>
  <si>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</si>
  <si>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</si>
  <si>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</si>
  <si>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</si>
  <si>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</si>
  <si>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</si>
  <si>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</si>
  <si>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</si>
  <si>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</si>
  <si>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</si>
  <si>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</si>
  <si>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</si>
  <si>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</si>
  <si>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</si>
  <si>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</si>
  <si>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</si>
  <si>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</si>
  <si>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</si>
  <si>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</si>
  <si>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</si>
  <si>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</si>
  <si>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</si>
  <si>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</si>
  <si>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</si>
  <si>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</si>
  <si>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</si>
  <si>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</si>
  <si>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</si>
  <si>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</si>
  <si>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</si>
  <si>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</si>
  <si>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</si>
  <si>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</si>
  <si>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</si>
  <si>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</si>
  <si>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</si>
  <si>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</si>
  <si>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</si>
  <si>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</si>
  <si>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</si>
  <si>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</si>
  <si>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</si>
  <si>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</si>
  <si>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</si>
  <si>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</si>
  <si>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</si>
  <si>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</si>
  <si>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</si>
  <si>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</si>
  <si>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</si>
  <si>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</si>
  <si>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</si>
  <si>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</si>
  <si>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</si>
  <si>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</si>
  <si>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</si>
  <si>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</si>
  <si>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</si>
  <si>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</si>
  <si>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</si>
  <si>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</si>
  <si>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</si>
  <si>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</si>
  <si>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</si>
  <si>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</si>
  <si>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</si>
  <si>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</si>
  <si>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</si>
  <si>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</si>
  <si>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</si>
  <si>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</si>
  <si>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</si>
  <si>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</si>
  <si>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</si>
  <si>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</si>
  <si>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</si>
  <si>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</si>
  <si>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</si>
  <si>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</si>
  <si>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</si>
  <si>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</si>
  <si>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</si>
  <si>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</si>
  <si>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</si>
  <si>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</si>
  <si>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</si>
  <si>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</si>
  <si>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</si>
  <si>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</si>
  <si>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</si>
  <si>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</si>
  <si>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</si>
  <si>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</si>
  <si>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</si>
  <si>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</si>
  <si>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</si>
  <si>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</si>
  <si>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</si>
  <si>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</si>
  <si>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</si>
  <si>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</si>
  <si>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</si>
  <si>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</si>
  <si>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</si>
  <si>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</si>
  <si>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</si>
  <si>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</si>
  <si>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</si>
  <si>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</si>
  <si>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</si>
  <si>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</si>
  <si>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</si>
  <si>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</si>
  <si>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</si>
  <si>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</si>
  <si>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</si>
  <si>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</si>
  <si>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</si>
  <si>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</si>
  <si>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</si>
  <si>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</si>
  <si>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</si>
  <si>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</si>
  <si>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</si>
  <si>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</si>
  <si>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</si>
  <si>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</si>
  <si>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</si>
  <si>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</si>
  <si>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</si>
  <si>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</si>
  <si>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</si>
  <si>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</si>
  <si>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</si>
  <si>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</si>
  <si>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</si>
  <si>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</si>
  <si>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</si>
  <si>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</si>
  <si>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</si>
  <si>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</si>
  <si>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</si>
  <si>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</si>
  <si>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</si>
  <si>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</si>
  <si>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</si>
  <si>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</si>
  <si>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</si>
  <si>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</si>
  <si>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</si>
  <si>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</si>
  <si>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</si>
  <si>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</si>
  <si>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</si>
  <si>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</si>
  <si>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</si>
  <si>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</si>
  <si>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</si>
  <si>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</si>
  <si>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</si>
  <si>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</si>
  <si>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</si>
  <si>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</si>
  <si>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</si>
  <si>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</si>
  <si>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</si>
  <si>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</si>
  <si>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</si>
  <si>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</si>
  <si>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</si>
  <si>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</si>
  <si>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</si>
  <si>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</si>
  <si>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</si>
  <si>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</si>
  <si>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</si>
  <si>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</si>
  <si>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</si>
  <si>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</si>
  <si>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</si>
  <si>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</si>
  <si>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</si>
  <si>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</si>
  <si>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</si>
  <si>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</si>
  <si>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</si>
  <si>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</si>
  <si>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</si>
  <si>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</si>
  <si>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</si>
  <si>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</si>
  <si>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</si>
  <si>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</si>
  <si>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</si>
  <si>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</si>
  <si>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</si>
  <si>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</si>
  <si>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</si>
  <si>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</si>
  <si>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</si>
  <si>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</si>
  <si>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</si>
  <si>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</si>
  <si>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</si>
  <si>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</si>
  <si>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</si>
  <si>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</si>
  <si>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</si>
  <si>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</si>
  <si>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</si>
  <si>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</si>
  <si>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</si>
  <si>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</si>
  <si>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</si>
  <si>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</si>
  <si>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</si>
  <si>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</si>
  <si>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</si>
  <si>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ზედნადები ხარჯები</t>
  </si>
  <si>
    <t>დ.ღ.გ.</t>
  </si>
  <si>
    <t>1</t>
  </si>
  <si>
    <t>ასფალტის საფარის  ჩახერხვა  10 სმ სისქეზე,  და ასფალტის ფენის მოხსნა</t>
  </si>
  <si>
    <t>ბეტონის საფარის მოხსნა სისქით                                          10 სმ  (ტრანშეა)</t>
  </si>
  <si>
    <t>დამტვრეული ასფალტის  და ბეტონის ნატეხების დატვირთვა ავ/თვითმც.  ავტოთვითმცლელით გატანა 23 კმ</t>
  </si>
  <si>
    <t>IV კატ. გრუნტის დამუშავება (თხრილში) მექანიზმით  ა/მ დატვირთვით</t>
  </si>
  <si>
    <t>IV კატ. გრუნტის დამუშავება (თხრილში) ხელით, გვერდზე დაყრით</t>
  </si>
  <si>
    <t>IV კატ. გვერდზე დაყრილი ხელით დამუშავებული გრუნტის დატვირთვა ხელით ა/თვითმცლელებზე</t>
  </si>
  <si>
    <t>IV კატ. გვერდზე დაყრილი ხელით დამუშავებული გრუნტის დატვირთვა მექანიზმით                                                         ა/თვითმცლელებზე</t>
  </si>
  <si>
    <t>არსებული რ/ბ ანაკრები წრიული ჭის  D=2.0 მ   Hსრ=2.0 მ  (1 კომპ)  დემონტაჟი, დატვირთვა,  გადმოტვირთვა ავტოთვითმცლელზე  (დასაწყობება III აწევის სატუმბო სადგურის ტერიტორიაზე, 10 კმ-ზე)</t>
  </si>
  <si>
    <t xml:space="preserve"> ჭის ქვაბულის კედლების გამაგრება  ფარებით</t>
  </si>
  <si>
    <t>თუჯის  d=300 PN16 ურდულის  დემონტაჟი  (დასაწყობება III აწევის სატუმბო სადგურის ტერიტორიაზე, 10 კმ-ზე)</t>
  </si>
  <si>
    <t>თუჯის  d=150 PN16 ურდულის  დემონტაჟი  (დასაწყობება III აწევის სატუმბო სადგურის ტერიტორიაზე, 10 კმ-ზე)</t>
  </si>
  <si>
    <t>თუჯის  d=300 მმ PN16 ურდულის  მოწყობა</t>
  </si>
  <si>
    <t>12-1</t>
  </si>
  <si>
    <t>თუჯის  d=300 მმ PN16 ურდული</t>
  </si>
  <si>
    <t>თუჯის  d=150 მმ PN16 ურდულის  მოწყობა</t>
  </si>
  <si>
    <t>13-1</t>
  </si>
  <si>
    <t>თუჯის  d=150 მმ PN16 ურდული</t>
  </si>
  <si>
    <t xml:space="preserve">ფოლადის სპირალური მილის d=325/6 მმ შიდა და გარე ქარხნული იზოლაციით შეძენა-მოწყობა                                  </t>
  </si>
  <si>
    <t>14-1</t>
  </si>
  <si>
    <t>ფოლადის სპირალური მილი d=325/6 მმ შიდა და გარე ქარხნული იზოლაციით</t>
  </si>
  <si>
    <t xml:space="preserve">ფოლადის  მილის d=325/6 მმ  მილის  გარეცხვა ქლორიანი წყლით  </t>
  </si>
  <si>
    <t xml:space="preserve">ფოლადის სწორ ერთ ნაკერიანი მილის შიდა და გარე ქარხნული იზოლაციით, d=159/5 მმ მონტაჟი                                               </t>
  </si>
  <si>
    <t>16-1</t>
  </si>
  <si>
    <t>ფოლადის სწორ ერთ ნაკერიანი მილი შიდა და გარე ქარხნული იზოლაციით, d=159/5 მმ</t>
  </si>
  <si>
    <t xml:space="preserve">ფოლადის სწორ ერთ ნაკერიანი მილის შიდა და გარე ქარხნული იზოლაციით, d=159/5 მმ გარეცხვა ქლორიანი წყლით                                                                   </t>
  </si>
  <si>
    <t>ფოლადის მილყელი d=300  PN 16  L=0,30 მ   (2 ცალი)</t>
  </si>
  <si>
    <t xml:space="preserve">ფოლადის მილყელი d=300  PN 16    L=0,30 მ </t>
  </si>
  <si>
    <t>ფოლადის მილყელი d=150  PN 16  L=0,30 მ   (2 ცალი)</t>
  </si>
  <si>
    <t xml:space="preserve">ფოლადის მილყელი d=150  PN 16    L=0,30 მ </t>
  </si>
  <si>
    <t>ფოლადის მილტუჩის  შეძენა და მოწყობა  d=300 მმ</t>
  </si>
  <si>
    <t>20-1</t>
  </si>
  <si>
    <t>ფოლადის მილტუჩი                                               d=300 მმ</t>
  </si>
  <si>
    <t>ფოლადის მილტუჩის  შეძენა და მოწყობა  d=150 მმ</t>
  </si>
  <si>
    <t>ფოლადის მილტუჩი                                               d=150 მმ</t>
  </si>
  <si>
    <t>22-2</t>
  </si>
  <si>
    <t>რკ/ბ რგოლი D=1740 მმ / H=900 მმ ბეტონი B22.5 (M-300)  (პროექტით)</t>
  </si>
  <si>
    <t>22-3</t>
  </si>
  <si>
    <t>რკ/ბ რგოლი D=1740 მმ / H=500 მმ ბეტონი B22.5 (M-300)  (პროექტით)</t>
  </si>
  <si>
    <t>22-4</t>
  </si>
  <si>
    <t>რკ/ბ ძირი D=1740 მმ ბეტონი B22.5 (M-300)  (პროექტით)</t>
  </si>
  <si>
    <t>22-5</t>
  </si>
  <si>
    <t>რკ/ბ გადახურვის ფილა მრგვალი D=1740 მმ ბეტონი B22.5 (M-300)   (პროექტით)</t>
  </si>
  <si>
    <t>22-6</t>
  </si>
  <si>
    <t>22-7</t>
  </si>
  <si>
    <t xml:space="preserve">ქვიშა-ცემენტის ხსნარზე წყალშეუღწევადი დანამატი  </t>
  </si>
  <si>
    <t>ჰიდროსაიზოლაციო მასალა პენებარი</t>
  </si>
  <si>
    <t>რკ/ბეტონის ანაკრები ჭის რგოლის კედლის ამოჭრა  (2 ადგილი)</t>
  </si>
  <si>
    <t xml:space="preserve">გაზინთული (გაპოხილი) თოკი ჩობალებისათვის </t>
  </si>
  <si>
    <t>პოლიეთილენის გოფრირებული  d=400მმ-იანი მილისგან  ჩობალის დამზადება  და მოწყობა L=0.3                                                           (2 ცალი)</t>
  </si>
  <si>
    <t>პოლიეთილენის გოფრირებული მილი   d=400 მმ    L=0.3 მ  (2 ცალი)</t>
  </si>
  <si>
    <t>პოლიეთილენის გოფრირებული  d=250 მმ-იანი მილისგან  ჩობალის დამზადება  და მოწყობა L=0.3                                                           (2 ცალი)</t>
  </si>
  <si>
    <t>პოლიეთილენის გოფრირებული მილი   d=250 მმ    L=0.3 მ  (2 ცალი)</t>
  </si>
  <si>
    <t>ჩობალსა და მილს შორის ძენძის (5.6 მ); მოწყობა  და კედლის შელესვა ცემენტის ხსნარი M-100</t>
  </si>
  <si>
    <t>დამუშავებული გრუნტის ავტოთვითმცლელით გატანა 23 კმ</t>
  </si>
  <si>
    <t xml:space="preserve">ქვიშის გადაადგილება (ფრაქცია 0.5-5 მმ) 50 მ-ზე სამშენებლო ობიექტზე მექანიზმის გამოყენებით და თხრილში ჩაყრა                                                      </t>
  </si>
  <si>
    <t>ქვიშის (0.5-5 მმ) ფრაქცია ჩაყრა, დატკეპნით (K=0.98-1.25) პლასტმასის მილის ქვეშ 15 სმ, ზემოდან  30 სმ</t>
  </si>
  <si>
    <t>თხრილის შევსება ქვიშა-ხრეშოვანი ნარევით მექანიზმით (ფრაქცია 0-80 მმ;0-120 მმ;) (ბალასტი) , 50 მ-ზე გადაადგილებით, 10 ტ-იანი პნევმოსვლიანი სატკეპნით           (k=0.98-1.25)</t>
  </si>
  <si>
    <t xml:space="preserve">ჭის ქვეშ ქვიშა-ხრეშის (ფრაქცია                                                            0-56 მმ) ბალიშის მოწყობა 10 სმ </t>
  </si>
  <si>
    <t>მ²</t>
  </si>
  <si>
    <r>
      <t>წყალსადენის რკ/ბ ანაკრები წრ. ჭის  D=1.5 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 xml:space="preserve">=2.0 მ (1 კომპ)   შეძენა-მონტაჟი, რკ/ბ მრგვალი ძირის ფილა, რკ/ბ რგოლები კბილებით,რკ/ბ გადახურვის ფილა,     ბეტონი მარკით B22.5 (M-300), თუჯის მრგვალი ჩარჩო-ხუფით (დატვირთვა 25 ტ), 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                </t>
    </r>
  </si>
  <si>
    <t>ნიშნიანიძის კვეთაზე იალღუჯისკენ მიმავალზე დ300 მმ   ურდულის კვანძის მოწყობა</t>
  </si>
  <si>
    <t>rwc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</si>
</sst>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\ _₾_-;\-* #,##0.00\ _₾_-;_-* &quot;-&quot;??\ _₾_-;_-@_-"/>
    <numFmt numFmtId="164" formatCode="_(* #,##0.00_);_(* \(#,##0.00\);_(* &quot;-&quot;??_);_(@_)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1" formatCode="_(#,##0_);_(\(#,##0\);_(\ \-\ _);_(@_)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6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164" fontId="5" fillId="2" borderId="17" xfId="7" applyFont="1" applyFill="1" applyBorder="1" applyAlignment="1">
      <alignment horizontal="center" vertical="center" wrapText="1"/>
    </xf>
    <xf numFmtId="164" fontId="5" fillId="3" borderId="17" xfId="7" applyFont="1" applyFill="1" applyBorder="1" applyAlignment="1">
      <alignment horizontal="left" vertical="center" wrapText="1"/>
    </xf>
    <xf numFmtId="164" fontId="5" fillId="2" borderId="17" xfId="7" applyFont="1" applyFill="1" applyBorder="1" applyAlignment="1">
      <alignment horizontal="center" vertical="center"/>
    </xf>
    <xf numFmtId="164" fontId="5" fillId="3" borderId="17" xfId="7" applyFont="1" applyFill="1" applyBorder="1" applyAlignment="1">
      <alignment horizontal="center" vertical="center"/>
    </xf>
    <xf numFmtId="164" fontId="5" fillId="2" borderId="18" xfId="7" applyFont="1" applyFill="1" applyBorder="1" applyAlignment="1">
      <alignment horizontal="center" vertical="center"/>
    </xf>
    <xf numFmtId="164" fontId="5" fillId="2" borderId="0" xfId="7" applyFont="1" applyFill="1" applyAlignment="1">
      <alignment vertical="center"/>
    </xf>
    <xf numFmtId="164" fontId="5" fillId="2" borderId="16" xfId="7" applyFont="1" applyFill="1" applyBorder="1" applyAlignment="1">
      <alignment horizontal="center" vertical="center"/>
    </xf>
    <xf numFmtId="164" fontId="5" fillId="0" borderId="17" xfId="7" applyFont="1" applyFill="1" applyBorder="1" applyAlignment="1">
      <alignment horizontal="center" vertical="center" wrapText="1"/>
    </xf>
    <xf numFmtId="164" fontId="5" fillId="0" borderId="17" xfId="7" applyFont="1" applyFill="1" applyBorder="1" applyAlignment="1">
      <alignment horizontal="center" vertical="center"/>
    </xf>
    <xf numFmtId="164" fontId="5" fillId="2" borderId="17" xfId="7" applyFont="1" applyFill="1" applyBorder="1" applyAlignment="1">
      <alignment horizontal="left" vertical="center" wrapText="1"/>
    </xf>
    <xf numFmtId="164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164" fontId="5" fillId="2" borderId="17" xfId="7" applyFont="1" applyFill="1" applyBorder="1" applyAlignment="1" applyProtection="1">
      <alignment vertical="center" wrapText="1"/>
      <protection locked="0"/>
    </xf>
    <xf numFmtId="164" fontId="5" fillId="2" borderId="17" xfId="7" applyFont="1" applyFill="1" applyBorder="1" applyAlignment="1" applyProtection="1">
      <alignment horizontal="center" vertical="center"/>
      <protection locked="0"/>
    </xf>
    <xf numFmtId="164" fontId="5" fillId="2" borderId="17" xfId="7" applyFont="1" applyFill="1" applyBorder="1" applyAlignment="1" applyProtection="1">
      <alignment horizontal="center" vertical="center"/>
    </xf>
    <xf numFmtId="164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164" fontId="6" fillId="2" borderId="11" xfId="7" applyFont="1" applyFill="1" applyBorder="1" applyAlignment="1" applyProtection="1">
      <alignment horizontal="center" vertical="center"/>
    </xf>
    <xf numFmtId="164" fontId="5" fillId="2" borderId="11" xfId="7" applyFont="1" applyFill="1" applyBorder="1" applyAlignment="1" applyProtection="1">
      <alignment horizontal="center" vertical="center"/>
    </xf>
    <xf numFmtId="164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164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164" fontId="6" fillId="2" borderId="7" xfId="7" applyFont="1" applyFill="1" applyBorder="1" applyAlignment="1" applyProtection="1">
      <alignment horizontal="center" vertical="center"/>
    </xf>
    <xf numFmtId="164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164" fontId="6" fillId="2" borderId="0" xfId="7" applyFont="1" applyFill="1" applyBorder="1" applyAlignment="1">
      <alignment vertical="center"/>
    </xf>
    <xf numFmtId="164" fontId="6" fillId="2" borderId="0" xfId="7" applyFont="1" applyFill="1" applyBorder="1" applyAlignment="1">
      <alignment horizontal="center" vertical="center"/>
    </xf>
    <xf numFmtId="164" fontId="6" fillId="5" borderId="1" xfId="7" applyFont="1" applyFill="1" applyBorder="1" applyAlignment="1">
      <alignment vertical="center"/>
    </xf>
    <xf numFmtId="164" fontId="5" fillId="2" borderId="1" xfId="7" applyFont="1" applyFill="1" applyBorder="1" applyAlignment="1">
      <alignment vertical="center"/>
    </xf>
    <xf numFmtId="164" fontId="5" fillId="2" borderId="5" xfId="7" applyFont="1" applyFill="1" applyBorder="1" applyAlignment="1">
      <alignment horizontal="center" vertical="center"/>
    </xf>
    <xf numFmtId="164" fontId="5" fillId="2" borderId="9" xfId="7" applyFont="1" applyFill="1" applyBorder="1" applyAlignment="1">
      <alignment horizontal="center" vertical="center"/>
    </xf>
    <xf numFmtId="164" fontId="5" fillId="2" borderId="12" xfId="7" applyFont="1" applyFill="1" applyBorder="1" applyAlignment="1">
      <alignment horizontal="center" vertical="center"/>
    </xf>
    <xf numFmtId="164" fontId="5" fillId="2" borderId="18" xfId="7" applyFont="1" applyFill="1" applyBorder="1" applyAlignment="1" applyProtection="1">
      <alignment horizontal="center" vertical="center"/>
      <protection locked="0"/>
    </xf>
    <xf numFmtId="164" fontId="5" fillId="2" borderId="15" xfId="7" applyFont="1" applyFill="1" applyBorder="1" applyAlignment="1" applyProtection="1">
      <alignment horizontal="center" vertical="center"/>
    </xf>
    <xf numFmtId="164" fontId="5" fillId="2" borderId="23" xfId="7" applyFont="1" applyFill="1" applyBorder="1" applyAlignment="1">
      <alignment horizontal="center" vertical="center"/>
    </xf>
    <xf numFmtId="164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7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2" borderId="17" xfId="1" applyFont="1" applyFill="1" applyBorder="1" applyAlignment="1" applyProtection="1">
      <alignment horizontal="left" vertical="center"/>
      <protection locked="0"/>
    </xf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1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164" fontId="5" fillId="2" borderId="11" xfId="7" applyFont="1" applyFill="1" applyBorder="1" applyAlignment="1" applyProtection="1">
      <alignment horizontal="center" vertical="center"/>
      <protection locked="0"/>
    </xf>
    <xf numFmtId="164" fontId="6" fillId="2" borderId="7" xfId="7" applyFont="1" applyFill="1" applyBorder="1" applyAlignment="1">
      <alignment horizontal="center" vertical="center"/>
    </xf>
    <xf numFmtId="164" fontId="5" fillId="2" borderId="7" xfId="7" applyFont="1" applyFill="1" applyBorder="1" applyAlignment="1" applyProtection="1">
      <alignment horizontal="center" vertical="center"/>
    </xf>
    <xf numFmtId="164" fontId="6" fillId="2" borderId="11" xfId="7" applyFont="1" applyFill="1" applyBorder="1" applyAlignment="1">
      <alignment horizontal="center" vertical="center"/>
    </xf>
    <xf numFmtId="164" fontId="5" fillId="2" borderId="11" xfId="7" applyFont="1" applyFill="1" applyBorder="1" applyAlignment="1">
      <alignment horizontal="center" vertical="center"/>
    </xf>
    <xf numFmtId="0" fontId="5" fillId="2" borderId="4" xfId="1" applyFont="1" applyFill="1" applyBorder="1" applyAlignment="1" applyProtection="1">
      <alignment vertical="center"/>
      <protection locked="0"/>
    </xf>
    <xf numFmtId="166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 applyProtection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1" fontId="5" fillId="2" borderId="16" xfId="1" applyNumberFormat="1" applyFont="1" applyFill="1" applyBorder="1" applyAlignment="1" applyProtection="1">
      <alignment horizontal="center" vertical="center"/>
      <protection locked="0"/>
    </xf>
    <xf numFmtId="1" fontId="5" fillId="2" borderId="16" xfId="0" applyNumberFormat="1" applyFont="1" applyFill="1" applyBorder="1" applyAlignment="1" applyProtection="1">
      <alignment horizontal="center" vertical="center"/>
      <protection locked="0"/>
    </xf>
    <xf numFmtId="1" fontId="5" fillId="2" borderId="16" xfId="1" applyNumberFormat="1" applyFont="1" applyFill="1" applyBorder="1" applyAlignment="1">
      <alignment horizontal="center" vertical="center"/>
    </xf>
    <xf numFmtId="1" fontId="5" fillId="2" borderId="16" xfId="0" applyNumberFormat="1" applyFont="1" applyFill="1" applyBorder="1" applyAlignment="1">
      <alignment horizontal="center" vertical="center"/>
    </xf>
    <xf numFmtId="0" fontId="5" fillId="2" borderId="17" xfId="0" applyNumberFormat="1" applyFont="1" applyFill="1" applyBorder="1" applyAlignment="1">
      <alignment horizontal="left" vertical="center"/>
    </xf>
    <xf numFmtId="164" fontId="5" fillId="2" borderId="0" xfId="1" applyNumberFormat="1" applyFont="1" applyFill="1" applyAlignment="1">
      <alignment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33203125" defaultRowHeight="15"/>
  <cols>
    <col min="1" max="1" width="6.33203125" style="238" customWidth="1"/>
    <col min="2" max="2" width="10.6640625" style="24" customWidth="1"/>
    <col min="3" max="3" width="38.33203125" style="24" customWidth="1"/>
    <col min="4" max="4" width="8.44140625" style="24" customWidth="1"/>
    <col min="5" max="5" width="10.6640625" style="24" customWidth="1"/>
    <col min="6" max="6" width="12.44140625" style="24" bestFit="1" customWidth="1"/>
    <col min="7" max="7" width="11.33203125" style="24" customWidth="1"/>
    <col min="8" max="8" width="14.6640625" style="24" customWidth="1"/>
    <col min="9" max="9" width="8.6640625" style="24" customWidth="1"/>
    <col min="10" max="10" width="13.44140625" style="24" bestFit="1" customWidth="1"/>
    <col min="11" max="11" width="9" style="24" customWidth="1"/>
    <col min="12" max="12" width="13.44140625" style="24" customWidth="1"/>
    <col min="13" max="13" width="14.44140625" style="184" customWidth="1"/>
    <col min="14" max="14" width="10.6640625" style="24" bestFit="1" customWidth="1"/>
    <col min="15" max="16384" width="9.33203125" style="24"/>
  </cols>
  <sheetData>
    <row r="1" spans="1:26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5.6" thickBot="1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5.6" thickBot="1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>
      <c r="A5" s="289" t="s">
        <v>0</v>
      </c>
      <c r="B5" s="291" t="s">
        <v>1</v>
      </c>
      <c r="C5" s="287" t="s">
        <v>2</v>
      </c>
      <c r="D5" s="287" t="s">
        <v>3</v>
      </c>
      <c r="E5" s="287" t="s">
        <v>4</v>
      </c>
      <c r="F5" s="287" t="s">
        <v>5</v>
      </c>
      <c r="G5" s="286" t="s">
        <v>6</v>
      </c>
      <c r="H5" s="286"/>
      <c r="I5" s="286" t="s">
        <v>7</v>
      </c>
      <c r="J5" s="286"/>
      <c r="K5" s="287" t="s">
        <v>8</v>
      </c>
      <c r="L5" s="287"/>
      <c r="M5" s="244" t="s">
        <v>9</v>
      </c>
    </row>
    <row r="6" spans="1:26" ht="15.6" thickBot="1">
      <c r="A6" s="290"/>
      <c r="B6" s="292"/>
      <c r="C6" s="293"/>
      <c r="D6" s="293"/>
      <c r="E6" s="293"/>
      <c r="F6" s="293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88"/>
      <c r="O6" s="288"/>
      <c r="P6" s="288"/>
      <c r="Q6" s="288"/>
      <c r="R6" s="288"/>
      <c r="S6" s="288"/>
      <c r="T6" s="288"/>
      <c r="U6" s="288"/>
      <c r="V6" s="288"/>
      <c r="W6" s="288"/>
      <c r="X6" s="288"/>
      <c r="Y6" s="288"/>
      <c r="Z6" s="288"/>
    </row>
    <row r="7" spans="1:26" ht="15.6" thickBot="1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0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ht="30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0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0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0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0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0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0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0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ht="30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0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0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0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ht="30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ht="30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0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ht="30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0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0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ht="30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0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0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ht="30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0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0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ht="30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ht="30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5.6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ht="30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0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0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ht="30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0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ht="30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0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0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0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0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0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0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0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0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ht="30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0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0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0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0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ht="30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0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90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ht="30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0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0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0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0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ht="30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0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0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0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0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0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7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ht="30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0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0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ht="30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0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0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ht="30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0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0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ht="30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0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ht="30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ht="30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0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4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ht="30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0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ht="30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0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ht="30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0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ht="30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0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4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ht="30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ht="30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ht="30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ht="30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0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ht="30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0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ht="30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0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ht="30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0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ht="30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0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ht="30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0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ht="30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0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ht="30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0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0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ht="30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0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ht="30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0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ht="30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0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ht="30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0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ht="30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0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ht="30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0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ht="30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0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80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0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0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0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0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80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0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4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0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0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0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90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ht="30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0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0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0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ht="30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ht="30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ht="30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ht="30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0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ht="30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0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ht="30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0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ht="30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0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ht="30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0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ht="30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ht="30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0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0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ht="30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0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0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ht="30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0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ht="30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0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0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ht="30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0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0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ht="30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0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0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ht="30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ht="30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0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0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ht="30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0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0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ht="30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0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0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ht="30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0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0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ht="30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0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0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ht="30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0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0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ht="30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0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0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ht="30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0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0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ht="30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0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0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ht="30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0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0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ht="30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4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0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ht="30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0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ht="30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0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ht="30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0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ht="30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0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ht="30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0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ht="30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0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0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ht="30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ht="30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0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ht="30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0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0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ht="30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0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0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ht="30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0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0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ht="30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0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0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ht="30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0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ht="30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0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ht="30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0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0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ht="30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0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0.6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ht="30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0.6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0.6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ht="30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0.6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0.6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ht="30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0.6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0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ht="30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0.6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0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ht="30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0.6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0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ht="30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0.6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0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ht="30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0.6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0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ht="30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0.6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0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ht="30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0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0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ht="30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0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0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ht="30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0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0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ht="30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0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ht="30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0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ht="30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0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ht="30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0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ht="30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0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0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ht="30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0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ht="30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0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ht="30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0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ht="30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ht="30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0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ht="30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ht="30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ht="30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0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ht="30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0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ht="30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0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ht="30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0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ht="30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0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ht="30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0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ht="30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0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ht="30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0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ht="30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0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0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ht="30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0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ht="30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0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0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ht="30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0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0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ht="30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0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0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ht="30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0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0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ht="30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0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0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ht="30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0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ht="30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0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0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ht="30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0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0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ht="30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0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ht="30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ht="30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ht="30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ht="30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0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0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ht="30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ht="30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4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ht="30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4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ht="30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ht="30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ht="30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ht="30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0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ht="30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0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0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0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0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ht="30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0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0.6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ht="30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0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0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ht="30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30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30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30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5.6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ht="30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0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ht="30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0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ht="30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0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0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ht="30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0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ht="30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0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ht="30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0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ht="30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60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ht="30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0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ht="30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0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80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0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0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0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0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ht="30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0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ht="30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0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ht="30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0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0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ht="30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0.6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0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ht="30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0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0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ht="30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0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0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ht="30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0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0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ht="30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0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ht="30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0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0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ht="30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0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0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ht="30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0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ht="30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0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ht="30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5.6" thickBot="1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5.6" thickBot="1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5.6" thickBot="1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5.6" thickBot="1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5.6" thickBot="1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5.6" thickBot="1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5.6" thickBot="1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5.6" thickBot="1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5.6" thickBot="1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5.6" thickBot="1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0.6" thickBot="1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5.6" thickBot="1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5.6" thickBot="1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5.6" thickBot="1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65"/>
  <sheetViews>
    <sheetView showGridLines="0" tabSelected="1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K23" sqref="K23"/>
    </sheetView>
  </sheetViews>
  <sheetFormatPr defaultColWidth="9.33203125" defaultRowHeight="15"/>
  <cols>
    <col min="1" max="1" width="6.33203125" style="238" customWidth="1"/>
    <col min="2" max="2" width="38.33203125" style="24" customWidth="1"/>
    <col min="3" max="3" width="8.44140625" style="24" customWidth="1"/>
    <col min="4" max="4" width="12.44140625" style="24" bestFit="1" customWidth="1"/>
    <col min="5" max="5" width="11.33203125" style="24" customWidth="1"/>
    <col min="6" max="6" width="14.33203125" style="24" customWidth="1"/>
    <col min="7" max="7" width="31.44140625" style="24" bestFit="1" customWidth="1"/>
    <col min="8" max="16384" width="9.33203125" style="24"/>
  </cols>
  <sheetData>
    <row r="1" spans="1:10">
      <c r="A1" s="25" t="s">
        <v>869</v>
      </c>
      <c r="B1" s="2"/>
      <c r="C1" s="2"/>
      <c r="D1" s="2"/>
      <c r="E1" s="2"/>
      <c r="F1" s="2"/>
    </row>
    <row r="2" spans="1:10" ht="15.6" thickBot="1">
      <c r="A2" s="27"/>
      <c r="B2" s="239"/>
      <c r="C2" s="239"/>
      <c r="D2" s="239"/>
      <c r="E2" s="239"/>
      <c r="F2" s="239"/>
      <c r="G2" s="267"/>
    </row>
    <row r="3" spans="1:10" ht="21.75" customHeight="1" thickBot="1">
      <c r="A3" s="28"/>
      <c r="C3" s="29"/>
      <c r="D3" s="29"/>
      <c r="E3" s="29"/>
      <c r="F3" s="29"/>
      <c r="G3" s="268"/>
    </row>
    <row r="4" spans="1:10" ht="18" customHeight="1" thickBot="1">
      <c r="A4" s="289" t="s">
        <v>0</v>
      </c>
      <c r="B4" s="287" t="s">
        <v>2</v>
      </c>
      <c r="C4" s="287" t="s">
        <v>3</v>
      </c>
      <c r="D4" s="287" t="s">
        <v>767</v>
      </c>
      <c r="E4" s="294" t="s">
        <v>10</v>
      </c>
      <c r="F4" s="291" t="s">
        <v>768</v>
      </c>
      <c r="G4" s="269"/>
    </row>
    <row r="5" spans="1:10" ht="15.6" thickBot="1">
      <c r="A5" s="290"/>
      <c r="B5" s="293"/>
      <c r="C5" s="293"/>
      <c r="D5" s="293"/>
      <c r="E5" s="295"/>
      <c r="F5" s="292"/>
      <c r="G5" s="270"/>
      <c r="H5" s="266"/>
      <c r="I5" s="266"/>
      <c r="J5" s="266"/>
    </row>
    <row r="6" spans="1:10" ht="15.6" thickBot="1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5.6">
      <c r="A7" s="280" t="s">
        <v>808</v>
      </c>
      <c r="B7" s="276" t="s">
        <v>809</v>
      </c>
      <c r="C7" s="39" t="s">
        <v>773</v>
      </c>
      <c r="D7" s="41">
        <v>1.28</v>
      </c>
      <c r="E7" s="41"/>
      <c r="F7" s="192">
        <f>D7*E7</f>
        <v>0</v>
      </c>
      <c r="G7" s="254" t="s">
        <v>805</v>
      </c>
    </row>
    <row r="8" spans="1:10" s="67" customFormat="1" ht="15.6">
      <c r="A8" s="280">
        <f t="shared" ref="A8:A18" si="0">A7+1</f>
        <v>2</v>
      </c>
      <c r="B8" s="253" t="s">
        <v>810</v>
      </c>
      <c r="C8" s="39" t="s">
        <v>773</v>
      </c>
      <c r="D8" s="41">
        <v>1.28</v>
      </c>
      <c r="E8" s="41"/>
      <c r="F8" s="192">
        <f>D8*E8</f>
        <v>0</v>
      </c>
      <c r="G8" s="254" t="s">
        <v>805</v>
      </c>
    </row>
    <row r="9" spans="1:10" s="67" customFormat="1" ht="15.6">
      <c r="A9" s="281">
        <f t="shared" si="0"/>
        <v>3</v>
      </c>
      <c r="B9" s="253" t="s">
        <v>811</v>
      </c>
      <c r="C9" s="84" t="s">
        <v>773</v>
      </c>
      <c r="D9" s="72">
        <v>2.56</v>
      </c>
      <c r="E9" s="41"/>
      <c r="F9" s="192">
        <f t="shared" ref="F9:F56" si="1">D9*E9</f>
        <v>0</v>
      </c>
      <c r="G9" s="254" t="s">
        <v>805</v>
      </c>
    </row>
    <row r="10" spans="1:10" s="67" customFormat="1" ht="15.6">
      <c r="A10" s="282">
        <f t="shared" si="0"/>
        <v>4</v>
      </c>
      <c r="B10" s="252" t="s">
        <v>812</v>
      </c>
      <c r="C10" s="84" t="s">
        <v>773</v>
      </c>
      <c r="D10" s="41">
        <v>32.369999999999997</v>
      </c>
      <c r="E10" s="41"/>
      <c r="F10" s="192">
        <f t="shared" si="1"/>
        <v>0</v>
      </c>
      <c r="G10" s="254" t="s">
        <v>805</v>
      </c>
    </row>
    <row r="11" spans="1:10" ht="15.6">
      <c r="A11" s="282">
        <f t="shared" si="0"/>
        <v>5</v>
      </c>
      <c r="B11" s="252" t="s">
        <v>813</v>
      </c>
      <c r="C11" s="84" t="s">
        <v>773</v>
      </c>
      <c r="D11" s="41">
        <v>3.6</v>
      </c>
      <c r="E11" s="41"/>
      <c r="F11" s="192">
        <f t="shared" si="1"/>
        <v>0</v>
      </c>
      <c r="G11" s="254" t="s">
        <v>805</v>
      </c>
    </row>
    <row r="12" spans="1:10" ht="15.6">
      <c r="A12" s="280">
        <f t="shared" si="0"/>
        <v>6</v>
      </c>
      <c r="B12" s="252" t="s">
        <v>814</v>
      </c>
      <c r="C12" s="84" t="s">
        <v>773</v>
      </c>
      <c r="D12" s="56">
        <v>0.36000000000000004</v>
      </c>
      <c r="E12" s="41"/>
      <c r="F12" s="192">
        <f t="shared" si="1"/>
        <v>0</v>
      </c>
      <c r="G12" s="254" t="s">
        <v>805</v>
      </c>
    </row>
    <row r="13" spans="1:10" ht="15.6">
      <c r="A13" s="280">
        <f t="shared" si="0"/>
        <v>7</v>
      </c>
      <c r="B13" s="284" t="s">
        <v>815</v>
      </c>
      <c r="C13" s="70" t="s">
        <v>773</v>
      </c>
      <c r="D13" s="56">
        <v>3.24</v>
      </c>
      <c r="E13" s="41"/>
      <c r="F13" s="192">
        <f t="shared" si="1"/>
        <v>0</v>
      </c>
      <c r="G13" s="254" t="s">
        <v>805</v>
      </c>
    </row>
    <row r="14" spans="1:10" ht="15.6">
      <c r="A14" s="281">
        <f t="shared" si="0"/>
        <v>8</v>
      </c>
      <c r="B14" s="257" t="s">
        <v>816</v>
      </c>
      <c r="C14" s="70" t="s">
        <v>773</v>
      </c>
      <c r="D14" s="278">
        <v>3.52</v>
      </c>
      <c r="E14" s="41"/>
      <c r="F14" s="192">
        <f t="shared" si="1"/>
        <v>0</v>
      </c>
      <c r="G14" s="254" t="s">
        <v>805</v>
      </c>
    </row>
    <row r="15" spans="1:10" s="67" customFormat="1">
      <c r="A15" s="282">
        <f t="shared" si="0"/>
        <v>9</v>
      </c>
      <c r="B15" s="8" t="s">
        <v>817</v>
      </c>
      <c r="C15" s="84" t="s">
        <v>867</v>
      </c>
      <c r="D15" s="56">
        <v>62</v>
      </c>
      <c r="E15" s="41"/>
      <c r="F15" s="192">
        <f t="shared" si="1"/>
        <v>0</v>
      </c>
      <c r="G15" s="254" t="s">
        <v>805</v>
      </c>
    </row>
    <row r="16" spans="1:10" s="67" customFormat="1">
      <c r="A16" s="282">
        <f t="shared" si="0"/>
        <v>10</v>
      </c>
      <c r="B16" s="8" t="s">
        <v>818</v>
      </c>
      <c r="C16" s="84" t="s">
        <v>28</v>
      </c>
      <c r="D16" s="277">
        <v>4</v>
      </c>
      <c r="E16" s="41"/>
      <c r="F16" s="192">
        <f t="shared" si="1"/>
        <v>0</v>
      </c>
      <c r="G16" s="254" t="s">
        <v>805</v>
      </c>
    </row>
    <row r="17" spans="1:218">
      <c r="A17" s="282">
        <f t="shared" si="0"/>
        <v>11</v>
      </c>
      <c r="B17" s="8" t="s">
        <v>819</v>
      </c>
      <c r="C17" s="84" t="s">
        <v>28</v>
      </c>
      <c r="D17" s="277">
        <v>5</v>
      </c>
      <c r="E17" s="41"/>
      <c r="F17" s="192">
        <f t="shared" si="1"/>
        <v>0</v>
      </c>
      <c r="G17" s="254" t="s">
        <v>805</v>
      </c>
    </row>
    <row r="18" spans="1:218">
      <c r="A18" s="282">
        <f t="shared" si="0"/>
        <v>12</v>
      </c>
      <c r="B18" s="8" t="s">
        <v>820</v>
      </c>
      <c r="C18" s="84" t="s">
        <v>28</v>
      </c>
      <c r="D18" s="277">
        <v>1</v>
      </c>
      <c r="E18" s="41"/>
      <c r="F18" s="192">
        <f t="shared" si="1"/>
        <v>0</v>
      </c>
      <c r="G18" s="254" t="s">
        <v>805</v>
      </c>
    </row>
    <row r="19" spans="1:218" s="67" customFormat="1">
      <c r="A19" s="82" t="s">
        <v>821</v>
      </c>
      <c r="B19" s="8" t="s">
        <v>822</v>
      </c>
      <c r="C19" s="84" t="s">
        <v>28</v>
      </c>
      <c r="D19" s="88">
        <v>1</v>
      </c>
      <c r="E19" s="41"/>
      <c r="F19" s="192">
        <f t="shared" si="1"/>
        <v>0</v>
      </c>
      <c r="G19" s="254" t="s">
        <v>870</v>
      </c>
    </row>
    <row r="20" spans="1:218">
      <c r="A20" s="282">
        <f>A18+1</f>
        <v>13</v>
      </c>
      <c r="B20" s="8" t="s">
        <v>823</v>
      </c>
      <c r="C20" s="84" t="s">
        <v>28</v>
      </c>
      <c r="D20" s="277">
        <v>1</v>
      </c>
      <c r="E20" s="41"/>
      <c r="F20" s="192">
        <f t="shared" si="1"/>
        <v>0</v>
      </c>
      <c r="G20" s="254" t="s">
        <v>805</v>
      </c>
    </row>
    <row r="21" spans="1:218">
      <c r="A21" s="282" t="s">
        <v>824</v>
      </c>
      <c r="B21" s="8" t="s">
        <v>825</v>
      </c>
      <c r="C21" s="84" t="s">
        <v>28</v>
      </c>
      <c r="D21" s="88">
        <v>1</v>
      </c>
      <c r="E21" s="41"/>
      <c r="F21" s="192">
        <f t="shared" si="1"/>
        <v>0</v>
      </c>
      <c r="G21" s="254" t="s">
        <v>870</v>
      </c>
    </row>
    <row r="22" spans="1:218">
      <c r="A22" s="282">
        <f>A20+1</f>
        <v>14</v>
      </c>
      <c r="B22" s="8" t="s">
        <v>826</v>
      </c>
      <c r="C22" s="84" t="s">
        <v>27</v>
      </c>
      <c r="D22" s="88">
        <v>5</v>
      </c>
      <c r="E22" s="41"/>
      <c r="F22" s="192">
        <f t="shared" si="1"/>
        <v>0</v>
      </c>
      <c r="G22" s="254" t="s">
        <v>805</v>
      </c>
    </row>
    <row r="23" spans="1:218">
      <c r="A23" s="113" t="s">
        <v>827</v>
      </c>
      <c r="B23" s="8" t="s">
        <v>828</v>
      </c>
      <c r="C23" s="84" t="s">
        <v>27</v>
      </c>
      <c r="D23" s="88">
        <v>4.9749999999999996</v>
      </c>
      <c r="E23" s="41"/>
      <c r="F23" s="192">
        <f t="shared" si="1"/>
        <v>0</v>
      </c>
      <c r="G23" s="254" t="s">
        <v>804</v>
      </c>
    </row>
    <row r="24" spans="1:218" s="67" customFormat="1">
      <c r="A24" s="282">
        <f>A22+1</f>
        <v>15</v>
      </c>
      <c r="B24" s="8" t="s">
        <v>829</v>
      </c>
      <c r="C24" s="84" t="s">
        <v>27</v>
      </c>
      <c r="D24" s="88">
        <v>5</v>
      </c>
      <c r="E24" s="41"/>
      <c r="F24" s="192">
        <f t="shared" si="1"/>
        <v>0</v>
      </c>
      <c r="G24" s="254" t="s">
        <v>805</v>
      </c>
    </row>
    <row r="25" spans="1:218">
      <c r="A25" s="282">
        <f>A24+1</f>
        <v>16</v>
      </c>
      <c r="B25" s="8" t="s">
        <v>830</v>
      </c>
      <c r="C25" s="84" t="s">
        <v>27</v>
      </c>
      <c r="D25" s="88">
        <v>5</v>
      </c>
      <c r="E25" s="41"/>
      <c r="F25" s="192">
        <f t="shared" si="1"/>
        <v>0</v>
      </c>
      <c r="G25" s="254" t="s">
        <v>805</v>
      </c>
      <c r="H25" s="90"/>
    </row>
    <row r="26" spans="1:218">
      <c r="A26" s="113" t="s">
        <v>831</v>
      </c>
      <c r="B26" s="8" t="s">
        <v>832</v>
      </c>
      <c r="C26" s="84" t="s">
        <v>27</v>
      </c>
      <c r="D26" s="88">
        <v>4.9950000000000001</v>
      </c>
      <c r="E26" s="41"/>
      <c r="F26" s="192">
        <f t="shared" si="1"/>
        <v>0</v>
      </c>
      <c r="G26" s="254" t="s">
        <v>804</v>
      </c>
      <c r="H26" s="90"/>
    </row>
    <row r="27" spans="1:218">
      <c r="A27" s="282">
        <f>A25+1</f>
        <v>17</v>
      </c>
      <c r="B27" s="8" t="s">
        <v>833</v>
      </c>
      <c r="C27" s="84" t="s">
        <v>27</v>
      </c>
      <c r="D27" s="88">
        <v>5</v>
      </c>
      <c r="E27" s="41"/>
      <c r="F27" s="192">
        <f t="shared" si="1"/>
        <v>0</v>
      </c>
      <c r="G27" s="254" t="s">
        <v>805</v>
      </c>
      <c r="H27" s="90"/>
      <c r="I27" s="256"/>
      <c r="J27" s="256"/>
      <c r="K27" s="256"/>
      <c r="L27" s="256"/>
      <c r="M27" s="256"/>
      <c r="N27" s="256"/>
      <c r="O27" s="256"/>
      <c r="P27" s="256"/>
      <c r="Q27" s="256"/>
      <c r="R27" s="256"/>
      <c r="S27" s="256"/>
      <c r="T27" s="256"/>
      <c r="U27" s="256"/>
      <c r="V27" s="256"/>
      <c r="W27" s="256"/>
      <c r="X27" s="256"/>
      <c r="Y27" s="256"/>
      <c r="Z27" s="256"/>
      <c r="AA27" s="256"/>
      <c r="AB27" s="256"/>
      <c r="AC27" s="256"/>
      <c r="AD27" s="256"/>
      <c r="AE27" s="256"/>
      <c r="AF27" s="256"/>
      <c r="AG27" s="256"/>
      <c r="AH27" s="256"/>
      <c r="AI27" s="256"/>
      <c r="AJ27" s="256"/>
      <c r="AK27" s="256"/>
      <c r="AL27" s="256"/>
      <c r="AM27" s="256"/>
      <c r="AN27" s="256"/>
      <c r="AO27" s="256"/>
      <c r="AP27" s="256"/>
      <c r="AQ27" s="256"/>
      <c r="AR27" s="256"/>
      <c r="AS27" s="256"/>
      <c r="AT27" s="256"/>
      <c r="AU27" s="256"/>
      <c r="AV27" s="256"/>
      <c r="AW27" s="256"/>
      <c r="AX27" s="256"/>
      <c r="AY27" s="256"/>
      <c r="AZ27" s="256"/>
      <c r="BA27" s="256"/>
      <c r="BB27" s="256"/>
      <c r="BC27" s="256"/>
      <c r="BD27" s="256"/>
      <c r="BE27" s="256"/>
      <c r="BF27" s="256"/>
      <c r="BG27" s="256"/>
      <c r="BH27" s="256"/>
      <c r="BI27" s="256"/>
      <c r="BJ27" s="256"/>
      <c r="BK27" s="256"/>
      <c r="BL27" s="256"/>
      <c r="BM27" s="256"/>
      <c r="BN27" s="256"/>
      <c r="BO27" s="256"/>
      <c r="BP27" s="256"/>
      <c r="BQ27" s="256"/>
      <c r="BR27" s="256"/>
      <c r="BS27" s="256"/>
      <c r="BT27" s="256"/>
      <c r="BU27" s="256"/>
      <c r="BV27" s="256"/>
      <c r="BW27" s="256"/>
      <c r="BX27" s="256"/>
      <c r="BY27" s="256"/>
      <c r="BZ27" s="256"/>
      <c r="CA27" s="256"/>
      <c r="CB27" s="256"/>
      <c r="CC27" s="256"/>
      <c r="CD27" s="256"/>
      <c r="CE27" s="256"/>
      <c r="CF27" s="256"/>
      <c r="CG27" s="256"/>
      <c r="CH27" s="256"/>
      <c r="CI27" s="256"/>
      <c r="CJ27" s="256"/>
      <c r="CK27" s="256"/>
      <c r="CL27" s="256"/>
      <c r="CM27" s="256"/>
      <c r="CN27" s="256"/>
      <c r="CO27" s="256"/>
      <c r="CP27" s="256"/>
      <c r="CQ27" s="256"/>
      <c r="CR27" s="256"/>
      <c r="CS27" s="256"/>
      <c r="CT27" s="256"/>
      <c r="CU27" s="256"/>
      <c r="CV27" s="256"/>
      <c r="CW27" s="256"/>
      <c r="CX27" s="256"/>
      <c r="CY27" s="256"/>
      <c r="CZ27" s="256"/>
      <c r="DA27" s="256"/>
      <c r="DB27" s="256"/>
      <c r="DC27" s="256"/>
      <c r="DD27" s="256"/>
      <c r="DE27" s="256"/>
      <c r="DF27" s="256"/>
      <c r="DG27" s="256"/>
      <c r="DH27" s="256"/>
      <c r="DI27" s="256"/>
      <c r="DJ27" s="256"/>
      <c r="DK27" s="256"/>
      <c r="DL27" s="256"/>
      <c r="DM27" s="256"/>
      <c r="DN27" s="256"/>
      <c r="DO27" s="256"/>
      <c r="DP27" s="256"/>
      <c r="DQ27" s="256"/>
      <c r="DR27" s="256"/>
      <c r="DS27" s="256"/>
      <c r="DT27" s="256"/>
      <c r="DU27" s="256"/>
      <c r="DV27" s="256"/>
      <c r="DW27" s="256"/>
      <c r="DX27" s="256"/>
      <c r="DY27" s="256"/>
      <c r="DZ27" s="256"/>
      <c r="EA27" s="256"/>
      <c r="EB27" s="256"/>
      <c r="EC27" s="256"/>
      <c r="ED27" s="256"/>
      <c r="EE27" s="256"/>
      <c r="EF27" s="256"/>
      <c r="EG27" s="256"/>
      <c r="EH27" s="256"/>
      <c r="EI27" s="256"/>
      <c r="EJ27" s="256"/>
      <c r="EK27" s="256"/>
      <c r="EL27" s="256"/>
      <c r="EM27" s="256"/>
      <c r="EN27" s="256"/>
      <c r="EO27" s="256"/>
      <c r="EP27" s="256"/>
      <c r="EQ27" s="256"/>
      <c r="ER27" s="256"/>
      <c r="ES27" s="256"/>
      <c r="ET27" s="256"/>
      <c r="EU27" s="256"/>
      <c r="EV27" s="256"/>
      <c r="EW27" s="256"/>
      <c r="EX27" s="256"/>
      <c r="EY27" s="256"/>
      <c r="EZ27" s="256"/>
      <c r="FA27" s="256"/>
      <c r="FB27" s="256"/>
      <c r="FC27" s="256"/>
      <c r="FD27" s="256"/>
      <c r="FE27" s="256"/>
      <c r="FF27" s="256"/>
      <c r="FG27" s="256"/>
      <c r="FH27" s="256"/>
      <c r="FI27" s="256"/>
      <c r="FJ27" s="256"/>
      <c r="FK27" s="256"/>
      <c r="FL27" s="256"/>
      <c r="FM27" s="256"/>
      <c r="FN27" s="256"/>
      <c r="FO27" s="256"/>
      <c r="FP27" s="256"/>
      <c r="FQ27" s="256"/>
      <c r="FR27" s="256"/>
      <c r="FS27" s="256"/>
      <c r="FT27" s="256"/>
      <c r="FU27" s="256"/>
      <c r="FV27" s="256"/>
      <c r="FW27" s="256"/>
      <c r="FX27" s="256"/>
      <c r="FY27" s="256"/>
      <c r="FZ27" s="256"/>
      <c r="GA27" s="256"/>
      <c r="GB27" s="256"/>
      <c r="GC27" s="256"/>
      <c r="GD27" s="256"/>
      <c r="GE27" s="256"/>
      <c r="GF27" s="256"/>
      <c r="GG27" s="256"/>
      <c r="GH27" s="256"/>
      <c r="GI27" s="256"/>
      <c r="GJ27" s="256"/>
      <c r="GK27" s="256"/>
      <c r="GL27" s="256"/>
      <c r="GM27" s="256"/>
      <c r="GN27" s="256"/>
      <c r="GO27" s="256"/>
      <c r="GP27" s="256"/>
      <c r="GQ27" s="256"/>
      <c r="GR27" s="256"/>
      <c r="GS27" s="256"/>
      <c r="GT27" s="256"/>
      <c r="GU27" s="256"/>
      <c r="GV27" s="256"/>
      <c r="GW27" s="256"/>
      <c r="GX27" s="256"/>
      <c r="GY27" s="256"/>
      <c r="GZ27" s="256"/>
      <c r="HA27" s="256"/>
      <c r="HB27" s="256"/>
      <c r="HC27" s="256"/>
      <c r="HD27" s="256"/>
      <c r="HE27" s="256"/>
      <c r="HF27" s="256"/>
      <c r="HG27" s="256"/>
      <c r="HH27" s="256"/>
      <c r="HI27" s="256"/>
      <c r="HJ27" s="256"/>
    </row>
    <row r="28" spans="1:218">
      <c r="A28" s="282">
        <f>A27+1</f>
        <v>18</v>
      </c>
      <c r="B28" s="8" t="s">
        <v>834</v>
      </c>
      <c r="C28" s="84" t="s">
        <v>28</v>
      </c>
      <c r="D28" s="88">
        <v>2</v>
      </c>
      <c r="E28" s="41"/>
      <c r="F28" s="192">
        <f t="shared" si="1"/>
        <v>0</v>
      </c>
      <c r="G28" s="254" t="s">
        <v>805</v>
      </c>
      <c r="H28" s="256"/>
      <c r="I28" s="256"/>
      <c r="J28" s="256"/>
      <c r="K28" s="256"/>
      <c r="L28" s="256"/>
      <c r="M28" s="256"/>
      <c r="N28" s="256"/>
      <c r="O28" s="256"/>
      <c r="P28" s="256"/>
      <c r="Q28" s="256"/>
      <c r="R28" s="256"/>
      <c r="S28" s="256"/>
      <c r="T28" s="256"/>
      <c r="U28" s="256"/>
      <c r="V28" s="256"/>
      <c r="W28" s="256"/>
      <c r="X28" s="256"/>
      <c r="Y28" s="256"/>
      <c r="Z28" s="256"/>
      <c r="AA28" s="256"/>
      <c r="AB28" s="256"/>
      <c r="AC28" s="256"/>
      <c r="AD28" s="256"/>
      <c r="AE28" s="256"/>
      <c r="AF28" s="256"/>
      <c r="AG28" s="256"/>
      <c r="AH28" s="256"/>
      <c r="AI28" s="256"/>
      <c r="AJ28" s="256"/>
      <c r="AK28" s="256"/>
      <c r="AL28" s="256"/>
      <c r="AM28" s="256"/>
      <c r="AN28" s="256"/>
      <c r="AO28" s="256"/>
      <c r="AP28" s="256"/>
      <c r="AQ28" s="256"/>
      <c r="AR28" s="256"/>
      <c r="AS28" s="256"/>
      <c r="AT28" s="256"/>
      <c r="AU28" s="256"/>
      <c r="AV28" s="256"/>
      <c r="AW28" s="256"/>
      <c r="AX28" s="256"/>
      <c r="AY28" s="256"/>
      <c r="AZ28" s="256"/>
      <c r="BA28" s="256"/>
      <c r="BB28" s="256"/>
      <c r="BC28" s="256"/>
      <c r="BD28" s="256"/>
      <c r="BE28" s="256"/>
      <c r="BF28" s="256"/>
      <c r="BG28" s="256"/>
      <c r="BH28" s="256"/>
      <c r="BI28" s="256"/>
      <c r="BJ28" s="256"/>
      <c r="BK28" s="256"/>
      <c r="BL28" s="256"/>
      <c r="BM28" s="256"/>
      <c r="BN28" s="256"/>
      <c r="BO28" s="256"/>
      <c r="BP28" s="256"/>
      <c r="BQ28" s="256"/>
      <c r="BR28" s="256"/>
      <c r="BS28" s="256"/>
      <c r="BT28" s="256"/>
      <c r="BU28" s="256"/>
      <c r="BV28" s="256"/>
      <c r="BW28" s="256"/>
      <c r="BX28" s="256"/>
      <c r="BY28" s="256"/>
      <c r="BZ28" s="256"/>
      <c r="CA28" s="256"/>
      <c r="CB28" s="256"/>
      <c r="CC28" s="256"/>
      <c r="CD28" s="256"/>
      <c r="CE28" s="256"/>
      <c r="CF28" s="256"/>
      <c r="CG28" s="256"/>
      <c r="CH28" s="256"/>
      <c r="CI28" s="256"/>
      <c r="CJ28" s="256"/>
      <c r="CK28" s="256"/>
      <c r="CL28" s="256"/>
      <c r="CM28" s="256"/>
      <c r="CN28" s="256"/>
      <c r="CO28" s="256"/>
      <c r="CP28" s="256"/>
      <c r="CQ28" s="256"/>
      <c r="CR28" s="256"/>
      <c r="CS28" s="256"/>
      <c r="CT28" s="256"/>
      <c r="CU28" s="256"/>
      <c r="CV28" s="256"/>
      <c r="CW28" s="256"/>
      <c r="CX28" s="256"/>
      <c r="CY28" s="256"/>
      <c r="CZ28" s="256"/>
      <c r="DA28" s="256"/>
      <c r="DB28" s="256"/>
      <c r="DC28" s="256"/>
      <c r="DD28" s="256"/>
      <c r="DE28" s="256"/>
      <c r="DF28" s="256"/>
      <c r="DG28" s="256"/>
      <c r="DH28" s="256"/>
      <c r="DI28" s="256"/>
      <c r="DJ28" s="256"/>
      <c r="DK28" s="256"/>
      <c r="DL28" s="256"/>
      <c r="DM28" s="256"/>
      <c r="DN28" s="256"/>
      <c r="DO28" s="256"/>
      <c r="DP28" s="256"/>
      <c r="DQ28" s="256"/>
      <c r="DR28" s="256"/>
      <c r="DS28" s="256"/>
      <c r="DT28" s="256"/>
      <c r="DU28" s="256"/>
      <c r="DV28" s="256"/>
      <c r="DW28" s="256"/>
      <c r="DX28" s="256"/>
      <c r="DY28" s="256"/>
      <c r="DZ28" s="256"/>
      <c r="EA28" s="256"/>
      <c r="EB28" s="256"/>
      <c r="EC28" s="256"/>
      <c r="ED28" s="256"/>
      <c r="EE28" s="256"/>
      <c r="EF28" s="256"/>
      <c r="EG28" s="256"/>
      <c r="EH28" s="256"/>
      <c r="EI28" s="256"/>
      <c r="EJ28" s="256"/>
      <c r="EK28" s="256"/>
      <c r="EL28" s="256"/>
      <c r="EM28" s="256"/>
      <c r="EN28" s="256"/>
      <c r="EO28" s="256"/>
      <c r="EP28" s="256"/>
      <c r="EQ28" s="256"/>
      <c r="ER28" s="256"/>
      <c r="ES28" s="256"/>
      <c r="ET28" s="256"/>
      <c r="EU28" s="256"/>
      <c r="EV28" s="256"/>
      <c r="EW28" s="256"/>
      <c r="EX28" s="256"/>
      <c r="EY28" s="256"/>
      <c r="EZ28" s="256"/>
      <c r="FA28" s="256"/>
      <c r="FB28" s="256"/>
      <c r="FC28" s="256"/>
      <c r="FD28" s="256"/>
      <c r="FE28" s="256"/>
      <c r="FF28" s="256"/>
      <c r="FG28" s="256"/>
      <c r="FH28" s="256"/>
      <c r="FI28" s="256"/>
      <c r="FJ28" s="256"/>
      <c r="FK28" s="256"/>
      <c r="FL28" s="256"/>
      <c r="FM28" s="256"/>
      <c r="FN28" s="256"/>
      <c r="FO28" s="256"/>
      <c r="FP28" s="256"/>
      <c r="FQ28" s="256"/>
      <c r="FR28" s="256"/>
      <c r="FS28" s="256"/>
      <c r="FT28" s="256"/>
      <c r="FU28" s="256"/>
      <c r="FV28" s="256"/>
      <c r="FW28" s="256"/>
      <c r="FX28" s="256"/>
      <c r="FY28" s="256"/>
      <c r="FZ28" s="256"/>
      <c r="GA28" s="256"/>
      <c r="GB28" s="256"/>
      <c r="GC28" s="256"/>
      <c r="GD28" s="256"/>
      <c r="GE28" s="256"/>
      <c r="GF28" s="256"/>
      <c r="GG28" s="256"/>
      <c r="GH28" s="256"/>
      <c r="GI28" s="256"/>
      <c r="GJ28" s="256"/>
      <c r="GK28" s="256"/>
      <c r="GL28" s="256"/>
      <c r="GM28" s="256"/>
      <c r="GN28" s="256"/>
      <c r="GO28" s="256"/>
      <c r="GP28" s="256"/>
      <c r="GQ28" s="256"/>
      <c r="GR28" s="256"/>
      <c r="GS28" s="256"/>
      <c r="GT28" s="256"/>
      <c r="GU28" s="256"/>
      <c r="GV28" s="256"/>
      <c r="GW28" s="256"/>
      <c r="GX28" s="256"/>
      <c r="GY28" s="256"/>
      <c r="GZ28" s="256"/>
      <c r="HA28" s="256"/>
      <c r="HB28" s="256"/>
      <c r="HC28" s="256"/>
      <c r="HD28" s="256"/>
      <c r="HE28" s="256"/>
      <c r="HF28" s="256"/>
      <c r="HG28" s="256"/>
      <c r="HH28" s="256"/>
      <c r="HI28" s="256"/>
      <c r="HJ28" s="256"/>
    </row>
    <row r="29" spans="1:218">
      <c r="A29" s="113" t="s">
        <v>549</v>
      </c>
      <c r="B29" s="8" t="s">
        <v>835</v>
      </c>
      <c r="C29" s="84" t="s">
        <v>28</v>
      </c>
      <c r="D29" s="88">
        <v>2</v>
      </c>
      <c r="E29" s="41"/>
      <c r="F29" s="192">
        <f t="shared" si="1"/>
        <v>0</v>
      </c>
      <c r="G29" s="254" t="s">
        <v>804</v>
      </c>
      <c r="H29" s="90"/>
      <c r="I29" s="256"/>
      <c r="J29" s="256"/>
      <c r="K29" s="256"/>
      <c r="L29" s="256"/>
      <c r="M29" s="256"/>
      <c r="N29" s="256"/>
      <c r="O29" s="256"/>
      <c r="P29" s="256"/>
      <c r="Q29" s="256"/>
      <c r="R29" s="256"/>
      <c r="S29" s="256"/>
      <c r="T29" s="256"/>
      <c r="U29" s="256"/>
      <c r="V29" s="256"/>
      <c r="W29" s="256"/>
      <c r="X29" s="256"/>
      <c r="Y29" s="256"/>
      <c r="Z29" s="256"/>
      <c r="AA29" s="256"/>
      <c r="AB29" s="256"/>
      <c r="AC29" s="256"/>
      <c r="AD29" s="256"/>
      <c r="AE29" s="256"/>
      <c r="AF29" s="256"/>
      <c r="AG29" s="256"/>
      <c r="AH29" s="256"/>
      <c r="AI29" s="256"/>
      <c r="AJ29" s="256"/>
      <c r="AK29" s="256"/>
      <c r="AL29" s="256"/>
      <c r="AM29" s="256"/>
      <c r="AN29" s="256"/>
      <c r="AO29" s="256"/>
      <c r="AP29" s="256"/>
      <c r="AQ29" s="256"/>
      <c r="AR29" s="256"/>
      <c r="AS29" s="256"/>
      <c r="AT29" s="256"/>
      <c r="AU29" s="256"/>
      <c r="AV29" s="256"/>
      <c r="AW29" s="256"/>
      <c r="AX29" s="256"/>
      <c r="AY29" s="256"/>
      <c r="AZ29" s="256"/>
      <c r="BA29" s="256"/>
      <c r="BB29" s="256"/>
      <c r="BC29" s="256"/>
      <c r="BD29" s="256"/>
      <c r="BE29" s="256"/>
      <c r="BF29" s="256"/>
      <c r="BG29" s="256"/>
      <c r="BH29" s="256"/>
      <c r="BI29" s="256"/>
      <c r="BJ29" s="256"/>
      <c r="BK29" s="256"/>
      <c r="BL29" s="256"/>
      <c r="BM29" s="256"/>
      <c r="BN29" s="256"/>
      <c r="BO29" s="256"/>
      <c r="BP29" s="256"/>
      <c r="BQ29" s="256"/>
      <c r="BR29" s="256"/>
      <c r="BS29" s="256"/>
      <c r="BT29" s="256"/>
      <c r="BU29" s="256"/>
      <c r="BV29" s="256"/>
      <c r="BW29" s="256"/>
      <c r="BX29" s="256"/>
      <c r="BY29" s="256"/>
      <c r="BZ29" s="256"/>
      <c r="CA29" s="256"/>
      <c r="CB29" s="256"/>
      <c r="CC29" s="256"/>
      <c r="CD29" s="256"/>
      <c r="CE29" s="256"/>
      <c r="CF29" s="256"/>
      <c r="CG29" s="256"/>
      <c r="CH29" s="256"/>
      <c r="CI29" s="256"/>
      <c r="CJ29" s="256"/>
      <c r="CK29" s="256"/>
      <c r="CL29" s="256"/>
      <c r="CM29" s="256"/>
      <c r="CN29" s="256"/>
      <c r="CO29" s="256"/>
      <c r="CP29" s="256"/>
      <c r="CQ29" s="256"/>
      <c r="CR29" s="256"/>
      <c r="CS29" s="256"/>
      <c r="CT29" s="256"/>
      <c r="CU29" s="256"/>
      <c r="CV29" s="256"/>
      <c r="CW29" s="256"/>
      <c r="CX29" s="256"/>
      <c r="CY29" s="256"/>
      <c r="CZ29" s="256"/>
      <c r="DA29" s="256"/>
      <c r="DB29" s="256"/>
      <c r="DC29" s="256"/>
      <c r="DD29" s="256"/>
      <c r="DE29" s="256"/>
      <c r="DF29" s="256"/>
      <c r="DG29" s="256"/>
      <c r="DH29" s="256"/>
      <c r="DI29" s="256"/>
      <c r="DJ29" s="256"/>
      <c r="DK29" s="256"/>
      <c r="DL29" s="256"/>
      <c r="DM29" s="256"/>
      <c r="DN29" s="256"/>
      <c r="DO29" s="256"/>
      <c r="DP29" s="256"/>
      <c r="DQ29" s="256"/>
      <c r="DR29" s="256"/>
      <c r="DS29" s="256"/>
      <c r="DT29" s="256"/>
      <c r="DU29" s="256"/>
      <c r="DV29" s="256"/>
      <c r="DW29" s="256"/>
      <c r="DX29" s="256"/>
      <c r="DY29" s="256"/>
      <c r="DZ29" s="256"/>
      <c r="EA29" s="256"/>
      <c r="EB29" s="256"/>
      <c r="EC29" s="256"/>
      <c r="ED29" s="256"/>
      <c r="EE29" s="256"/>
      <c r="EF29" s="256"/>
      <c r="EG29" s="256"/>
      <c r="EH29" s="256"/>
      <c r="EI29" s="256"/>
      <c r="EJ29" s="256"/>
      <c r="EK29" s="256"/>
      <c r="EL29" s="256"/>
      <c r="EM29" s="256"/>
      <c r="EN29" s="256"/>
      <c r="EO29" s="256"/>
      <c r="EP29" s="256"/>
      <c r="EQ29" s="256"/>
      <c r="ER29" s="256"/>
      <c r="ES29" s="256"/>
      <c r="ET29" s="256"/>
      <c r="EU29" s="256"/>
      <c r="EV29" s="256"/>
      <c r="EW29" s="256"/>
      <c r="EX29" s="256"/>
      <c r="EY29" s="256"/>
      <c r="EZ29" s="256"/>
      <c r="FA29" s="256"/>
      <c r="FB29" s="256"/>
      <c r="FC29" s="256"/>
      <c r="FD29" s="256"/>
      <c r="FE29" s="256"/>
      <c r="FF29" s="256"/>
      <c r="FG29" s="256"/>
      <c r="FH29" s="256"/>
      <c r="FI29" s="256"/>
      <c r="FJ29" s="256"/>
      <c r="FK29" s="256"/>
      <c r="FL29" s="256"/>
      <c r="FM29" s="256"/>
      <c r="FN29" s="256"/>
      <c r="FO29" s="256"/>
      <c r="FP29" s="256"/>
      <c r="FQ29" s="256"/>
      <c r="FR29" s="256"/>
      <c r="FS29" s="256"/>
      <c r="FT29" s="256"/>
      <c r="FU29" s="256"/>
      <c r="FV29" s="256"/>
      <c r="FW29" s="256"/>
      <c r="FX29" s="256"/>
      <c r="FY29" s="256"/>
      <c r="FZ29" s="256"/>
      <c r="GA29" s="256"/>
      <c r="GB29" s="256"/>
      <c r="GC29" s="256"/>
      <c r="GD29" s="256"/>
      <c r="GE29" s="256"/>
      <c r="GF29" s="256"/>
      <c r="GG29" s="256"/>
      <c r="GH29" s="256"/>
      <c r="GI29" s="256"/>
      <c r="GJ29" s="256"/>
      <c r="GK29" s="256"/>
      <c r="GL29" s="256"/>
      <c r="GM29" s="256"/>
      <c r="GN29" s="256"/>
      <c r="GO29" s="256"/>
      <c r="GP29" s="256"/>
      <c r="GQ29" s="256"/>
      <c r="GR29" s="256"/>
      <c r="GS29" s="256"/>
      <c r="GT29" s="256"/>
      <c r="GU29" s="256"/>
      <c r="GV29" s="256"/>
      <c r="GW29" s="256"/>
      <c r="GX29" s="256"/>
      <c r="GY29" s="256"/>
      <c r="GZ29" s="256"/>
      <c r="HA29" s="256"/>
      <c r="HB29" s="256"/>
      <c r="HC29" s="256"/>
      <c r="HD29" s="256"/>
      <c r="HE29" s="256"/>
      <c r="HF29" s="256"/>
      <c r="HG29" s="256"/>
      <c r="HH29" s="256"/>
      <c r="HI29" s="256"/>
      <c r="HJ29" s="256"/>
    </row>
    <row r="30" spans="1:218" s="55" customFormat="1">
      <c r="A30" s="282">
        <f>A28+1</f>
        <v>19</v>
      </c>
      <c r="B30" s="8" t="s">
        <v>836</v>
      </c>
      <c r="C30" s="84" t="s">
        <v>28</v>
      </c>
      <c r="D30" s="85">
        <v>2</v>
      </c>
      <c r="E30" s="41"/>
      <c r="F30" s="192">
        <f t="shared" si="1"/>
        <v>0</v>
      </c>
      <c r="G30" s="254" t="s">
        <v>805</v>
      </c>
      <c r="H30" s="90"/>
    </row>
    <row r="31" spans="1:218" s="55" customFormat="1">
      <c r="A31" s="113" t="s">
        <v>552</v>
      </c>
      <c r="B31" s="8" t="s">
        <v>837</v>
      </c>
      <c r="C31" s="84" t="s">
        <v>28</v>
      </c>
      <c r="D31" s="88">
        <v>2</v>
      </c>
      <c r="E31" s="41"/>
      <c r="F31" s="192">
        <f t="shared" si="1"/>
        <v>0</v>
      </c>
      <c r="G31" s="254" t="s">
        <v>804</v>
      </c>
    </row>
    <row r="32" spans="1:218" s="55" customFormat="1">
      <c r="A32" s="283">
        <f>A30+1</f>
        <v>20</v>
      </c>
      <c r="B32" s="257" t="s">
        <v>838</v>
      </c>
      <c r="C32" s="84" t="s">
        <v>28</v>
      </c>
      <c r="D32" s="277">
        <v>2</v>
      </c>
      <c r="E32" s="41"/>
      <c r="F32" s="192">
        <f t="shared" si="1"/>
        <v>0</v>
      </c>
      <c r="G32" s="254" t="s">
        <v>805</v>
      </c>
    </row>
    <row r="33" spans="1:8" s="258" customFormat="1">
      <c r="A33" s="134" t="s">
        <v>839</v>
      </c>
      <c r="B33" s="257" t="s">
        <v>840</v>
      </c>
      <c r="C33" s="84" t="s">
        <v>28</v>
      </c>
      <c r="D33" s="56">
        <v>2</v>
      </c>
      <c r="E33" s="41"/>
      <c r="F33" s="192">
        <f t="shared" si="1"/>
        <v>0</v>
      </c>
      <c r="G33" s="254" t="s">
        <v>804</v>
      </c>
      <c r="H33" s="90"/>
    </row>
    <row r="34" spans="1:8" s="256" customFormat="1">
      <c r="A34" s="283">
        <f>A32+1</f>
        <v>21</v>
      </c>
      <c r="B34" s="257" t="s">
        <v>841</v>
      </c>
      <c r="C34" s="84" t="s">
        <v>28</v>
      </c>
      <c r="D34" s="277">
        <v>2</v>
      </c>
      <c r="E34" s="41"/>
      <c r="F34" s="192">
        <f t="shared" si="1"/>
        <v>0</v>
      </c>
      <c r="G34" s="254" t="s">
        <v>805</v>
      </c>
    </row>
    <row r="35" spans="1:8" s="256" customFormat="1">
      <c r="A35" s="134" t="s">
        <v>556</v>
      </c>
      <c r="B35" s="257" t="s">
        <v>842</v>
      </c>
      <c r="C35" s="84" t="s">
        <v>28</v>
      </c>
      <c r="D35" s="56">
        <v>2</v>
      </c>
      <c r="E35" s="41"/>
      <c r="F35" s="192">
        <f t="shared" si="1"/>
        <v>0</v>
      </c>
      <c r="G35" s="254" t="s">
        <v>804</v>
      </c>
      <c r="H35" s="90"/>
    </row>
    <row r="36" spans="1:8" s="256" customFormat="1" ht="15.6">
      <c r="A36" s="281">
        <f>A34+1</f>
        <v>22</v>
      </c>
      <c r="B36" s="257" t="s">
        <v>868</v>
      </c>
      <c r="C36" s="70" t="s">
        <v>773</v>
      </c>
      <c r="D36" s="279">
        <v>2.06</v>
      </c>
      <c r="E36" s="41"/>
      <c r="F36" s="192">
        <f t="shared" si="1"/>
        <v>0</v>
      </c>
      <c r="G36" s="254" t="s">
        <v>805</v>
      </c>
    </row>
    <row r="37" spans="1:8" s="256" customFormat="1">
      <c r="A37" s="68" t="s">
        <v>558</v>
      </c>
      <c r="B37" s="257" t="s">
        <v>371</v>
      </c>
      <c r="C37" s="51" t="s">
        <v>28</v>
      </c>
      <c r="D37" s="54">
        <v>1</v>
      </c>
      <c r="E37" s="41"/>
      <c r="F37" s="192">
        <f t="shared" si="1"/>
        <v>0</v>
      </c>
      <c r="G37" s="254" t="s">
        <v>804</v>
      </c>
      <c r="H37" s="90"/>
    </row>
    <row r="38" spans="1:8" s="256" customFormat="1">
      <c r="A38" s="68" t="s">
        <v>843</v>
      </c>
      <c r="B38" s="284" t="s">
        <v>844</v>
      </c>
      <c r="C38" s="70" t="s">
        <v>28</v>
      </c>
      <c r="D38" s="54">
        <v>1</v>
      </c>
      <c r="E38" s="41"/>
      <c r="F38" s="192">
        <f t="shared" si="1"/>
        <v>0</v>
      </c>
      <c r="G38" s="254" t="s">
        <v>804</v>
      </c>
    </row>
    <row r="39" spans="1:8" s="256" customFormat="1">
      <c r="A39" s="68" t="s">
        <v>845</v>
      </c>
      <c r="B39" s="284" t="s">
        <v>846</v>
      </c>
      <c r="C39" s="70" t="s">
        <v>28</v>
      </c>
      <c r="D39" s="54">
        <v>2</v>
      </c>
      <c r="E39" s="41"/>
      <c r="F39" s="192">
        <f t="shared" si="1"/>
        <v>0</v>
      </c>
      <c r="G39" s="254" t="s">
        <v>804</v>
      </c>
      <c r="H39" s="90"/>
    </row>
    <row r="40" spans="1:8">
      <c r="A40" s="68" t="s">
        <v>847</v>
      </c>
      <c r="B40" s="284" t="s">
        <v>848</v>
      </c>
      <c r="C40" s="70" t="s">
        <v>28</v>
      </c>
      <c r="D40" s="54">
        <v>1</v>
      </c>
      <c r="E40" s="41"/>
      <c r="F40" s="192">
        <f t="shared" si="1"/>
        <v>0</v>
      </c>
      <c r="G40" s="254" t="s">
        <v>804</v>
      </c>
    </row>
    <row r="41" spans="1:8">
      <c r="A41" s="68" t="s">
        <v>849</v>
      </c>
      <c r="B41" s="284" t="s">
        <v>850</v>
      </c>
      <c r="C41" s="70" t="s">
        <v>28</v>
      </c>
      <c r="D41" s="54">
        <v>1</v>
      </c>
      <c r="E41" s="41"/>
      <c r="F41" s="192">
        <f t="shared" si="1"/>
        <v>0</v>
      </c>
      <c r="G41" s="254" t="s">
        <v>804</v>
      </c>
      <c r="H41" s="90"/>
    </row>
    <row r="42" spans="1:8" ht="15.6">
      <c r="A42" s="68" t="s">
        <v>851</v>
      </c>
      <c r="B42" s="253" t="s">
        <v>373</v>
      </c>
      <c r="C42" s="70" t="s">
        <v>773</v>
      </c>
      <c r="D42" s="53">
        <v>0.20600000000000002</v>
      </c>
      <c r="E42" s="41"/>
      <c r="F42" s="192">
        <f t="shared" si="1"/>
        <v>0</v>
      </c>
      <c r="G42" s="254" t="s">
        <v>804</v>
      </c>
    </row>
    <row r="43" spans="1:8">
      <c r="A43" s="68" t="s">
        <v>852</v>
      </c>
      <c r="B43" s="253" t="s">
        <v>853</v>
      </c>
      <c r="C43" s="70" t="s">
        <v>69</v>
      </c>
      <c r="D43" s="53">
        <v>2.06</v>
      </c>
      <c r="E43" s="41"/>
      <c r="F43" s="192">
        <f t="shared" si="1"/>
        <v>0</v>
      </c>
      <c r="G43" s="254" t="s">
        <v>804</v>
      </c>
      <c r="H43" s="90"/>
    </row>
    <row r="44" spans="1:8" s="55" customFormat="1">
      <c r="A44" s="280">
        <f>A36+1</f>
        <v>23</v>
      </c>
      <c r="B44" s="260" t="s">
        <v>854</v>
      </c>
      <c r="C44" s="51" t="s">
        <v>27</v>
      </c>
      <c r="D44" s="56">
        <v>7</v>
      </c>
      <c r="E44" s="41"/>
      <c r="F44" s="192">
        <f t="shared" si="1"/>
        <v>0</v>
      </c>
      <c r="G44" s="254" t="s">
        <v>805</v>
      </c>
    </row>
    <row r="45" spans="1:8" s="55" customFormat="1">
      <c r="A45" s="280">
        <f>A44+1</f>
        <v>24</v>
      </c>
      <c r="B45" s="257" t="s">
        <v>855</v>
      </c>
      <c r="C45" s="51" t="s">
        <v>19</v>
      </c>
      <c r="D45" s="52">
        <v>0.51</v>
      </c>
      <c r="E45" s="41"/>
      <c r="F45" s="192">
        <f t="shared" si="1"/>
        <v>0</v>
      </c>
      <c r="G45" s="254" t="s">
        <v>805</v>
      </c>
      <c r="H45" s="90"/>
    </row>
    <row r="46" spans="1:8">
      <c r="A46" s="280">
        <f>A45+1</f>
        <v>25</v>
      </c>
      <c r="B46" s="8" t="s">
        <v>856</v>
      </c>
      <c r="C46" s="84" t="s">
        <v>69</v>
      </c>
      <c r="D46" s="85">
        <v>1.5</v>
      </c>
      <c r="E46" s="41"/>
      <c r="F46" s="192">
        <f t="shared" si="1"/>
        <v>0</v>
      </c>
      <c r="G46" s="254" t="s">
        <v>805</v>
      </c>
    </row>
    <row r="47" spans="1:8">
      <c r="A47" s="282">
        <f>A46+1</f>
        <v>26</v>
      </c>
      <c r="B47" s="8" t="s">
        <v>857</v>
      </c>
      <c r="C47" s="84" t="s">
        <v>211</v>
      </c>
      <c r="D47" s="277">
        <v>2</v>
      </c>
      <c r="E47" s="41"/>
      <c r="F47" s="192">
        <f t="shared" si="1"/>
        <v>0</v>
      </c>
      <c r="G47" s="254" t="s">
        <v>805</v>
      </c>
      <c r="H47" s="90"/>
    </row>
    <row r="48" spans="1:8">
      <c r="A48" s="283" t="s">
        <v>565</v>
      </c>
      <c r="B48" s="257" t="s">
        <v>858</v>
      </c>
      <c r="C48" s="51" t="s">
        <v>27</v>
      </c>
      <c r="D48" s="52">
        <v>0.6</v>
      </c>
      <c r="E48" s="41"/>
      <c r="F48" s="192">
        <f t="shared" si="1"/>
        <v>0</v>
      </c>
      <c r="G48" s="254" t="s">
        <v>804</v>
      </c>
    </row>
    <row r="49" spans="1:8">
      <c r="A49" s="282">
        <f>A47+1</f>
        <v>27</v>
      </c>
      <c r="B49" s="8" t="s">
        <v>859</v>
      </c>
      <c r="C49" s="84" t="s">
        <v>211</v>
      </c>
      <c r="D49" s="277">
        <v>2</v>
      </c>
      <c r="E49" s="41"/>
      <c r="F49" s="192">
        <f t="shared" si="1"/>
        <v>0</v>
      </c>
      <c r="G49" s="254" t="s">
        <v>805</v>
      </c>
      <c r="H49" s="90"/>
    </row>
    <row r="50" spans="1:8">
      <c r="A50" s="283" t="s">
        <v>567</v>
      </c>
      <c r="B50" s="257" t="s">
        <v>860</v>
      </c>
      <c r="C50" s="51" t="s">
        <v>27</v>
      </c>
      <c r="D50" s="52">
        <v>0.6</v>
      </c>
      <c r="E50" s="41"/>
      <c r="F50" s="192">
        <f t="shared" si="1"/>
        <v>0</v>
      </c>
      <c r="G50" s="254" t="s">
        <v>804</v>
      </c>
    </row>
    <row r="51" spans="1:8">
      <c r="A51" s="282">
        <f>A49+1</f>
        <v>28</v>
      </c>
      <c r="B51" s="8" t="s">
        <v>861</v>
      </c>
      <c r="C51" s="84" t="s">
        <v>211</v>
      </c>
      <c r="D51" s="88">
        <v>2</v>
      </c>
      <c r="E51" s="41"/>
      <c r="F51" s="192">
        <f t="shared" si="1"/>
        <v>0</v>
      </c>
      <c r="G51" s="254" t="s">
        <v>805</v>
      </c>
      <c r="H51" s="90"/>
    </row>
    <row r="52" spans="1:8" s="55" customFormat="1">
      <c r="A52" s="280">
        <f>A51+1</f>
        <v>29</v>
      </c>
      <c r="B52" s="8" t="s">
        <v>862</v>
      </c>
      <c r="C52" s="84" t="s">
        <v>19</v>
      </c>
      <c r="D52" s="53">
        <v>70.141499999999994</v>
      </c>
      <c r="E52" s="41"/>
      <c r="F52" s="192">
        <f t="shared" si="1"/>
        <v>0</v>
      </c>
      <c r="G52" s="254" t="s">
        <v>805</v>
      </c>
    </row>
    <row r="53" spans="1:8" s="55" customFormat="1" ht="15.6">
      <c r="A53" s="283">
        <f>A52+1</f>
        <v>30</v>
      </c>
      <c r="B53" s="260" t="s">
        <v>863</v>
      </c>
      <c r="C53" s="84" t="s">
        <v>773</v>
      </c>
      <c r="D53" s="85">
        <v>5</v>
      </c>
      <c r="E53" s="41"/>
      <c r="F53" s="192">
        <f t="shared" si="1"/>
        <v>0</v>
      </c>
      <c r="G53" s="254" t="s">
        <v>805</v>
      </c>
      <c r="H53" s="90"/>
    </row>
    <row r="54" spans="1:8" ht="15.6">
      <c r="A54" s="280">
        <f>A53+1</f>
        <v>31</v>
      </c>
      <c r="B54" s="259" t="s">
        <v>864</v>
      </c>
      <c r="C54" s="39" t="s">
        <v>773</v>
      </c>
      <c r="D54" s="41">
        <v>5</v>
      </c>
      <c r="E54" s="41"/>
      <c r="F54" s="192">
        <f t="shared" si="1"/>
        <v>0</v>
      </c>
      <c r="G54" s="254" t="s">
        <v>805</v>
      </c>
    </row>
    <row r="55" spans="1:8" ht="15.6">
      <c r="A55" s="282">
        <f>A54+1</f>
        <v>32</v>
      </c>
      <c r="B55" s="255" t="s">
        <v>865</v>
      </c>
      <c r="C55" s="84" t="s">
        <v>773</v>
      </c>
      <c r="D55" s="85">
        <v>5</v>
      </c>
      <c r="E55" s="41"/>
      <c r="F55" s="192">
        <f t="shared" si="1"/>
        <v>0</v>
      </c>
      <c r="G55" s="254" t="s">
        <v>805</v>
      </c>
      <c r="H55" s="90"/>
    </row>
    <row r="56" spans="1:8" s="55" customFormat="1" ht="16.2" thickBot="1">
      <c r="A56" s="282">
        <f>A55+1</f>
        <v>33</v>
      </c>
      <c r="B56" s="8" t="s">
        <v>866</v>
      </c>
      <c r="C56" s="84" t="s">
        <v>773</v>
      </c>
      <c r="D56" s="277">
        <v>1</v>
      </c>
      <c r="E56" s="41"/>
      <c r="F56" s="192">
        <f t="shared" si="1"/>
        <v>0</v>
      </c>
      <c r="G56" s="254" t="s">
        <v>805</v>
      </c>
    </row>
    <row r="57" spans="1:8" ht="15.6" thickBot="1">
      <c r="A57" s="215"/>
      <c r="B57" s="261" t="s">
        <v>30</v>
      </c>
      <c r="C57" s="218"/>
      <c r="D57" s="271"/>
      <c r="E57" s="271"/>
      <c r="F57" s="221">
        <f>SUM(F7:F56)</f>
        <v>0</v>
      </c>
    </row>
    <row r="58" spans="1:8" ht="15.6" thickBot="1">
      <c r="A58" s="231"/>
      <c r="B58" s="262" t="s">
        <v>806</v>
      </c>
      <c r="C58" s="226"/>
      <c r="D58" s="272"/>
      <c r="E58" s="272"/>
      <c r="F58" s="273">
        <f>F57*C58</f>
        <v>0</v>
      </c>
    </row>
    <row r="59" spans="1:8" ht="15.6" thickBot="1">
      <c r="A59" s="224"/>
      <c r="B59" s="263" t="s">
        <v>32</v>
      </c>
      <c r="C59" s="227"/>
      <c r="D59" s="274"/>
      <c r="E59" s="274"/>
      <c r="F59" s="221">
        <f>SUM(F57:F58)</f>
        <v>0</v>
      </c>
    </row>
    <row r="60" spans="1:8" ht="15.6" thickBot="1">
      <c r="A60" s="231"/>
      <c r="B60" s="262" t="s">
        <v>34</v>
      </c>
      <c r="C60" s="226"/>
      <c r="D60" s="272"/>
      <c r="E60" s="272"/>
      <c r="F60" s="273">
        <f>F59*C60</f>
        <v>0</v>
      </c>
    </row>
    <row r="61" spans="1:8" ht="15.6" thickBot="1">
      <c r="A61" s="224"/>
      <c r="B61" s="263" t="s">
        <v>32</v>
      </c>
      <c r="C61" s="227"/>
      <c r="D61" s="274"/>
      <c r="E61" s="274"/>
      <c r="F61" s="221">
        <f>SUM(F59:F60)</f>
        <v>0</v>
      </c>
    </row>
    <row r="62" spans="1:8" ht="15.6" thickBot="1">
      <c r="A62" s="224"/>
      <c r="B62" s="264" t="s">
        <v>807</v>
      </c>
      <c r="C62" s="251"/>
      <c r="D62" s="274"/>
      <c r="E62" s="274"/>
      <c r="F62" s="275">
        <f>F61*C62</f>
        <v>0</v>
      </c>
    </row>
    <row r="63" spans="1:8" ht="15.6" thickBot="1">
      <c r="A63" s="231"/>
      <c r="B63" s="265" t="s">
        <v>32</v>
      </c>
      <c r="C63" s="234"/>
      <c r="D63" s="272"/>
      <c r="E63" s="272"/>
      <c r="F63" s="272">
        <f>SUM(F61:F62)</f>
        <v>0</v>
      </c>
    </row>
    <row r="64" spans="1:8" ht="15" customHeight="1">
      <c r="F64" s="285"/>
    </row>
    <row r="65" ht="5.25" customHeight="1"/>
  </sheetData>
  <autoFilter ref="A6:G63"/>
  <mergeCells count="6">
    <mergeCell ref="F4:F5"/>
    <mergeCell ref="A4:A5"/>
    <mergeCell ref="B4:B5"/>
    <mergeCell ref="C4:C5"/>
    <mergeCell ref="D4:D5"/>
    <mergeCell ref="E4:E5"/>
  </mergeCells>
  <conditionalFormatting sqref="D14 D45">
    <cfRule type="cellIs" dxfId="2" priority="3" stopIfTrue="1" operator="equal">
      <formula>8223.307275</formula>
    </cfRule>
  </conditionalFormatting>
  <conditionalFormatting sqref="B9 B14:D14 B45:D45">
    <cfRule type="cellIs" dxfId="1" priority="2" stopIfTrue="1" operator="equal">
      <formula>0</formula>
    </cfRule>
  </conditionalFormatting>
  <conditionalFormatting sqref="B13">
    <cfRule type="cellIs" dxfId="0" priority="1" stopIfTrue="1" operator="equal">
      <formula>0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2023-06-15T11:30:33Z</dcterms:modified>
</cp:coreProperties>
</file>