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8_{42417570-0604-4320-9854-4CF3D3A4850B}" xr6:coauthVersionLast="47" xr6:coauthVersionMax="47" xr10:uidLastSave="{00000000-0000-0000-0000-000000000000}"/>
  <bookViews>
    <workbookView xWindow="-110" yWindow="-110" windowWidth="22620" windowHeight="13620" tabRatio="760" xr2:uid="{00000000-000D-0000-FFFF-FFFF00000000}"/>
  </bookViews>
  <sheets>
    <sheet name="საერთო ჯამი" sheetId="1" r:id="rId1"/>
    <sheet name="VI სართული" sheetId="18" r:id="rId2"/>
    <sheet name="III sartuli" sheetId="20" r:id="rId3"/>
    <sheet name="II სართული" sheetId="19" state="hidden" r:id="rId4"/>
    <sheet name="III სართული" sheetId="16" state="hidden" r:id="rId5"/>
    <sheet name="IV სართული" sheetId="11" state="hidden" r:id="rId6"/>
    <sheet name="V სართული" sheetId="17" state="hidden" r:id="rId7"/>
  </sheets>
  <definedNames>
    <definedName name="_xlnm._FilterDatabase" localSheetId="2" hidden="1">'III sartuli'!$A$6:$M$94</definedName>
    <definedName name="_xlnm._FilterDatabase" localSheetId="1" hidden="1">'VI სართული'!$A$6:$M$93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2" i="18" l="1"/>
  <c r="I81" i="20"/>
  <c r="G81" i="20"/>
  <c r="K81" i="20"/>
  <c r="I82" i="20"/>
  <c r="G82" i="20"/>
  <c r="K82" i="20"/>
  <c r="K80" i="20"/>
  <c r="I80" i="20"/>
  <c r="G80" i="20"/>
  <c r="K79" i="20"/>
  <c r="I79" i="20"/>
  <c r="G79" i="20"/>
  <c r="K78" i="20"/>
  <c r="I78" i="20"/>
  <c r="G78" i="20"/>
  <c r="K76" i="20"/>
  <c r="I76" i="20"/>
  <c r="G76" i="20"/>
  <c r="K75" i="20"/>
  <c r="I75" i="20"/>
  <c r="G75" i="20"/>
  <c r="K74" i="20"/>
  <c r="I74" i="20"/>
  <c r="G74" i="20"/>
  <c r="K73" i="20"/>
  <c r="I73" i="20"/>
  <c r="G73" i="20"/>
  <c r="K72" i="20"/>
  <c r="I72" i="20"/>
  <c r="G72" i="20"/>
  <c r="K70" i="20"/>
  <c r="I70" i="20"/>
  <c r="G70" i="20"/>
  <c r="K69" i="20"/>
  <c r="I69" i="20"/>
  <c r="G69" i="20"/>
  <c r="K68" i="20"/>
  <c r="I68" i="20"/>
  <c r="G68" i="20"/>
  <c r="K67" i="20"/>
  <c r="I67" i="20"/>
  <c r="G67" i="20"/>
  <c r="K66" i="20"/>
  <c r="I66" i="20"/>
  <c r="G66" i="20"/>
  <c r="K65" i="20"/>
  <c r="I65" i="20"/>
  <c r="G65" i="20"/>
  <c r="K64" i="20"/>
  <c r="I64" i="20"/>
  <c r="G64" i="20"/>
  <c r="K63" i="20"/>
  <c r="I63" i="20"/>
  <c r="G63" i="20"/>
  <c r="E62" i="20"/>
  <c r="K62" i="20" s="1"/>
  <c r="E61" i="20"/>
  <c r="G61" i="20" s="1"/>
  <c r="E60" i="20"/>
  <c r="I60" i="20" s="1"/>
  <c r="E59" i="20"/>
  <c r="K59" i="20" s="1"/>
  <c r="K58" i="20"/>
  <c r="I58" i="20"/>
  <c r="G58" i="20"/>
  <c r="E57" i="20"/>
  <c r="K57" i="20" s="1"/>
  <c r="K56" i="20"/>
  <c r="I56" i="20"/>
  <c r="G56" i="20"/>
  <c r="K55" i="20"/>
  <c r="I55" i="20"/>
  <c r="G55" i="20"/>
  <c r="E54" i="20"/>
  <c r="K54" i="20" s="1"/>
  <c r="E53" i="20"/>
  <c r="I53" i="20" s="1"/>
  <c r="E52" i="20"/>
  <c r="K52" i="20" s="1"/>
  <c r="E51" i="20"/>
  <c r="K51" i="20" s="1"/>
  <c r="K50" i="20"/>
  <c r="I50" i="20"/>
  <c r="G50" i="20"/>
  <c r="K49" i="20"/>
  <c r="I49" i="20"/>
  <c r="G49" i="20"/>
  <c r="K48" i="20"/>
  <c r="I48" i="20"/>
  <c r="G48" i="20"/>
  <c r="K47" i="20"/>
  <c r="I47" i="20"/>
  <c r="G47" i="20"/>
  <c r="K46" i="20"/>
  <c r="I46" i="20"/>
  <c r="G46" i="20"/>
  <c r="K45" i="20"/>
  <c r="I45" i="20"/>
  <c r="G45" i="20"/>
  <c r="K44" i="20"/>
  <c r="I44" i="20"/>
  <c r="G44" i="20"/>
  <c r="E43" i="20"/>
  <c r="K43" i="20" s="1"/>
  <c r="E42" i="20"/>
  <c r="I42" i="20" s="1"/>
  <c r="E41" i="20"/>
  <c r="K41" i="20" s="1"/>
  <c r="K40" i="20"/>
  <c r="I40" i="20"/>
  <c r="G40" i="20"/>
  <c r="E39" i="20"/>
  <c r="K39" i="20" s="1"/>
  <c r="K38" i="20"/>
  <c r="I38" i="20"/>
  <c r="G38" i="20"/>
  <c r="E37" i="20"/>
  <c r="G37" i="20" s="1"/>
  <c r="E36" i="20"/>
  <c r="I36" i="20" s="1"/>
  <c r="E35" i="20"/>
  <c r="K35" i="20" s="1"/>
  <c r="K34" i="20"/>
  <c r="I34" i="20"/>
  <c r="G34" i="20"/>
  <c r="E33" i="20"/>
  <c r="K33" i="20" s="1"/>
  <c r="E31" i="20"/>
  <c r="I31" i="20" s="1"/>
  <c r="E30" i="20"/>
  <c r="K30" i="20" s="1"/>
  <c r="E29" i="20"/>
  <c r="K29" i="20" s="1"/>
  <c r="E28" i="20"/>
  <c r="G28" i="20" s="1"/>
  <c r="E27" i="20"/>
  <c r="I27" i="20" s="1"/>
  <c r="K26" i="20"/>
  <c r="I26" i="20"/>
  <c r="G26" i="20"/>
  <c r="E21" i="20"/>
  <c r="K21" i="20" s="1"/>
  <c r="E20" i="20"/>
  <c r="K20" i="20" s="1"/>
  <c r="K19" i="20"/>
  <c r="I19" i="20"/>
  <c r="G19" i="20"/>
  <c r="K18" i="20"/>
  <c r="I18" i="20"/>
  <c r="G18" i="20"/>
  <c r="K17" i="20"/>
  <c r="I17" i="20"/>
  <c r="G17" i="20"/>
  <c r="K16" i="20"/>
  <c r="I16" i="20"/>
  <c r="G16" i="20"/>
  <c r="K15" i="20"/>
  <c r="I15" i="20"/>
  <c r="G15" i="20"/>
  <c r="K14" i="20"/>
  <c r="I14" i="20"/>
  <c r="G14" i="20"/>
  <c r="K13" i="20"/>
  <c r="I13" i="20"/>
  <c r="G13" i="20"/>
  <c r="E12" i="20"/>
  <c r="K12" i="20" s="1"/>
  <c r="K11" i="20"/>
  <c r="I11" i="20"/>
  <c r="G11" i="20"/>
  <c r="K10" i="20"/>
  <c r="I10" i="20"/>
  <c r="G10" i="20"/>
  <c r="K9" i="20"/>
  <c r="I9" i="20"/>
  <c r="G9" i="20"/>
  <c r="K8" i="20"/>
  <c r="I8" i="20"/>
  <c r="G8" i="20"/>
  <c r="L81" i="20" l="1"/>
  <c r="L82" i="20"/>
  <c r="I28" i="20"/>
  <c r="K27" i="20"/>
  <c r="I33" i="20"/>
  <c r="L15" i="20"/>
  <c r="L19" i="20"/>
  <c r="G51" i="20"/>
  <c r="L72" i="20"/>
  <c r="G43" i="20"/>
  <c r="L80" i="20"/>
  <c r="G33" i="20"/>
  <c r="G39" i="20"/>
  <c r="G62" i="20"/>
  <c r="L74" i="20"/>
  <c r="L78" i="20"/>
  <c r="K28" i="20"/>
  <c r="L28" i="20" s="1"/>
  <c r="K36" i="20"/>
  <c r="I39" i="20"/>
  <c r="I43" i="20"/>
  <c r="G54" i="20"/>
  <c r="K60" i="20"/>
  <c r="L73" i="20"/>
  <c r="I54" i="20"/>
  <c r="L76" i="20"/>
  <c r="L26" i="20"/>
  <c r="I37" i="20"/>
  <c r="K53" i="20"/>
  <c r="G57" i="20"/>
  <c r="L75" i="20"/>
  <c r="L79" i="20"/>
  <c r="L10" i="20"/>
  <c r="L34" i="20"/>
  <c r="L38" i="20"/>
  <c r="L55" i="20"/>
  <c r="L58" i="20"/>
  <c r="L64" i="20"/>
  <c r="L68" i="20"/>
  <c r="L45" i="20"/>
  <c r="L49" i="20"/>
  <c r="L63" i="20"/>
  <c r="L67" i="20"/>
  <c r="L44" i="20"/>
  <c r="L48" i="20"/>
  <c r="E22" i="20"/>
  <c r="L8" i="20"/>
  <c r="I12" i="20"/>
  <c r="L13" i="20"/>
  <c r="L17" i="20"/>
  <c r="G20" i="20"/>
  <c r="G29" i="20"/>
  <c r="K31" i="20"/>
  <c r="K37" i="20"/>
  <c r="K42" i="20"/>
  <c r="L47" i="20"/>
  <c r="I51" i="20"/>
  <c r="I57" i="20"/>
  <c r="I61" i="20"/>
  <c r="I62" i="20"/>
  <c r="L62" i="20" s="1"/>
  <c r="L66" i="20"/>
  <c r="L70" i="20"/>
  <c r="G12" i="20"/>
  <c r="L14" i="20"/>
  <c r="L18" i="20"/>
  <c r="L11" i="20"/>
  <c r="L16" i="20"/>
  <c r="I20" i="20"/>
  <c r="I29" i="20"/>
  <c r="L40" i="20"/>
  <c r="L46" i="20"/>
  <c r="L50" i="20"/>
  <c r="L56" i="20"/>
  <c r="K61" i="20"/>
  <c r="L65" i="20"/>
  <c r="L69" i="20"/>
  <c r="E71" i="20"/>
  <c r="K71" i="20" s="1"/>
  <c r="G21" i="20"/>
  <c r="G30" i="20"/>
  <c r="G41" i="20"/>
  <c r="G59" i="20"/>
  <c r="I21" i="20"/>
  <c r="G27" i="20"/>
  <c r="I30" i="20"/>
  <c r="G31" i="20"/>
  <c r="E32" i="20"/>
  <c r="I35" i="20"/>
  <c r="G36" i="20"/>
  <c r="I41" i="20"/>
  <c r="G42" i="20"/>
  <c r="I52" i="20"/>
  <c r="G53" i="20"/>
  <c r="I59" i="20"/>
  <c r="G60" i="20"/>
  <c r="L9" i="20"/>
  <c r="G35" i="20"/>
  <c r="G52" i="20"/>
  <c r="L39" i="20" l="1"/>
  <c r="L54" i="20"/>
  <c r="L27" i="20"/>
  <c r="L61" i="20"/>
  <c r="L60" i="20"/>
  <c r="L42" i="20"/>
  <c r="L41" i="20"/>
  <c r="L37" i="20"/>
  <c r="L43" i="20"/>
  <c r="L30" i="20"/>
  <c r="L29" i="20"/>
  <c r="L51" i="20"/>
  <c r="L33" i="20"/>
  <c r="L36" i="20"/>
  <c r="L57" i="20"/>
  <c r="L53" i="20"/>
  <c r="L20" i="20"/>
  <c r="G71" i="20"/>
  <c r="I71" i="20"/>
  <c r="L35" i="20"/>
  <c r="L12" i="20"/>
  <c r="L59" i="20"/>
  <c r="E24" i="20"/>
  <c r="E25" i="20"/>
  <c r="K22" i="20"/>
  <c r="I22" i="20"/>
  <c r="L31" i="20"/>
  <c r="E23" i="20"/>
  <c r="G23" i="20" s="1"/>
  <c r="L52" i="20"/>
  <c r="G22" i="20"/>
  <c r="G32" i="20"/>
  <c r="K32" i="20"/>
  <c r="I32" i="20"/>
  <c r="L21" i="20"/>
  <c r="I23" i="20" l="1"/>
  <c r="L71" i="20"/>
  <c r="K23" i="20"/>
  <c r="L22" i="20"/>
  <c r="K25" i="20"/>
  <c r="G25" i="20"/>
  <c r="I25" i="20"/>
  <c r="G24" i="20"/>
  <c r="G83" i="20" s="1"/>
  <c r="K24" i="20"/>
  <c r="I24" i="20"/>
  <c r="L32" i="20"/>
  <c r="L23" i="20" l="1"/>
  <c r="I83" i="20"/>
  <c r="L91" i="20" s="1"/>
  <c r="L24" i="20"/>
  <c r="K83" i="20"/>
  <c r="L25" i="20"/>
  <c r="L83" i="20" l="1"/>
  <c r="L84" i="20" s="1"/>
  <c r="L85" i="20" s="1"/>
  <c r="L86" i="20" s="1"/>
  <c r="L87" i="20" s="1"/>
  <c r="L88" i="20" l="1"/>
  <c r="L89" i="20" s="1"/>
  <c r="L90" i="20" s="1"/>
  <c r="L92" i="20" s="1"/>
  <c r="L93" i="20" s="1"/>
  <c r="L94" i="20" s="1"/>
  <c r="J3" i="20" s="1"/>
  <c r="C9" i="1" s="1" a="1"/>
  <c r="C9" i="1" s="1"/>
  <c r="K75" i="18"/>
  <c r="I75" i="18"/>
  <c r="G75" i="18"/>
  <c r="L75" i="18" l="1"/>
  <c r="K79" i="18" l="1"/>
  <c r="I79" i="18"/>
  <c r="G79" i="18"/>
  <c r="L79" i="18" l="1"/>
  <c r="K74" i="18" l="1"/>
  <c r="I74" i="18"/>
  <c r="G74" i="18"/>
  <c r="L74" i="18" l="1"/>
  <c r="K9" i="18"/>
  <c r="K10" i="18"/>
  <c r="K11" i="18"/>
  <c r="K13" i="18"/>
  <c r="K14" i="18"/>
  <c r="K16" i="18"/>
  <c r="K17" i="18"/>
  <c r="K34" i="18"/>
  <c r="K38" i="18"/>
  <c r="K40" i="18"/>
  <c r="K44" i="18"/>
  <c r="K50" i="18"/>
  <c r="K55" i="18"/>
  <c r="K56" i="18"/>
  <c r="K58" i="18"/>
  <c r="K63" i="18"/>
  <c r="K64" i="18"/>
  <c r="K65" i="18"/>
  <c r="K66" i="18"/>
  <c r="K67" i="18"/>
  <c r="K68" i="18"/>
  <c r="K69" i="18"/>
  <c r="K70" i="18"/>
  <c r="K72" i="18"/>
  <c r="K73" i="18"/>
  <c r="K76" i="18"/>
  <c r="K77" i="18"/>
  <c r="K78" i="18"/>
  <c r="K80" i="18"/>
  <c r="K81" i="18"/>
  <c r="I9" i="18"/>
  <c r="I10" i="18"/>
  <c r="I11" i="18"/>
  <c r="I13" i="18"/>
  <c r="I14" i="18"/>
  <c r="I16" i="18"/>
  <c r="I17" i="18"/>
  <c r="I34" i="18"/>
  <c r="I38" i="18"/>
  <c r="I40" i="18"/>
  <c r="I44" i="18"/>
  <c r="I50" i="18"/>
  <c r="I55" i="18"/>
  <c r="I56" i="18"/>
  <c r="I58" i="18"/>
  <c r="I63" i="18"/>
  <c r="I64" i="18"/>
  <c r="I65" i="18"/>
  <c r="I66" i="18"/>
  <c r="I67" i="18"/>
  <c r="I68" i="18"/>
  <c r="I69" i="18"/>
  <c r="I70" i="18"/>
  <c r="I72" i="18"/>
  <c r="I73" i="18"/>
  <c r="I76" i="18"/>
  <c r="I77" i="18"/>
  <c r="I78" i="18"/>
  <c r="I81" i="18"/>
  <c r="G9" i="18"/>
  <c r="G10" i="18"/>
  <c r="G11" i="18"/>
  <c r="G13" i="18"/>
  <c r="G14" i="18"/>
  <c r="G16" i="18"/>
  <c r="G17" i="18"/>
  <c r="G34" i="18"/>
  <c r="G38" i="18"/>
  <c r="G40" i="18"/>
  <c r="G44" i="18"/>
  <c r="G50" i="18"/>
  <c r="G55" i="18"/>
  <c r="G56" i="18"/>
  <c r="G58" i="18"/>
  <c r="G63" i="18"/>
  <c r="G64" i="18"/>
  <c r="G65" i="18"/>
  <c r="G66" i="18"/>
  <c r="G67" i="18"/>
  <c r="G68" i="18"/>
  <c r="G69" i="18"/>
  <c r="G70" i="18"/>
  <c r="G72" i="18"/>
  <c r="G73" i="18"/>
  <c r="G76" i="18"/>
  <c r="G77" i="18"/>
  <c r="G78" i="18"/>
  <c r="G80" i="18"/>
  <c r="G81" i="18"/>
  <c r="I80" i="18"/>
  <c r="L77" i="18" l="1"/>
  <c r="L73" i="18"/>
  <c r="L76" i="18"/>
  <c r="L81" i="18"/>
  <c r="L78" i="18"/>
  <c r="L80" i="18"/>
  <c r="L67" i="18"/>
  <c r="L11" i="18"/>
  <c r="L55" i="18"/>
  <c r="L70" i="18"/>
  <c r="L69" i="18"/>
  <c r="L68" i="18"/>
  <c r="L10" i="18"/>
  <c r="L9" i="18"/>
  <c r="L13" i="18"/>
  <c r="L66" i="18"/>
  <c r="L16" i="18"/>
  <c r="L65" i="18"/>
  <c r="L72" i="18"/>
  <c r="L64" i="18"/>
  <c r="L56" i="18"/>
  <c r="L38" i="18"/>
  <c r="L14" i="18"/>
  <c r="L63" i="18"/>
  <c r="L58" i="18"/>
  <c r="L50" i="18"/>
  <c r="L44" i="18"/>
  <c r="L40" i="18"/>
  <c r="L34" i="18"/>
  <c r="L17" i="18"/>
  <c r="E62" i="18" l="1"/>
  <c r="E60" i="18"/>
  <c r="E61" i="18"/>
  <c r="E59" i="18"/>
  <c r="E52" i="18"/>
  <c r="E51" i="18"/>
  <c r="E43" i="18"/>
  <c r="E42" i="18"/>
  <c r="E41" i="18"/>
  <c r="E39" i="18"/>
  <c r="E37" i="18"/>
  <c r="E36" i="18"/>
  <c r="E35" i="18"/>
  <c r="E21" i="18"/>
  <c r="E20" i="18"/>
  <c r="K62" i="18" l="1"/>
  <c r="I62" i="18"/>
  <c r="K41" i="18"/>
  <c r="G41" i="18"/>
  <c r="I41" i="18"/>
  <c r="K35" i="18"/>
  <c r="I35" i="18"/>
  <c r="G35" i="18"/>
  <c r="G61" i="18"/>
  <c r="I61" i="18"/>
  <c r="K61" i="18"/>
  <c r="K60" i="18"/>
  <c r="G60" i="18"/>
  <c r="I60" i="18"/>
  <c r="K43" i="18"/>
  <c r="G43" i="18"/>
  <c r="I43" i="18"/>
  <c r="K46" i="18"/>
  <c r="I46" i="18"/>
  <c r="G46" i="18"/>
  <c r="I45" i="18"/>
  <c r="G45" i="18"/>
  <c r="K45" i="18"/>
  <c r="I36" i="18"/>
  <c r="G36" i="18"/>
  <c r="K36" i="18"/>
  <c r="K51" i="18"/>
  <c r="G51" i="18"/>
  <c r="I51" i="18"/>
  <c r="K20" i="18"/>
  <c r="G20" i="18"/>
  <c r="I20" i="18"/>
  <c r="I21" i="18"/>
  <c r="K21" i="18"/>
  <c r="G21" i="18"/>
  <c r="E32" i="18"/>
  <c r="K27" i="18"/>
  <c r="G27" i="18"/>
  <c r="I27" i="18"/>
  <c r="G28" i="18"/>
  <c r="K28" i="18"/>
  <c r="I28" i="18"/>
  <c r="K42" i="18"/>
  <c r="G42" i="18"/>
  <c r="I42" i="18"/>
  <c r="K37" i="18"/>
  <c r="I37" i="18"/>
  <c r="G37" i="18"/>
  <c r="K52" i="18"/>
  <c r="G52" i="18"/>
  <c r="I52" i="18"/>
  <c r="K18" i="18"/>
  <c r="G18" i="18"/>
  <c r="I18" i="18"/>
  <c r="K39" i="18"/>
  <c r="I39" i="18"/>
  <c r="G39" i="18"/>
  <c r="K59" i="18"/>
  <c r="G59" i="18"/>
  <c r="I59" i="18"/>
  <c r="E71" i="18"/>
  <c r="L43" i="18" l="1"/>
  <c r="L45" i="18"/>
  <c r="L61" i="18"/>
  <c r="L36" i="18"/>
  <c r="L39" i="18"/>
  <c r="L21" i="18"/>
  <c r="L20" i="18"/>
  <c r="L27" i="18"/>
  <c r="L51" i="18"/>
  <c r="K49" i="18"/>
  <c r="G49" i="18"/>
  <c r="I49" i="18"/>
  <c r="L18" i="18"/>
  <c r="L37" i="18"/>
  <c r="I71" i="18"/>
  <c r="K71" i="18"/>
  <c r="G71" i="18"/>
  <c r="L60" i="18"/>
  <c r="L42" i="18"/>
  <c r="L41" i="18"/>
  <c r="L35" i="18"/>
  <c r="L59" i="18"/>
  <c r="L46" i="18"/>
  <c r="K32" i="18"/>
  <c r="I32" i="18"/>
  <c r="G32" i="18"/>
  <c r="L52" i="18"/>
  <c r="L28" i="18"/>
  <c r="L62" i="18"/>
  <c r="K19" i="18"/>
  <c r="I19" i="18"/>
  <c r="G19" i="18"/>
  <c r="I48" i="18"/>
  <c r="K48" i="18"/>
  <c r="G48" i="18"/>
  <c r="K47" i="18"/>
  <c r="I47" i="18"/>
  <c r="G47" i="18"/>
  <c r="L71" i="18" l="1"/>
  <c r="L19" i="18"/>
  <c r="L49" i="18"/>
  <c r="L32" i="18"/>
  <c r="K12" i="18"/>
  <c r="G12" i="18"/>
  <c r="I12" i="18"/>
  <c r="L47" i="18"/>
  <c r="L48" i="18"/>
  <c r="E22" i="18"/>
  <c r="E15" i="18"/>
  <c r="E53" i="18"/>
  <c r="I22" i="18" l="1"/>
  <c r="K22" i="18"/>
  <c r="G22" i="18"/>
  <c r="L12" i="18"/>
  <c r="G53" i="18"/>
  <c r="K53" i="18"/>
  <c r="I53" i="18"/>
  <c r="K15" i="18"/>
  <c r="I15" i="18"/>
  <c r="G15" i="18"/>
  <c r="E25" i="18"/>
  <c r="E23" i="18"/>
  <c r="E57" i="18"/>
  <c r="L15" i="18" l="1"/>
  <c r="K24" i="18"/>
  <c r="I24" i="18"/>
  <c r="G24" i="18"/>
  <c r="I57" i="18"/>
  <c r="K57" i="18"/>
  <c r="G57" i="18"/>
  <c r="K26" i="18"/>
  <c r="G26" i="18"/>
  <c r="I26" i="18"/>
  <c r="L22" i="18"/>
  <c r="L53" i="18"/>
  <c r="K23" i="18"/>
  <c r="I23" i="18"/>
  <c r="G23" i="18"/>
  <c r="K25" i="18"/>
  <c r="G25" i="18"/>
  <c r="I25" i="18"/>
  <c r="E30" i="18"/>
  <c r="E33" i="18"/>
  <c r="E29" i="18"/>
  <c r="D14" i="16"/>
  <c r="D12" i="16"/>
  <c r="D11" i="16"/>
  <c r="J10" i="16"/>
  <c r="H10" i="16"/>
  <c r="F10" i="16"/>
  <c r="L57" i="18" l="1"/>
  <c r="L26" i="18"/>
  <c r="L25" i="18"/>
  <c r="K33" i="18"/>
  <c r="G33" i="18"/>
  <c r="I33" i="18"/>
  <c r="L23" i="18"/>
  <c r="I30" i="18"/>
  <c r="K30" i="18"/>
  <c r="G30" i="18"/>
  <c r="I29" i="18"/>
  <c r="K29" i="18"/>
  <c r="G29" i="18"/>
  <c r="L24" i="18"/>
  <c r="K10" i="16"/>
  <c r="J14" i="16"/>
  <c r="D34" i="16"/>
  <c r="J34" i="16" s="1"/>
  <c r="D33" i="16"/>
  <c r="F33" i="16" s="1"/>
  <c r="J32" i="16"/>
  <c r="H32" i="16"/>
  <c r="F32" i="16"/>
  <c r="D31" i="16"/>
  <c r="H31" i="16" s="1"/>
  <c r="D30" i="16"/>
  <c r="J30" i="16" s="1"/>
  <c r="D29" i="16"/>
  <c r="J29" i="16" s="1"/>
  <c r="D28" i="16"/>
  <c r="F28" i="16" s="1"/>
  <c r="J27" i="16"/>
  <c r="H27" i="16"/>
  <c r="F27" i="16"/>
  <c r="D16" i="16"/>
  <c r="H16" i="16" s="1"/>
  <c r="J15" i="16"/>
  <c r="H15" i="16"/>
  <c r="F15" i="16"/>
  <c r="D13" i="16"/>
  <c r="J13" i="16" s="1"/>
  <c r="F12" i="16"/>
  <c r="H11" i="16"/>
  <c r="J9" i="16"/>
  <c r="H9" i="16"/>
  <c r="F9" i="16"/>
  <c r="D66" i="16"/>
  <c r="H66" i="16" s="1"/>
  <c r="D65" i="16"/>
  <c r="F65" i="16" s="1"/>
  <c r="J64" i="16"/>
  <c r="H64" i="16"/>
  <c r="F64" i="16"/>
  <c r="D63" i="16"/>
  <c r="H63" i="16" s="1"/>
  <c r="D62" i="16"/>
  <c r="J62" i="16" s="1"/>
  <c r="D61" i="16"/>
  <c r="J61" i="16" s="1"/>
  <c r="D60" i="16"/>
  <c r="F60" i="16" s="1"/>
  <c r="J59" i="16"/>
  <c r="H59" i="16"/>
  <c r="F59" i="16"/>
  <c r="D58" i="16"/>
  <c r="H58" i="16" s="1"/>
  <c r="J57" i="16"/>
  <c r="H57" i="16"/>
  <c r="F57" i="16"/>
  <c r="D56" i="16"/>
  <c r="J56" i="16" s="1"/>
  <c r="D55" i="16"/>
  <c r="J55" i="16" s="1"/>
  <c r="D54" i="16"/>
  <c r="F54" i="16" s="1"/>
  <c r="D53" i="16"/>
  <c r="H53" i="16" s="1"/>
  <c r="D52" i="16"/>
  <c r="J52" i="16" s="1"/>
  <c r="J51" i="16"/>
  <c r="H51" i="16"/>
  <c r="F51" i="16"/>
  <c r="L29" i="18" l="1"/>
  <c r="L30" i="18"/>
  <c r="L33" i="18"/>
  <c r="H65" i="16"/>
  <c r="K15" i="16"/>
  <c r="F55" i="16"/>
  <c r="J53" i="16"/>
  <c r="H55" i="16"/>
  <c r="H12" i="16"/>
  <c r="J66" i="16"/>
  <c r="J12" i="16"/>
  <c r="K32" i="16"/>
  <c r="K57" i="16"/>
  <c r="K51" i="16"/>
  <c r="F29" i="16"/>
  <c r="H29" i="16"/>
  <c r="F13" i="16"/>
  <c r="J16" i="16"/>
  <c r="H13" i="16"/>
  <c r="K59" i="16"/>
  <c r="H28" i="16"/>
  <c r="J31" i="16"/>
  <c r="F34" i="16"/>
  <c r="F58" i="16"/>
  <c r="F61" i="16"/>
  <c r="H54" i="16"/>
  <c r="J58" i="16"/>
  <c r="H61" i="16"/>
  <c r="F63" i="16"/>
  <c r="K64" i="16"/>
  <c r="F66" i="16"/>
  <c r="J11" i="16"/>
  <c r="J28" i="16"/>
  <c r="H33" i="16"/>
  <c r="H34" i="16"/>
  <c r="F53" i="16"/>
  <c r="H60" i="16"/>
  <c r="J63" i="16"/>
  <c r="K9" i="16"/>
  <c r="K27" i="16"/>
  <c r="J33" i="16"/>
  <c r="F14" i="16"/>
  <c r="F30" i="16"/>
  <c r="F11" i="16"/>
  <c r="H14" i="16"/>
  <c r="F16" i="16"/>
  <c r="H30" i="16"/>
  <c r="F31" i="16"/>
  <c r="F52" i="16"/>
  <c r="J54" i="16"/>
  <c r="F56" i="16"/>
  <c r="J60" i="16"/>
  <c r="F62" i="16"/>
  <c r="J65" i="16"/>
  <c r="H52" i="16"/>
  <c r="H56" i="16"/>
  <c r="H62" i="16"/>
  <c r="K65" i="16" l="1"/>
  <c r="K53" i="16"/>
  <c r="K34" i="16"/>
  <c r="K55" i="16"/>
  <c r="K12" i="16"/>
  <c r="K33" i="16"/>
  <c r="K13" i="16"/>
  <c r="K30" i="16"/>
  <c r="K66" i="16"/>
  <c r="K11" i="16"/>
  <c r="K16" i="16"/>
  <c r="K31" i="16"/>
  <c r="K62" i="16"/>
  <c r="K61" i="16"/>
  <c r="K63" i="16"/>
  <c r="K60" i="16"/>
  <c r="K14" i="16"/>
  <c r="K28" i="16"/>
  <c r="K29" i="16"/>
  <c r="K52" i="16"/>
  <c r="K56" i="16"/>
  <c r="K54" i="16"/>
  <c r="K58" i="16"/>
  <c r="D35" i="16" l="1"/>
  <c r="J35" i="16" s="1"/>
  <c r="J10" i="17"/>
  <c r="J13" i="17"/>
  <c r="J14" i="17"/>
  <c r="J21" i="17"/>
  <c r="J23" i="17"/>
  <c r="J27" i="17"/>
  <c r="J28" i="17"/>
  <c r="J29" i="17"/>
  <c r="J31" i="17"/>
  <c r="J33" i="17"/>
  <c r="J34" i="17"/>
  <c r="J37" i="17"/>
  <c r="J39" i="17"/>
  <c r="J40" i="17"/>
  <c r="K40" i="17" s="1"/>
  <c r="J41" i="17"/>
  <c r="H10" i="17"/>
  <c r="H13" i="17"/>
  <c r="H14" i="17"/>
  <c r="H21" i="17"/>
  <c r="H23" i="17"/>
  <c r="H27" i="17"/>
  <c r="H28" i="17"/>
  <c r="H29" i="17"/>
  <c r="H31" i="17"/>
  <c r="H33" i="17"/>
  <c r="H34" i="17"/>
  <c r="H37" i="17"/>
  <c r="H39" i="17"/>
  <c r="H40" i="17"/>
  <c r="H41" i="17"/>
  <c r="F10" i="17"/>
  <c r="F13" i="17"/>
  <c r="F14" i="17"/>
  <c r="F21" i="17"/>
  <c r="F23" i="17"/>
  <c r="F27" i="17"/>
  <c r="F28" i="17"/>
  <c r="F29" i="17"/>
  <c r="F31" i="17"/>
  <c r="F33" i="17"/>
  <c r="F34" i="17"/>
  <c r="F37" i="17"/>
  <c r="F39" i="17"/>
  <c r="F40" i="17"/>
  <c r="F41" i="17"/>
  <c r="D26" i="17"/>
  <c r="J26" i="17" s="1"/>
  <c r="D25" i="17"/>
  <c r="J25" i="17" s="1"/>
  <c r="D24" i="17"/>
  <c r="J24" i="17" s="1"/>
  <c r="K27" i="17" l="1"/>
  <c r="K33" i="17"/>
  <c r="K13" i="17"/>
  <c r="K41" i="17"/>
  <c r="K34" i="17"/>
  <c r="K28" i="17"/>
  <c r="K14" i="17"/>
  <c r="K39" i="17"/>
  <c r="K31" i="17"/>
  <c r="K23" i="17"/>
  <c r="K10" i="17"/>
  <c r="K37" i="17"/>
  <c r="K29" i="17"/>
  <c r="K21" i="17"/>
  <c r="F26" i="17"/>
  <c r="H26" i="17"/>
  <c r="F25" i="17"/>
  <c r="H25" i="17"/>
  <c r="K25" i="17" s="1"/>
  <c r="F24" i="17"/>
  <c r="H24" i="17"/>
  <c r="K24" i="17" s="1"/>
  <c r="H35" i="16"/>
  <c r="F35" i="16"/>
  <c r="K26" i="17" l="1"/>
  <c r="K35" i="16"/>
  <c r="G8" i="18"/>
  <c r="I8" i="18"/>
  <c r="K8" i="18"/>
  <c r="E54" i="18"/>
  <c r="I54" i="18" l="1"/>
  <c r="K54" i="18"/>
  <c r="G54" i="18"/>
  <c r="L8" i="18"/>
  <c r="D20" i="19"/>
  <c r="H20" i="19" s="1"/>
  <c r="J19" i="19"/>
  <c r="H19" i="19"/>
  <c r="F19" i="19"/>
  <c r="D18" i="19"/>
  <c r="F18" i="19" s="1"/>
  <c r="D17" i="19"/>
  <c r="H17" i="19" s="1"/>
  <c r="J16" i="19"/>
  <c r="H16" i="19"/>
  <c r="F16" i="19"/>
  <c r="D15" i="19"/>
  <c r="J15" i="19" s="1"/>
  <c r="D14" i="19"/>
  <c r="H14" i="19" s="1"/>
  <c r="D13" i="19"/>
  <c r="F13" i="19" s="1"/>
  <c r="D12" i="19"/>
  <c r="H12" i="19" s="1"/>
  <c r="D11" i="19"/>
  <c r="J11" i="19" s="1"/>
  <c r="D10" i="19"/>
  <c r="H10" i="19" s="1"/>
  <c r="J9" i="19"/>
  <c r="H9" i="19"/>
  <c r="F9" i="19"/>
  <c r="J8" i="19"/>
  <c r="H8" i="19"/>
  <c r="F8" i="19"/>
  <c r="D20" i="11"/>
  <c r="J10" i="11"/>
  <c r="J11" i="11"/>
  <c r="J13" i="11"/>
  <c r="J14" i="11"/>
  <c r="J19" i="11"/>
  <c r="J26" i="11"/>
  <c r="J29" i="11"/>
  <c r="J31" i="11"/>
  <c r="H10" i="11"/>
  <c r="H11" i="11"/>
  <c r="H13" i="11"/>
  <c r="H14" i="11"/>
  <c r="H19" i="11"/>
  <c r="H26" i="11"/>
  <c r="H29" i="11"/>
  <c r="H31" i="11"/>
  <c r="F10" i="11"/>
  <c r="F11" i="11"/>
  <c r="K11" i="11" s="1"/>
  <c r="F13" i="11"/>
  <c r="F14" i="11"/>
  <c r="F19" i="11"/>
  <c r="K19" i="11" s="1"/>
  <c r="F26" i="11"/>
  <c r="F29" i="11"/>
  <c r="F31" i="11"/>
  <c r="K31" i="11" s="1"/>
  <c r="D18" i="11"/>
  <c r="J18" i="11" s="1"/>
  <c r="D17" i="11"/>
  <c r="F17" i="11" s="1"/>
  <c r="D16" i="11"/>
  <c r="F16" i="11" s="1"/>
  <c r="D15" i="11"/>
  <c r="H15" i="11" s="1"/>
  <c r="L54" i="18" l="1"/>
  <c r="K16" i="19"/>
  <c r="H13" i="19"/>
  <c r="F10" i="19"/>
  <c r="F12" i="19"/>
  <c r="H18" i="19"/>
  <c r="K9" i="19"/>
  <c r="J10" i="19"/>
  <c r="J12" i="19"/>
  <c r="F14" i="19"/>
  <c r="F17" i="19"/>
  <c r="F20" i="19"/>
  <c r="K8" i="19"/>
  <c r="J14" i="19"/>
  <c r="J17" i="19"/>
  <c r="K19" i="19"/>
  <c r="J20" i="19"/>
  <c r="F11" i="19"/>
  <c r="J13" i="19"/>
  <c r="K13" i="19" s="1"/>
  <c r="F15" i="19"/>
  <c r="J18" i="19"/>
  <c r="H11" i="19"/>
  <c r="H15" i="19"/>
  <c r="J17" i="11"/>
  <c r="F18" i="11"/>
  <c r="J15" i="11"/>
  <c r="F15" i="11"/>
  <c r="K15" i="11" s="1"/>
  <c r="H18" i="11"/>
  <c r="K26" i="11"/>
  <c r="K14" i="11"/>
  <c r="K10" i="11"/>
  <c r="H17" i="11"/>
  <c r="J16" i="11"/>
  <c r="K29" i="11"/>
  <c r="K13" i="11"/>
  <c r="H16" i="11"/>
  <c r="D25" i="11"/>
  <c r="D24" i="11"/>
  <c r="D23" i="11"/>
  <c r="D22" i="11"/>
  <c r="D21" i="11"/>
  <c r="D28" i="11"/>
  <c r="D30" i="11"/>
  <c r="D11" i="17"/>
  <c r="D30" i="17"/>
  <c r="D16" i="17"/>
  <c r="D15" i="17"/>
  <c r="D22" i="17"/>
  <c r="K16" i="11" l="1"/>
  <c r="J11" i="17"/>
  <c r="H11" i="17"/>
  <c r="F11" i="17"/>
  <c r="J22" i="17"/>
  <c r="H22" i="17"/>
  <c r="F22" i="17"/>
  <c r="J15" i="17"/>
  <c r="H15" i="17"/>
  <c r="F15" i="17"/>
  <c r="J16" i="17"/>
  <c r="H16" i="17"/>
  <c r="F16" i="17"/>
  <c r="J30" i="17"/>
  <c r="H30" i="17"/>
  <c r="F30" i="17"/>
  <c r="K18" i="11"/>
  <c r="K12" i="19"/>
  <c r="K10" i="19"/>
  <c r="K14" i="19"/>
  <c r="H21" i="19"/>
  <c r="K29" i="19" s="1"/>
  <c r="K15" i="19"/>
  <c r="F21" i="19"/>
  <c r="K20" i="19"/>
  <c r="K18" i="19"/>
  <c r="K17" i="19"/>
  <c r="K11" i="19"/>
  <c r="J21" i="19"/>
  <c r="K17" i="11"/>
  <c r="F21" i="11"/>
  <c r="H21" i="11"/>
  <c r="J21" i="11"/>
  <c r="J30" i="11"/>
  <c r="F30" i="11"/>
  <c r="H30" i="11"/>
  <c r="F25" i="11"/>
  <c r="H25" i="11"/>
  <c r="J25" i="11"/>
  <c r="J22" i="11"/>
  <c r="F22" i="11"/>
  <c r="H22" i="11"/>
  <c r="F28" i="11"/>
  <c r="H28" i="11"/>
  <c r="J28" i="11"/>
  <c r="H23" i="11"/>
  <c r="J23" i="11"/>
  <c r="F23" i="11"/>
  <c r="F20" i="11"/>
  <c r="H20" i="11"/>
  <c r="J20" i="11"/>
  <c r="F24" i="11"/>
  <c r="H24" i="11"/>
  <c r="J24" i="11"/>
  <c r="K15" i="17" l="1"/>
  <c r="K30" i="17"/>
  <c r="K22" i="17"/>
  <c r="K16" i="17"/>
  <c r="K11" i="17"/>
  <c r="K21" i="19"/>
  <c r="K22" i="19" s="1"/>
  <c r="K23" i="19" s="1"/>
  <c r="K25" i="11"/>
  <c r="K24" i="11"/>
  <c r="K23" i="11"/>
  <c r="K20" i="11"/>
  <c r="K22" i="11"/>
  <c r="K28" i="11"/>
  <c r="K30" i="11"/>
  <c r="K21" i="11"/>
  <c r="K24" i="19" l="1"/>
  <c r="K25" i="19" s="1"/>
  <c r="K26" i="19" s="1"/>
  <c r="K27" i="19" s="1"/>
  <c r="K28" i="19" s="1"/>
  <c r="K30" i="19" s="1"/>
  <c r="K31" i="19" s="1"/>
  <c r="K32" i="19" s="1"/>
  <c r="I4" i="19" s="1"/>
  <c r="H36" i="16" l="1"/>
  <c r="K44" i="16" s="1"/>
  <c r="F36" i="16"/>
  <c r="D32" i="11"/>
  <c r="D27" i="11"/>
  <c r="D12" i="11"/>
  <c r="J9" i="11"/>
  <c r="H9" i="11"/>
  <c r="F9" i="11"/>
  <c r="H27" i="11" l="1"/>
  <c r="J27" i="11"/>
  <c r="F27" i="11"/>
  <c r="F12" i="11"/>
  <c r="H12" i="11"/>
  <c r="J12" i="11"/>
  <c r="F32" i="11"/>
  <c r="H32" i="11"/>
  <c r="J32" i="11"/>
  <c r="K36" i="16"/>
  <c r="K37" i="16" s="1"/>
  <c r="K38" i="16" s="1"/>
  <c r="J36" i="16"/>
  <c r="K9" i="11"/>
  <c r="K12" i="11" l="1"/>
  <c r="K27" i="11"/>
  <c r="K32" i="11"/>
  <c r="K39" i="16"/>
  <c r="K40" i="16" s="1"/>
  <c r="K41" i="16" l="1"/>
  <c r="K42" i="16" s="1"/>
  <c r="K43" i="16" s="1"/>
  <c r="K45" i="16" s="1"/>
  <c r="K46" i="16" s="1"/>
  <c r="K47" i="16" s="1"/>
  <c r="H33" i="11"/>
  <c r="K41" i="11" s="1"/>
  <c r="F33" i="11"/>
  <c r="J33" i="11"/>
  <c r="D38" i="17"/>
  <c r="D36" i="17"/>
  <c r="D35" i="17"/>
  <c r="D32" i="17"/>
  <c r="D20" i="17"/>
  <c r="D19" i="17"/>
  <c r="D18" i="17"/>
  <c r="D17" i="17"/>
  <c r="J9" i="17"/>
  <c r="H9" i="17"/>
  <c r="F9" i="17"/>
  <c r="J36" i="17" l="1"/>
  <c r="H36" i="17"/>
  <c r="F36" i="17"/>
  <c r="J35" i="17"/>
  <c r="H35" i="17"/>
  <c r="F35" i="17"/>
  <c r="J38" i="17"/>
  <c r="H38" i="17"/>
  <c r="F38" i="17"/>
  <c r="J17" i="17"/>
  <c r="H17" i="17"/>
  <c r="F17" i="17"/>
  <c r="J18" i="17"/>
  <c r="H18" i="17"/>
  <c r="F18" i="17"/>
  <c r="J19" i="17"/>
  <c r="F19" i="17"/>
  <c r="H19" i="17"/>
  <c r="J32" i="17"/>
  <c r="H32" i="17"/>
  <c r="F32" i="17"/>
  <c r="J20" i="17"/>
  <c r="H20" i="17"/>
  <c r="F20" i="17"/>
  <c r="I4" i="16"/>
  <c r="K33" i="11"/>
  <c r="K34" i="11" s="1"/>
  <c r="K35" i="11" s="1"/>
  <c r="K36" i="11" s="1"/>
  <c r="D12" i="17"/>
  <c r="K9" i="17"/>
  <c r="K19" i="17" l="1"/>
  <c r="K20" i="17"/>
  <c r="K35" i="17"/>
  <c r="J12" i="17"/>
  <c r="H12" i="17"/>
  <c r="H42" i="17" s="1"/>
  <c r="F12" i="17"/>
  <c r="K18" i="17"/>
  <c r="K17" i="17"/>
  <c r="K38" i="17"/>
  <c r="K32" i="17"/>
  <c r="K36" i="17"/>
  <c r="K37" i="11"/>
  <c r="K38" i="11" s="1"/>
  <c r="K39" i="11" s="1"/>
  <c r="K40" i="11" s="1"/>
  <c r="K42" i="11" s="1"/>
  <c r="K43" i="11" s="1"/>
  <c r="K44" i="11" s="1"/>
  <c r="K12" i="17" l="1"/>
  <c r="I4" i="11"/>
  <c r="F42" i="17"/>
  <c r="K50" i="17"/>
  <c r="J42" i="17"/>
  <c r="K42" i="17" l="1"/>
  <c r="K43" i="17" s="1"/>
  <c r="K44" i="17" s="1"/>
  <c r="K45" i="17" s="1"/>
  <c r="K46" i="17" s="1"/>
  <c r="K47" i="17" l="1"/>
  <c r="K48" i="17" s="1"/>
  <c r="K49" i="17" s="1"/>
  <c r="K51" i="17" s="1"/>
  <c r="K52" i="17" s="1"/>
  <c r="K53" i="17" s="1"/>
  <c r="I4" i="17" l="1"/>
  <c r="G82" i="18"/>
  <c r="K82" i="18"/>
  <c r="I82" i="18"/>
  <c r="L90" i="18" s="1"/>
  <c r="L82" i="18" l="1"/>
  <c r="L83" i="18" s="1"/>
  <c r="L84" i="18" s="1"/>
  <c r="L85" i="18" s="1"/>
  <c r="L86" i="18" s="1"/>
  <c r="L87" i="18" l="1"/>
  <c r="L88" i="18" s="1"/>
  <c r="L89" i="18" s="1"/>
  <c r="L91" i="18" s="1"/>
  <c r="L92" i="18" s="1"/>
  <c r="L93" i="18" s="1"/>
  <c r="C8" i="1" s="1"/>
  <c r="C12" i="1" s="1"/>
  <c r="J3" i="18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<sst xmlns="http://schemas.openxmlformats.org/spreadsheetml/2006/main" count="668" uniqueCount="169">
  <si>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</si>
  <si>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</si>
  <si>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</si>
  <si>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</si>
  <si>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</si>
  <si>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მანქანა-მექანიზმები</t>
  </si>
  <si>
    <t>ჯამი</t>
  </si>
  <si>
    <t>ერთ ფასი</t>
  </si>
  <si>
    <t>მ²</t>
  </si>
  <si>
    <t>კომპ</t>
  </si>
  <si>
    <t>მ</t>
  </si>
  <si>
    <t>სხვა მასალები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</si>
  <si>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</si>
  <si>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</si>
  <si>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</si>
  <si>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</si>
  <si>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</si>
  <si>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t xml:space="preserve">დღგ </t>
  </si>
  <si>
    <t>სულ ჯამი</t>
  </si>
  <si>
    <t>გაუთვალისწინებელი ხარჯები</t>
  </si>
  <si>
    <r>
      <rPr>
        <b/>
        <sz val="10"/>
        <color theme="1"/>
        <rFont val="Cambria"/>
        <family val="1"/>
        <charset val="204"/>
      </rPr>
      <t>l</t>
    </r>
    <r>
      <rPr>
        <b/>
        <sz val="10"/>
        <color theme="1"/>
        <rFont val="Sylfaen"/>
        <family val="1"/>
        <charset val="204"/>
      </rPr>
      <t>.   სადემონტაჟო სამუშაოები</t>
    </r>
  </si>
  <si>
    <r>
      <rPr>
        <b/>
        <sz val="10"/>
        <color theme="1"/>
        <rFont val="Cambria"/>
        <family val="1"/>
        <charset val="204"/>
      </rPr>
      <t>ll</t>
    </r>
    <r>
      <rPr>
        <b/>
        <sz val="10"/>
        <color theme="1"/>
        <rFont val="Sylfaen"/>
        <family val="1"/>
        <charset val="204"/>
      </rPr>
      <t>. სამშენებლო-სამონტაჟო სამუშაოები</t>
    </r>
  </si>
  <si>
    <t xml:space="preserve">სახარჯთაღრიცხვო  ღირ-ბა              </t>
  </si>
  <si>
    <t>ტონ</t>
  </si>
  <si>
    <t>სამშენებლო ნარჩენების შეგროვება-დატვირთვა ა/მ-ზე</t>
  </si>
  <si>
    <t>სამშენებლო ნარჩენების ტრანსპორტირება 20 კმ-ზე</t>
  </si>
  <si>
    <t>N</t>
  </si>
  <si>
    <t>ცალ</t>
  </si>
  <si>
    <t>საპენსიო დანარიცხი</t>
  </si>
  <si>
    <t xml:space="preserve">დამკვეთი: ს.ს. "ევექსის ჰოსპიტლები" </t>
  </si>
  <si>
    <t xml:space="preserve">ფითხი   </t>
  </si>
  <si>
    <t xml:space="preserve">ზუმფარა     0.009 </t>
  </si>
  <si>
    <t xml:space="preserve">კედლებზე ლამინირებული დამცავი ბამპერების მოწყობა </t>
  </si>
  <si>
    <t>ლამინირებული "დსპ"  200 მმ * 12 მმ</t>
  </si>
  <si>
    <t>თხევადი ლურსმანი 310 მლ</t>
  </si>
  <si>
    <t>ხრახნი 3 მმ</t>
  </si>
  <si>
    <t xml:space="preserve">    სამშენებლო სარემონტო სამუშაოები </t>
  </si>
  <si>
    <t xml:space="preserve">სამღებრო კუთხოვანა  </t>
  </si>
  <si>
    <t xml:space="preserve">სამღებრო ბადე ლენტა  </t>
  </si>
  <si>
    <t>სილიკონი 310 მლგ</t>
  </si>
  <si>
    <t>საიზოლაციო ლენტი იატაკის პროფილზე</t>
  </si>
  <si>
    <t>საღებავი წმენდადი  RAL 9003 (დამკვეთთან შეთანხმება)</t>
  </si>
  <si>
    <t>საღებავის გრუნტი</t>
  </si>
  <si>
    <t xml:space="preserve">თაბ.მუყ. ნესტგამძლე ფილა </t>
  </si>
  <si>
    <t>2022 წლის 9 სექტემბერი</t>
  </si>
  <si>
    <t>ქუთაისი, ოცხელის ქ. № 2 რეფერალური ჰოსპიტალი</t>
  </si>
  <si>
    <t>2022 წლის  9 სექტემბერი</t>
  </si>
  <si>
    <t>კედლის ფენილების გასუფთავება</t>
  </si>
  <si>
    <t>საოპერაციო კარების დემონტაჟი</t>
  </si>
  <si>
    <t xml:space="preserve">  V სართული                                                                                                </t>
  </si>
  <si>
    <t xml:space="preserve">ტიხრებისა და კედლების დამუშავება/შეღებვა </t>
  </si>
  <si>
    <t>საღებავი წმენდადი, ანტიბაქტერიული</t>
  </si>
  <si>
    <t>ჰერმეტული კარი ზომებით 210x150 (დიდი ზომის)</t>
  </si>
  <si>
    <t>ჰერმეტული კარი ზომებით 210x100 (მცირე ზომის)</t>
  </si>
  <si>
    <t>ალუმინის 25x25x0.7 მმ კუთხოვანა</t>
  </si>
  <si>
    <r>
      <t xml:space="preserve">ტიხრების წიბოების დამცავი ალუმინის 25x25x0.7 მმ კუთხოვანას მოწყობა </t>
    </r>
    <r>
      <rPr>
        <sz val="10"/>
        <color theme="1"/>
        <rFont val="Sylfaen"/>
        <family val="1"/>
      </rPr>
      <t>(70 სმ. სიმაღლეზე)</t>
    </r>
  </si>
  <si>
    <t>ბოქსირებული პალატის ლამინირებული PVC მდფ  (სამედიცინო სფეროსათვის განკუთვნილი) კარის ბლოკის ნაწილობრივი დამუშავება/შეღებვა</t>
  </si>
  <si>
    <t xml:space="preserve">საოპერაციოში დამონტაჟებული ონკანის ჩამრთველის </t>
  </si>
  <si>
    <t>პლასტიკატის ჭერის დემონტაჟი პალატების საპირფარეშოებში</t>
  </si>
  <si>
    <t xml:space="preserve">IV სართული                                                                                          </t>
  </si>
  <si>
    <t>კედლის ფენილების გასუფთავება დერეფანსა და ზოგიერთ პალატაში</t>
  </si>
  <si>
    <t>პლასტიკატის ჭერის მონტაჟი პალატების საპირფარეშოებში</t>
  </si>
  <si>
    <t>პლასტიკატის ფილა</t>
  </si>
  <si>
    <t>პლასტიკატის ჭერის P პროფილი</t>
  </si>
  <si>
    <t>ხრახნი</t>
  </si>
  <si>
    <t xml:space="preserve">კედლების დამუშავება/შეღებვა </t>
  </si>
  <si>
    <t>ბოქსირებული პალატის მოწყობა 309 ოთახში</t>
  </si>
  <si>
    <t xml:space="preserve"> III სართული                                                                                       </t>
  </si>
  <si>
    <t xml:space="preserve">II სართული                                                                                          </t>
  </si>
  <si>
    <t>სამშენებლო ნარჩენების შეგროვება-დატვირთვა ა/მ-ზე და ტრანსპორტირება 15 კმ-ზე</t>
  </si>
  <si>
    <t xml:space="preserve">საღებავი ლითონის ანტიბაქტერიული </t>
  </si>
  <si>
    <t>ლითონის კარის ზედაპირების გასუფთავება/დამუშავება/შეღებვა</t>
  </si>
  <si>
    <t xml:space="preserve">ზუმფარა     </t>
  </si>
  <si>
    <t xml:space="preserve"> სამშენებლო-სამონტაჟო სამუშაოები</t>
  </si>
  <si>
    <r>
      <t>მ</t>
    </r>
    <r>
      <rPr>
        <sz val="8"/>
        <color theme="1"/>
        <rFont val="Cambria"/>
        <family val="1"/>
        <charset val="204"/>
      </rPr>
      <t>²</t>
    </r>
  </si>
  <si>
    <r>
      <t>მ</t>
    </r>
    <r>
      <rPr>
        <sz val="8"/>
        <color theme="1"/>
        <rFont val="Sylfaen"/>
        <family val="1"/>
      </rPr>
      <t>³</t>
    </r>
  </si>
  <si>
    <t>წმენდადი, ანტიბაქტერული ჰერმეტული კარების მონტაჟი საოპერაციოებში</t>
  </si>
  <si>
    <t>სამშენებლო ნარჩენების შეგროვება-დატვირთვა ა/მ-ზე სამშენებლო ნარჩენების ტრანსპორტირება 20 კმ-ზე</t>
  </si>
  <si>
    <t>თ/მუყაოს მოპირკეთება და ჭერის მოწყობა</t>
  </si>
  <si>
    <t xml:space="preserve">თაბ.მუყ. ფილა </t>
  </si>
  <si>
    <t>პროფილები დგარის CW 75*0,5 მმ, მიმმართვ. UW75*0,5; ხრახნები, გამჭედი დუბელი და სხვა მასალები 1მ² ტიხარზე</t>
  </si>
  <si>
    <t>პროფილი CD 27/60/27/0.50; UD 0.50 და  ხრახნები, გამჭედი დუბელი და სხვა მასალები 1მ² მოპირკეთებაზე</t>
  </si>
  <si>
    <t>საიზოლაციო მასალა  ქვაბამბა 50 მმ</t>
  </si>
  <si>
    <t xml:space="preserve">ტიხრების, კედლებისა და ჭერის დამუშავება-შეღებვა </t>
  </si>
  <si>
    <t>თ/მუყაოს ტიხრის მოწყობა</t>
  </si>
  <si>
    <t>თ/მუყაოს ჭერის მოწყობა</t>
  </si>
  <si>
    <t>არსებული მდფ-ის კარის ბლოკების დემონტაჟი</t>
  </si>
  <si>
    <r>
      <rPr>
        <b/>
        <sz val="10"/>
        <color theme="1"/>
        <rFont val="Cambria"/>
        <family val="1"/>
        <charset val="204"/>
      </rPr>
      <t>l</t>
    </r>
    <r>
      <rPr>
        <b/>
        <sz val="10"/>
        <color theme="1"/>
        <rFont val="Sylfaen"/>
        <family val="1"/>
        <charset val="204"/>
      </rPr>
      <t>.  სადემონტაჟო სამუშაოები</t>
    </r>
  </si>
  <si>
    <r>
      <rPr>
        <b/>
        <sz val="10"/>
        <color theme="1"/>
        <rFont val="Cambria"/>
        <family val="1"/>
        <charset val="204"/>
      </rPr>
      <t>ll</t>
    </r>
    <r>
      <rPr>
        <b/>
        <sz val="10"/>
        <color theme="1"/>
        <rFont val="Sylfaen"/>
        <family val="1"/>
        <charset val="204"/>
      </rPr>
      <t>. აღდგენითი სამუშაოები</t>
    </r>
  </si>
  <si>
    <t xml:space="preserve">ზუმფარა  0.009 </t>
  </si>
  <si>
    <t>გრუნტი საღებავის</t>
  </si>
  <si>
    <t>თაბ.მუყ. ტიხრების დემონტაჟი კარის ღიობებში</t>
  </si>
  <si>
    <t>ამსტროგის ჭერის დემონტაჟი</t>
  </si>
  <si>
    <t>წერტ</t>
  </si>
  <si>
    <t>ქვიშაცემნეტის მჭიმის ნაწილობრივი დემონტაჟი</t>
  </si>
  <si>
    <t>მ³</t>
  </si>
  <si>
    <t>ძაფი პოლივინილქლორიდის</t>
  </si>
  <si>
    <t xml:space="preserve">ვინილის წებო უზინი ან მსგავსი    </t>
  </si>
  <si>
    <t>წებო გრაფიტის (ანტისტატიკური ვინილისათვის)</t>
  </si>
  <si>
    <t xml:space="preserve">იატაკის დამუშავება თვითსწორებადი ხსნარით   </t>
  </si>
  <si>
    <t xml:space="preserve">ქვიშა   (მასალის აზიდვით)                </t>
  </si>
  <si>
    <t xml:space="preserve">ცემენტი   (მასალის აზიდვით) </t>
  </si>
  <si>
    <t xml:space="preserve">თაბ.მუყ. ფილა  ჩვეულებრივი სისქე 12.5მმ   </t>
  </si>
  <si>
    <t xml:space="preserve">თაბ.მუყ. ფილა  ნესტგამძლე სისქე 12.5მმ   </t>
  </si>
  <si>
    <t xml:space="preserve">ჭერის მოწყობა თაბაშირ მუყაოს  ფილებით </t>
  </si>
  <si>
    <t>პროფილები ჭერის  მიმმართვ.  სწრაფმონტირებადი ხრახნები TN25, TN35, გამჭედი დუბელი და სხვა მასალები 1მ² ჭერზე</t>
  </si>
  <si>
    <t>პროფილები დგარის CW 75*0,5 მმ, მიმმართვ. UW75*0,5; სწრაფმონტირებადი ხრახნები TN25 და TN35, გამჭედი დუბელი და სხვა მასალები 1მ² ტიხარზე</t>
  </si>
  <si>
    <t>კედლებისა და ჭერის დამუშავება-შეღებვა</t>
  </si>
  <si>
    <t>კაფელი (დამკვეთთან შეთანხმება)</t>
  </si>
  <si>
    <t>წებოცემენტი</t>
  </si>
  <si>
    <t>სამონაჟო პლასტიკ აქსესუარი</t>
  </si>
  <si>
    <t xml:space="preserve">თაბ.მუყაოს ტიხრის მოწყობა ბგერათბო იზოლაციით </t>
  </si>
  <si>
    <r>
      <t xml:space="preserve">თაბაშირ მუყაოს ჭერზე ჩასამონტაჟებელი ლედსანათების მონტაჟი </t>
    </r>
    <r>
      <rPr>
        <sz val="10"/>
        <color theme="1"/>
        <rFont val="Sylfaen"/>
        <family val="1"/>
      </rPr>
      <t>(შეთანმხდეს დამკვეთთან)</t>
    </r>
  </si>
  <si>
    <t>ელ.ჩამრთველებისა და როზეტების მონტაჟი</t>
  </si>
  <si>
    <t>სპილენძის ძარღვიანი კაბელი, ორმაგი არაალებადი იზოლაციის, კვეთით 3X1,5 მმ² გოფრირებულ მილში გატარებით</t>
  </si>
  <si>
    <t>გრძ.მ.</t>
  </si>
  <si>
    <t>იგივე 3X2,5 მმ²  გოფრირებულ მილში გატარებით</t>
  </si>
  <si>
    <t>გრძ..მ</t>
  </si>
  <si>
    <t>ელექტრო გამანაწილებლი კოლოფები</t>
  </si>
  <si>
    <t>ცალი</t>
  </si>
  <si>
    <t>გოფრირებული პლასტმასის მილები</t>
  </si>
  <si>
    <t>უნიტაზის მონტაჟი ჩამრეცხით  არკოს ტიპის ონკანით, დრეკადი მილით კომპლექტში</t>
  </si>
  <si>
    <t>ხელსაბანი ნიჟარის მონტაჟი, არკოს კრანებით,  შემრევით, დრეკადი მილებით, სიფონით  კომპლექტში (დამკვეთთან შეთანხმებით)</t>
  </si>
  <si>
    <t>კედლისა და იატაკის მპირკეთება კერამიკული ფილებით</t>
  </si>
  <si>
    <t>გრძ.მ</t>
  </si>
  <si>
    <t xml:space="preserve">გამწოვი დ=150მმ ვენტილატორის მონტაჟი სან კვანძებში დ=150მმ </t>
  </si>
  <si>
    <t>დ=150მმ პლასტმასის ჰაერსატარების მონტაჟი</t>
  </si>
  <si>
    <t>გრ.მ</t>
  </si>
  <si>
    <t>ტრაპი</t>
  </si>
  <si>
    <t>კრებსითი ხარჯთაღრიცხვა</t>
  </si>
  <si>
    <t xml:space="preserve">ქვიშა-ცემენტის მჭიმის მოწყობა იატაკებზე  </t>
  </si>
  <si>
    <t>დამხმარე მუშა</t>
  </si>
  <si>
    <t>დღე</t>
  </si>
  <si>
    <t>სველი წერტილის მოწყობა</t>
  </si>
  <si>
    <t>წერტილი</t>
  </si>
  <si>
    <t>ცივი წყლის მილი 20მმ</t>
  </si>
  <si>
    <t xml:space="preserve"> წყლის მილის ფინტიკები</t>
  </si>
  <si>
    <t>საკანალიზაციო მილი  50მმ</t>
  </si>
  <si>
    <t>გრ.,</t>
  </si>
  <si>
    <t>საკანალიზაციო მილი  100მმ</t>
  </si>
  <si>
    <t>საკანალიზაციო მილის ფინტიკები</t>
  </si>
  <si>
    <t>კგ.</t>
  </si>
  <si>
    <t>შემრევი კრანი დუშით</t>
  </si>
  <si>
    <t xml:space="preserve">კონც VI სართული რეამინაციის  სივრცის სარემონტო სამუშაოები                                                                            </t>
  </si>
  <si>
    <t>თაბ.მუყ.ტიხრის დემონტაჟი</t>
  </si>
  <si>
    <r>
      <t xml:space="preserve">ვინილის  იატაკების  მოწყობა მასალებით </t>
    </r>
    <r>
      <rPr>
        <sz val="10"/>
        <color theme="1"/>
        <rFont val="Sylfaen"/>
        <family val="1"/>
      </rPr>
      <t xml:space="preserve"> (პლინტუსის ჩათვლით)</t>
    </r>
  </si>
  <si>
    <t>მეტალოპლასმასის კარები სვსლი წერტილისთვის 75/210</t>
  </si>
  <si>
    <t>ჟანგბადის და ჰაერის წერტილების დემონტაჟი მონტაჟი</t>
  </si>
  <si>
    <t>უარყოფითი წნევის შექმნა იზოლირებულ პალატაში</t>
  </si>
  <si>
    <t xml:space="preserve"> კონცის მე 3 სართულის სივრცის სარემონტო სამუშაოები                                                                            </t>
  </si>
  <si>
    <t xml:space="preserve">თაბ.მუყ. ტიხრის დემონტაჟი </t>
  </si>
  <si>
    <t>მეტლახის იატაკის მოშლა</t>
  </si>
  <si>
    <t>კვ.მ</t>
  </si>
  <si>
    <t>სამშენებლო ნარჩენების შეგროვება-ჩატანა მე-3 სართულიდან</t>
  </si>
  <si>
    <r>
      <t>ვინილის  იატაკების  მოწყობა</t>
    </r>
    <r>
      <rPr>
        <sz val="10"/>
        <color theme="1"/>
        <rFont val="Sylfaen"/>
        <family val="1"/>
      </rPr>
      <t xml:space="preserve"> (პლინტუსის ჩათვლით)</t>
    </r>
  </si>
  <si>
    <t>წყლის მილის ფინტიკები</t>
  </si>
  <si>
    <t>საკანალიზაციო მილი 50მმ</t>
  </si>
  <si>
    <t>საკანალიზაციო მილი 100მმ</t>
  </si>
  <si>
    <t>2023 წლის 6 ვნისი</t>
  </si>
  <si>
    <t xml:space="preserve">VI სართული საოპერაციო სივრცის სარემონტო სამუშაოები         რეანმაცია  </t>
  </si>
  <si>
    <t>III სართული I დონის ინტენსიური</t>
  </si>
  <si>
    <t>სილიკონური რეცხვადი ანტიბაქტერიული საღებავი რომელსაც გააჩნია უვნებლობის სერთიფიკატი და დაშვებულია სამედიცინო სფეროში გამოსაყენებლად PERMOMAX</t>
  </si>
  <si>
    <t>მეტალოპლისმასის კარები სველი წერტილისთვის 220/75</t>
  </si>
  <si>
    <t>ორფრთიანი მდფ კარები 205/150</t>
  </si>
  <si>
    <t>მდფ კარის ბლოკი  205/150</t>
  </si>
  <si>
    <t>უარყოფითი წნევის მოწყობა იზოლირებულ პალატაში, აქსესუარებით</t>
  </si>
  <si>
    <t>ჟანგბადის კნსოლების მოხსნა გადატანა</t>
  </si>
  <si>
    <t>ჰაერის კონსოლების მონტაჟი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</si>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</sst>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0"/>
      <color theme="1"/>
      <name val="Cambria"/>
      <family val="1"/>
      <charset val="204"/>
    </font>
    <font>
      <sz val="10"/>
      <color theme="1"/>
      <name val="Sylfaen"/>
      <family val="1"/>
    </font>
    <font>
      <sz val="9"/>
      <color theme="1"/>
      <name val="Sylfaen"/>
      <family val="1"/>
    </font>
    <font>
      <sz val="9"/>
      <color theme="1"/>
      <name val="Sylfaen"/>
      <family val="1"/>
      <charset val="204"/>
    </font>
    <font>
      <b/>
      <sz val="10"/>
      <color theme="1"/>
      <name val="Sylfaen"/>
      <family val="1"/>
    </font>
    <font>
      <b/>
      <sz val="12"/>
      <color theme="1"/>
      <name val="Sylfaen"/>
      <family val="1"/>
    </font>
    <font>
      <b/>
      <sz val="8"/>
      <color theme="1"/>
      <name val="Sylfaen"/>
      <family val="1"/>
    </font>
    <font>
      <sz val="10"/>
      <color theme="1"/>
      <name val="Arial"/>
      <family val="2"/>
      <charset val="204"/>
    </font>
    <font>
      <b/>
      <sz val="9"/>
      <color theme="1"/>
      <name val="Sylfaen"/>
      <family val="1"/>
    </font>
    <font>
      <sz val="9"/>
      <color theme="1"/>
      <name val="Calibri"/>
      <family val="2"/>
      <scheme val="minor"/>
    </font>
    <font>
      <b/>
      <sz val="9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color theme="1"/>
      <name val="Sylfaen"/>
      <family val="1"/>
    </font>
    <font>
      <b/>
      <sz val="8"/>
      <color theme="1"/>
      <name val="Sylfaen"/>
      <family val="1"/>
      <charset val="204"/>
    </font>
    <font>
      <sz val="8"/>
      <color theme="1"/>
      <name val="Cambria"/>
      <family val="1"/>
      <charset val="204"/>
    </font>
    <font>
      <sz val="10"/>
      <name val="Sylfaen"/>
      <family val="1"/>
    </font>
    <font>
      <sz val="8"/>
      <color theme="1"/>
      <name val="Calibri"/>
      <family val="2"/>
      <scheme val="minor"/>
    </font>
    <font>
      <b/>
      <sz val="10"/>
      <color theme="1"/>
      <name val="Sylfaen"/>
      <family val="1"/>
    </font>
    <font>
      <b/>
      <sz val="9"/>
      <color theme="1"/>
      <name val="Sylfaen"/>
      <family val="1"/>
    </font>
    <font>
      <b/>
      <sz val="14"/>
      <color theme="1"/>
      <name val="Sylfaen"/>
      <family val="1"/>
    </font>
    <font>
      <sz val="10"/>
      <name val="Arial"/>
      <family val="2"/>
    </font>
    <font>
      <sz val="10"/>
      <name val="Sylfaen"/>
      <family val="1"/>
      <charset val="204"/>
    </font>
    <font>
      <b/>
      <sz val="11"/>
      <color theme="1"/>
      <name val="Sylfaen"/>
      <family val="1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</cellStyleXfs>
  <cellXfs count="1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49" fontId="3" fillId="2" borderId="1" xfId="0" applyNumberFormat="1" applyFont="1" applyFill="1" applyBorder="1" applyAlignment="1">
      <alignment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/>
    </xf>
    <xf numFmtId="1" fontId="3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top"/>
    </xf>
    <xf numFmtId="2" fontId="9" fillId="2" borderId="1" xfId="0" applyNumberFormat="1" applyFont="1" applyFill="1" applyBorder="1" applyAlignment="1">
      <alignment horizontal="center" vertical="center"/>
    </xf>
    <xf numFmtId="0" fontId="15" fillId="0" borderId="0" xfId="0" applyFont="1"/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 vertical="center"/>
    </xf>
    <xf numFmtId="9" fontId="18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9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wrapText="1"/>
    </xf>
    <xf numFmtId="1" fontId="7" fillId="2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vertical="center"/>
    </xf>
    <xf numFmtId="0" fontId="21" fillId="2" borderId="1" xfId="0" applyFont="1" applyFill="1" applyBorder="1"/>
    <xf numFmtId="164" fontId="3" fillId="2" borderId="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wrapText="1"/>
    </xf>
    <xf numFmtId="0" fontId="10" fillId="2" borderId="1" xfId="0" applyFont="1" applyFill="1" applyBorder="1" applyAlignment="1">
      <alignment horizontal="center" vertical="center"/>
    </xf>
    <xf numFmtId="0" fontId="2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vertical="center" wrapText="1"/>
    </xf>
    <xf numFmtId="0" fontId="17" fillId="2" borderId="12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left" vertical="center" wrapText="1"/>
    </xf>
    <xf numFmtId="49" fontId="3" fillId="2" borderId="6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1" fillId="0" borderId="1" xfId="0" applyFont="1" applyBorder="1"/>
    <xf numFmtId="0" fontId="7" fillId="2" borderId="1" xfId="0" applyFont="1" applyFill="1" applyBorder="1"/>
    <xf numFmtId="0" fontId="7" fillId="2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left" wrapText="1"/>
    </xf>
    <xf numFmtId="2" fontId="7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49" fontId="3" fillId="2" borderId="1" xfId="0" applyNumberFormat="1" applyFont="1" applyFill="1" applyBorder="1" applyAlignment="1">
      <alignment horizontal="left"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wrapText="1"/>
    </xf>
    <xf numFmtId="0" fontId="10" fillId="2" borderId="4" xfId="0" applyFont="1" applyFill="1" applyBorder="1" applyAlignment="1">
      <alignment wrapText="1"/>
    </xf>
    <xf numFmtId="0" fontId="3" fillId="0" borderId="2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4" fillId="2" borderId="6" xfId="0" applyNumberFormat="1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left" vertical="center" wrapText="1"/>
    </xf>
    <xf numFmtId="0" fontId="18" fillId="3" borderId="5" xfId="0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" fontId="4" fillId="2" borderId="6" xfId="0" applyNumberFormat="1" applyFont="1" applyFill="1" applyBorder="1" applyAlignment="1">
      <alignment vertical="center" wrapText="1"/>
    </xf>
    <xf numFmtId="4" fontId="4" fillId="2" borderId="13" xfId="0" applyNumberFormat="1" applyFont="1" applyFill="1" applyBorder="1" applyAlignment="1">
      <alignment vertical="center" wrapText="1"/>
    </xf>
    <xf numFmtId="4" fontId="15" fillId="0" borderId="0" xfId="0" applyNumberFormat="1" applyFont="1"/>
    <xf numFmtId="16" fontId="18" fillId="2" borderId="1" xfId="0" applyNumberFormat="1" applyFont="1" applyFill="1" applyBorder="1" applyAlignment="1">
      <alignment horizontal="center" vertical="center" wrapText="1"/>
    </xf>
    <xf numFmtId="14" fontId="1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24" fillId="0" borderId="7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4" fontId="4" fillId="2" borderId="6" xfId="0" applyNumberFormat="1" applyFont="1" applyFill="1" applyBorder="1" applyAlignment="1">
      <alignment horizontal="right" vertical="center" wrapText="1"/>
    </xf>
    <xf numFmtId="4" fontId="4" fillId="2" borderId="13" xfId="0" applyNumberFormat="1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9" fillId="0" borderId="0" xfId="0" applyFont="1" applyAlignment="1">
      <alignment horizontal="left" vertical="center"/>
    </xf>
    <xf numFmtId="4" fontId="16" fillId="2" borderId="6" xfId="0" applyNumberFormat="1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17" fillId="0" borderId="2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2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2" fontId="7" fillId="0" borderId="1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5" fillId="0" borderId="0" xfId="0" applyFont="1" applyFill="1"/>
  </cellXfs>
  <cellStyles count="6">
    <cellStyle name="Normal" xfId="0" builtinId="0"/>
    <cellStyle name="Normal 3" xfId="2" xr:uid="{7C151485-E018-498B-83E1-7ABA6F47BF00}"/>
    <cellStyle name="Normal 3 2" xfId="1" xr:uid="{00000000-0005-0000-0000-000001000000}"/>
    <cellStyle name="Normal 4" xfId="3" xr:uid="{C89EA960-5ABA-4E0D-9368-D1E80252A682}"/>
    <cellStyle name="Normal 5" xfId="4" xr:uid="{95145B30-AD37-4F88-B129-993E5EEB1B37}"/>
    <cellStyle name="Normal 6" xfId="5" xr:uid="{C8AA3A28-851E-4610-AA66-DAD26DD0E154}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g"/><Relationship Id="rId3" Type="http://schemas.openxmlformats.org/officeDocument/2006/relationships/image" Target="../media/image3.jpeg"/><Relationship Id="rId21" Type="http://schemas.openxmlformats.org/officeDocument/2006/relationships/image" Target="../media/image21.jp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g"/><Relationship Id="rId24" Type="http://schemas.openxmlformats.org/officeDocument/2006/relationships/image" Target="../media/image24.jp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jpg"/><Relationship Id="rId22" Type="http://schemas.openxmlformats.org/officeDocument/2006/relationships/image" Target="../media/image22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g"/><Relationship Id="rId3" Type="http://schemas.openxmlformats.org/officeDocument/2006/relationships/image" Target="../media/image3.jpeg"/><Relationship Id="rId21" Type="http://schemas.openxmlformats.org/officeDocument/2006/relationships/image" Target="../media/image21.jp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7.jpeg"/><Relationship Id="rId16" Type="http://schemas.openxmlformats.org/officeDocument/2006/relationships/image" Target="../media/image16.pn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g"/><Relationship Id="rId24" Type="http://schemas.openxmlformats.org/officeDocument/2006/relationships/image" Target="../media/image24.jp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jpg"/><Relationship Id="rId22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1041014</xdr:colOff>
      <xdr:row>22</xdr:row>
      <xdr:rowOff>128771</xdr:rowOff>
    </xdr:from>
    <xdr:to>
      <xdr:col>14</xdr:col>
      <xdr:colOff>210415</xdr:colOff>
      <xdr:row>23</xdr:row>
      <xdr:rowOff>15318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88287" y="5054832"/>
          <a:ext cx="685800" cy="944880"/>
        </a:xfrm>
        <a:prstGeom prst="rect">
          <a:avLst/>
        </a:prstGeom>
      </xdr:spPr>
    </xdr:pic>
    <xdr:clientData/>
  </xdr:twoCellAnchor>
  <xdr:twoCellAnchor editAs="oneCell">
    <xdr:from>
      <xdr:col>12</xdr:col>
      <xdr:colOff>336742</xdr:colOff>
      <xdr:row>22</xdr:row>
      <xdr:rowOff>98137</xdr:rowOff>
    </xdr:from>
    <xdr:to>
      <xdr:col>13</xdr:col>
      <xdr:colOff>419637</xdr:colOff>
      <xdr:row>22</xdr:row>
      <xdr:rowOff>1035397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84015" y="5024198"/>
          <a:ext cx="746759" cy="937260"/>
        </a:xfrm>
        <a:prstGeom prst="rect">
          <a:avLst/>
        </a:prstGeom>
      </xdr:spPr>
    </xdr:pic>
    <xdr:clientData/>
  </xdr:twoCellAnchor>
  <xdr:twoCellAnchor editAs="oneCell">
    <xdr:from>
      <xdr:col>13</xdr:col>
      <xdr:colOff>285248</xdr:colOff>
      <xdr:row>22</xdr:row>
      <xdr:rowOff>22783</xdr:rowOff>
    </xdr:from>
    <xdr:to>
      <xdr:col>14</xdr:col>
      <xdr:colOff>342052</xdr:colOff>
      <xdr:row>22</xdr:row>
      <xdr:rowOff>990523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94945" y="4948844"/>
          <a:ext cx="662940" cy="967740"/>
        </a:xfrm>
        <a:prstGeom prst="rect">
          <a:avLst/>
        </a:prstGeom>
      </xdr:spPr>
    </xdr:pic>
    <xdr:clientData/>
  </xdr:twoCellAnchor>
  <xdr:twoCellAnchor editAs="oneCell">
    <xdr:from>
      <xdr:col>14</xdr:col>
      <xdr:colOff>395007</xdr:colOff>
      <xdr:row>22</xdr:row>
      <xdr:rowOff>13579</xdr:rowOff>
    </xdr:from>
    <xdr:to>
      <xdr:col>15</xdr:col>
      <xdr:colOff>451810</xdr:colOff>
      <xdr:row>22</xdr:row>
      <xdr:rowOff>1019418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10840" y="4939640"/>
          <a:ext cx="662940" cy="1005839"/>
        </a:xfrm>
        <a:prstGeom prst="rect">
          <a:avLst/>
        </a:prstGeom>
      </xdr:spPr>
    </xdr:pic>
    <xdr:clientData/>
  </xdr:twoCellAnchor>
  <xdr:twoCellAnchor editAs="oneCell">
    <xdr:from>
      <xdr:col>12</xdr:col>
      <xdr:colOff>190499</xdr:colOff>
      <xdr:row>27</xdr:row>
      <xdr:rowOff>121227</xdr:rowOff>
    </xdr:from>
    <xdr:to>
      <xdr:col>16</xdr:col>
      <xdr:colOff>351486</xdr:colOff>
      <xdr:row>31</xdr:row>
      <xdr:rowOff>97365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37772" y="8174182"/>
          <a:ext cx="2518185" cy="1409700"/>
        </a:xfrm>
        <a:prstGeom prst="rect">
          <a:avLst/>
        </a:prstGeom>
      </xdr:spPr>
    </xdr:pic>
    <xdr:clientData/>
  </xdr:twoCellAnchor>
  <xdr:twoCellAnchor editAs="oneCell">
    <xdr:from>
      <xdr:col>15</xdr:col>
      <xdr:colOff>271666</xdr:colOff>
      <xdr:row>27</xdr:row>
      <xdr:rowOff>205850</xdr:rowOff>
    </xdr:from>
    <xdr:to>
      <xdr:col>18</xdr:col>
      <xdr:colOff>550437</xdr:colOff>
      <xdr:row>31</xdr:row>
      <xdr:rowOff>170558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93636" y="8258805"/>
          <a:ext cx="2097180" cy="1417320"/>
        </a:xfrm>
        <a:prstGeom prst="rect">
          <a:avLst/>
        </a:prstGeom>
      </xdr:spPr>
    </xdr:pic>
    <xdr:clientData/>
  </xdr:twoCellAnchor>
  <xdr:twoCellAnchor editAs="oneCell">
    <xdr:from>
      <xdr:col>12</xdr:col>
      <xdr:colOff>157787</xdr:colOff>
      <xdr:row>26</xdr:row>
      <xdr:rowOff>69273</xdr:rowOff>
    </xdr:from>
    <xdr:to>
      <xdr:col>16</xdr:col>
      <xdr:colOff>318774</xdr:colOff>
      <xdr:row>29</xdr:row>
      <xdr:rowOff>170488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05060" y="6630940"/>
          <a:ext cx="2518185" cy="1409700"/>
        </a:xfrm>
        <a:prstGeom prst="rect">
          <a:avLst/>
        </a:prstGeom>
      </xdr:spPr>
    </xdr:pic>
    <xdr:clientData/>
  </xdr:twoCellAnchor>
  <xdr:twoCellAnchor editAs="oneCell">
    <xdr:from>
      <xdr:col>15</xdr:col>
      <xdr:colOff>56151</xdr:colOff>
      <xdr:row>26</xdr:row>
      <xdr:rowOff>134653</xdr:rowOff>
    </xdr:from>
    <xdr:to>
      <xdr:col>18</xdr:col>
      <xdr:colOff>344447</xdr:colOff>
      <xdr:row>30</xdr:row>
      <xdr:rowOff>51064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78121" y="6696320"/>
          <a:ext cx="2106705" cy="1417320"/>
        </a:xfrm>
        <a:prstGeom prst="rect">
          <a:avLst/>
        </a:prstGeom>
      </xdr:spPr>
    </xdr:pic>
    <xdr:clientData/>
  </xdr:twoCellAnchor>
  <xdr:twoCellAnchor editAs="oneCell">
    <xdr:from>
      <xdr:col>12</xdr:col>
      <xdr:colOff>280940</xdr:colOff>
      <xdr:row>30</xdr:row>
      <xdr:rowOff>96529</xdr:rowOff>
    </xdr:from>
    <xdr:to>
      <xdr:col>14</xdr:col>
      <xdr:colOff>105448</xdr:colOff>
      <xdr:row>34</xdr:row>
      <xdr:rowOff>53878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28213" y="10025620"/>
          <a:ext cx="1181099" cy="1083031"/>
        </a:xfrm>
        <a:prstGeom prst="rect">
          <a:avLst/>
        </a:prstGeom>
      </xdr:spPr>
    </xdr:pic>
    <xdr:clientData/>
  </xdr:twoCellAnchor>
  <xdr:twoCellAnchor editAs="oneCell">
    <xdr:from>
      <xdr:col>13</xdr:col>
      <xdr:colOff>167313</xdr:colOff>
      <xdr:row>29</xdr:row>
      <xdr:rowOff>130848</xdr:rowOff>
    </xdr:from>
    <xdr:to>
      <xdr:col>14</xdr:col>
      <xdr:colOff>571050</xdr:colOff>
      <xdr:row>33</xdr:row>
      <xdr:rowOff>113530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77010" y="9867515"/>
          <a:ext cx="1009873" cy="1108364"/>
        </a:xfrm>
        <a:prstGeom prst="rect">
          <a:avLst/>
        </a:prstGeom>
      </xdr:spPr>
    </xdr:pic>
    <xdr:clientData/>
  </xdr:twoCellAnchor>
  <xdr:twoCellAnchor editAs="oneCell">
    <xdr:from>
      <xdr:col>13</xdr:col>
      <xdr:colOff>215791</xdr:colOff>
      <xdr:row>35</xdr:row>
      <xdr:rowOff>1091045</xdr:rowOff>
    </xdr:from>
    <xdr:to>
      <xdr:col>14</xdr:col>
      <xdr:colOff>135435</xdr:colOff>
      <xdr:row>39</xdr:row>
      <xdr:rowOff>91911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25488" y="13156045"/>
          <a:ext cx="525780" cy="1030942"/>
        </a:xfrm>
        <a:prstGeom prst="rect">
          <a:avLst/>
        </a:prstGeom>
      </xdr:spPr>
    </xdr:pic>
    <xdr:clientData/>
  </xdr:twoCellAnchor>
  <xdr:twoCellAnchor editAs="oneCell">
    <xdr:from>
      <xdr:col>14</xdr:col>
      <xdr:colOff>274295</xdr:colOff>
      <xdr:row>36</xdr:row>
      <xdr:rowOff>38395</xdr:rowOff>
    </xdr:from>
    <xdr:to>
      <xdr:col>16</xdr:col>
      <xdr:colOff>456482</xdr:colOff>
      <xdr:row>39</xdr:row>
      <xdr:rowOff>59429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90128" y="13200213"/>
          <a:ext cx="1394460" cy="954292"/>
        </a:xfrm>
        <a:prstGeom prst="rect">
          <a:avLst/>
        </a:prstGeom>
      </xdr:spPr>
    </xdr:pic>
    <xdr:clientData/>
  </xdr:twoCellAnchor>
  <xdr:twoCellAnchor editAs="oneCell">
    <xdr:from>
      <xdr:col>12</xdr:col>
      <xdr:colOff>86591</xdr:colOff>
      <xdr:row>36</xdr:row>
      <xdr:rowOff>68747</xdr:rowOff>
    </xdr:from>
    <xdr:to>
      <xdr:col>14</xdr:col>
      <xdr:colOff>576</xdr:colOff>
      <xdr:row>39</xdr:row>
      <xdr:rowOff>123400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33864" y="13230565"/>
          <a:ext cx="1257299" cy="987911"/>
        </a:xfrm>
        <a:prstGeom prst="rect">
          <a:avLst/>
        </a:prstGeom>
      </xdr:spPr>
    </xdr:pic>
    <xdr:clientData/>
  </xdr:twoCellAnchor>
  <xdr:twoCellAnchor editAs="oneCell">
    <xdr:from>
      <xdr:col>16</xdr:col>
      <xdr:colOff>424031</xdr:colOff>
      <xdr:row>36</xdr:row>
      <xdr:rowOff>133294</xdr:rowOff>
    </xdr:from>
    <xdr:to>
      <xdr:col>18</xdr:col>
      <xdr:colOff>476678</xdr:colOff>
      <xdr:row>39</xdr:row>
      <xdr:rowOff>92921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52137" y="13295112"/>
          <a:ext cx="1264920" cy="892885"/>
        </a:xfrm>
        <a:prstGeom prst="rect">
          <a:avLst/>
        </a:prstGeom>
      </xdr:spPr>
    </xdr:pic>
    <xdr:clientData/>
  </xdr:twoCellAnchor>
  <xdr:twoCellAnchor editAs="oneCell">
    <xdr:from>
      <xdr:col>12</xdr:col>
      <xdr:colOff>404089</xdr:colOff>
      <xdr:row>34</xdr:row>
      <xdr:rowOff>177030</xdr:rowOff>
    </xdr:from>
    <xdr:to>
      <xdr:col>14</xdr:col>
      <xdr:colOff>344439</xdr:colOff>
      <xdr:row>35</xdr:row>
      <xdr:rowOff>992909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51362" y="12049606"/>
          <a:ext cx="1085274" cy="1008303"/>
        </a:xfrm>
        <a:prstGeom prst="rect">
          <a:avLst/>
        </a:prstGeom>
      </xdr:spPr>
    </xdr:pic>
    <xdr:clientData/>
  </xdr:twoCellAnchor>
  <xdr:twoCellAnchor editAs="oneCell">
    <xdr:from>
      <xdr:col>12</xdr:col>
      <xdr:colOff>111606</xdr:colOff>
      <xdr:row>41</xdr:row>
      <xdr:rowOff>101985</xdr:rowOff>
    </xdr:from>
    <xdr:to>
      <xdr:col>14</xdr:col>
      <xdr:colOff>633270</xdr:colOff>
      <xdr:row>41</xdr:row>
      <xdr:rowOff>1287318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58879" y="15101455"/>
          <a:ext cx="1685638" cy="1185333"/>
        </a:xfrm>
        <a:prstGeom prst="rect">
          <a:avLst/>
        </a:prstGeom>
      </xdr:spPr>
    </xdr:pic>
    <xdr:clientData/>
  </xdr:twoCellAnchor>
  <xdr:twoCellAnchor editAs="oneCell">
    <xdr:from>
      <xdr:col>12</xdr:col>
      <xdr:colOff>173182</xdr:colOff>
      <xdr:row>45</xdr:row>
      <xdr:rowOff>65424</xdr:rowOff>
    </xdr:from>
    <xdr:to>
      <xdr:col>13</xdr:col>
      <xdr:colOff>594592</xdr:colOff>
      <xdr:row>45</xdr:row>
      <xdr:rowOff>1073727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20455" y="16989136"/>
          <a:ext cx="1085274" cy="1008303"/>
        </a:xfrm>
        <a:prstGeom prst="rect">
          <a:avLst/>
        </a:prstGeom>
      </xdr:spPr>
    </xdr:pic>
    <xdr:clientData/>
  </xdr:twoCellAnchor>
  <xdr:twoCellAnchor editAs="oneCell">
    <xdr:from>
      <xdr:col>12</xdr:col>
      <xdr:colOff>134696</xdr:colOff>
      <xdr:row>51</xdr:row>
      <xdr:rowOff>113530</xdr:rowOff>
    </xdr:from>
    <xdr:to>
      <xdr:col>14</xdr:col>
      <xdr:colOff>40408</xdr:colOff>
      <xdr:row>51</xdr:row>
      <xdr:rowOff>1114136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81969" y="19115424"/>
          <a:ext cx="1262303" cy="1000606"/>
        </a:xfrm>
        <a:prstGeom prst="rect">
          <a:avLst/>
        </a:prstGeom>
      </xdr:spPr>
    </xdr:pic>
    <xdr:clientData/>
  </xdr:twoCellAnchor>
  <xdr:twoCellAnchor editAs="oneCell">
    <xdr:from>
      <xdr:col>12</xdr:col>
      <xdr:colOff>165484</xdr:colOff>
      <xdr:row>64</xdr:row>
      <xdr:rowOff>152626</xdr:rowOff>
    </xdr:from>
    <xdr:to>
      <xdr:col>15</xdr:col>
      <xdr:colOff>13198</xdr:colOff>
      <xdr:row>65</xdr:row>
      <xdr:rowOff>52634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2757" y="25504520"/>
          <a:ext cx="1685365" cy="1102660"/>
        </a:xfrm>
        <a:prstGeom prst="rect">
          <a:avLst/>
        </a:prstGeom>
      </xdr:spPr>
    </xdr:pic>
    <xdr:clientData/>
  </xdr:twoCellAnchor>
  <xdr:twoCellAnchor editAs="oneCell">
    <xdr:from>
      <xdr:col>14</xdr:col>
      <xdr:colOff>44819</xdr:colOff>
      <xdr:row>64</xdr:row>
      <xdr:rowOff>82743</xdr:rowOff>
    </xdr:from>
    <xdr:to>
      <xdr:col>16</xdr:col>
      <xdr:colOff>132428</xdr:colOff>
      <xdr:row>64</xdr:row>
      <xdr:rowOff>1194366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60652" y="25434637"/>
          <a:ext cx="1299882" cy="1111623"/>
        </a:xfrm>
        <a:prstGeom prst="rect">
          <a:avLst/>
        </a:prstGeom>
      </xdr:spPr>
    </xdr:pic>
    <xdr:clientData/>
  </xdr:twoCellAnchor>
  <xdr:twoCellAnchor editAs="oneCell">
    <xdr:from>
      <xdr:col>12</xdr:col>
      <xdr:colOff>101984</xdr:colOff>
      <xdr:row>60</xdr:row>
      <xdr:rowOff>128925</xdr:rowOff>
    </xdr:from>
    <xdr:to>
      <xdr:col>14</xdr:col>
      <xdr:colOff>334818</xdr:colOff>
      <xdr:row>63</xdr:row>
      <xdr:rowOff>379077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257" y="22046046"/>
          <a:ext cx="1377758" cy="1423940"/>
        </a:xfrm>
        <a:prstGeom prst="rect">
          <a:avLst/>
        </a:prstGeom>
      </xdr:spPr>
    </xdr:pic>
    <xdr:clientData/>
  </xdr:twoCellAnchor>
  <xdr:twoCellAnchor editAs="oneCell">
    <xdr:from>
      <xdr:col>12</xdr:col>
      <xdr:colOff>194349</xdr:colOff>
      <xdr:row>63</xdr:row>
      <xdr:rowOff>42332</xdr:rowOff>
    </xdr:from>
    <xdr:to>
      <xdr:col>14</xdr:col>
      <xdr:colOff>427183</xdr:colOff>
      <xdr:row>64</xdr:row>
      <xdr:rowOff>619605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41622" y="23883696"/>
          <a:ext cx="1377758" cy="1423940"/>
        </a:xfrm>
        <a:prstGeom prst="rect">
          <a:avLst/>
        </a:prstGeom>
      </xdr:spPr>
    </xdr:pic>
    <xdr:clientData/>
  </xdr:twoCellAnchor>
  <xdr:twoCellAnchor editAs="oneCell">
    <xdr:from>
      <xdr:col>13</xdr:col>
      <xdr:colOff>330970</xdr:colOff>
      <xdr:row>63</xdr:row>
      <xdr:rowOff>53879</xdr:rowOff>
    </xdr:from>
    <xdr:to>
      <xdr:col>15</xdr:col>
      <xdr:colOff>442576</xdr:colOff>
      <xdr:row>64</xdr:row>
      <xdr:rowOff>507999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40667" y="23895243"/>
          <a:ext cx="1323879" cy="1300787"/>
        </a:xfrm>
        <a:prstGeom prst="rect">
          <a:avLst/>
        </a:prstGeom>
      </xdr:spPr>
    </xdr:pic>
    <xdr:clientData/>
  </xdr:twoCellAnchor>
  <xdr:twoCellAnchor editAs="oneCell">
    <xdr:from>
      <xdr:col>16</xdr:col>
      <xdr:colOff>26939</xdr:colOff>
      <xdr:row>63</xdr:row>
      <xdr:rowOff>21165</xdr:rowOff>
    </xdr:from>
    <xdr:to>
      <xdr:col>18</xdr:col>
      <xdr:colOff>569576</xdr:colOff>
      <xdr:row>64</xdr:row>
      <xdr:rowOff>498377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5045" y="23862529"/>
          <a:ext cx="1754910" cy="1323879"/>
        </a:xfrm>
        <a:prstGeom prst="rect">
          <a:avLst/>
        </a:prstGeom>
      </xdr:spPr>
    </xdr:pic>
    <xdr:clientData/>
  </xdr:twoCellAnchor>
  <xdr:twoCellAnchor editAs="oneCell">
    <xdr:from>
      <xdr:col>12</xdr:col>
      <xdr:colOff>280939</xdr:colOff>
      <xdr:row>72</xdr:row>
      <xdr:rowOff>17318</xdr:rowOff>
    </xdr:from>
    <xdr:to>
      <xdr:col>14</xdr:col>
      <xdr:colOff>67348</xdr:colOff>
      <xdr:row>72</xdr:row>
      <xdr:rowOff>1085463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28212" y="29419742"/>
          <a:ext cx="1143000" cy="1068145"/>
        </a:xfrm>
        <a:prstGeom prst="rect">
          <a:avLst/>
        </a:prstGeom>
      </xdr:spPr>
    </xdr:pic>
    <xdr:clientData/>
  </xdr:twoCellAnchor>
  <xdr:twoCellAnchor editAs="oneCell">
    <xdr:from>
      <xdr:col>13</xdr:col>
      <xdr:colOff>17431</xdr:colOff>
      <xdr:row>72</xdr:row>
      <xdr:rowOff>128084</xdr:rowOff>
    </xdr:from>
    <xdr:to>
      <xdr:col>14</xdr:col>
      <xdr:colOff>340934</xdr:colOff>
      <xdr:row>72</xdr:row>
      <xdr:rowOff>1179644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7128" y="29530508"/>
          <a:ext cx="929639" cy="1051560"/>
        </a:xfrm>
        <a:prstGeom prst="rect">
          <a:avLst/>
        </a:prstGeom>
      </xdr:spPr>
    </xdr:pic>
    <xdr:clientData/>
  </xdr:twoCellAnchor>
  <xdr:twoCellAnchor editAs="oneCell">
    <xdr:from>
      <xdr:col>12</xdr:col>
      <xdr:colOff>157787</xdr:colOff>
      <xdr:row>78</xdr:row>
      <xdr:rowOff>71196</xdr:rowOff>
    </xdr:from>
    <xdr:to>
      <xdr:col>14</xdr:col>
      <xdr:colOff>578549</xdr:colOff>
      <xdr:row>83</xdr:row>
      <xdr:rowOff>194886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05060" y="31850060"/>
          <a:ext cx="1565686" cy="1470660"/>
        </a:xfrm>
        <a:prstGeom prst="rect">
          <a:avLst/>
        </a:prstGeom>
      </xdr:spPr>
    </xdr:pic>
    <xdr:clientData/>
  </xdr:twoCellAnchor>
  <xdr:twoCellAnchor editAs="oneCell">
    <xdr:from>
      <xdr:col>13</xdr:col>
      <xdr:colOff>395425</xdr:colOff>
      <xdr:row>78</xdr:row>
      <xdr:rowOff>136543</xdr:rowOff>
    </xdr:from>
    <xdr:to>
      <xdr:col>15</xdr:col>
      <xdr:colOff>307774</xdr:colOff>
      <xdr:row>84</xdr:row>
      <xdr:rowOff>32639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05122" y="31915407"/>
          <a:ext cx="1124622" cy="1445111"/>
        </a:xfrm>
        <a:prstGeom prst="rect">
          <a:avLst/>
        </a:prstGeom>
      </xdr:spPr>
    </xdr:pic>
    <xdr:clientData/>
  </xdr:twoCellAnchor>
  <xdr:twoCellAnchor editAs="oneCell">
    <xdr:from>
      <xdr:col>15</xdr:col>
      <xdr:colOff>468085</xdr:colOff>
      <xdr:row>78</xdr:row>
      <xdr:rowOff>167408</xdr:rowOff>
    </xdr:from>
    <xdr:to>
      <xdr:col>18</xdr:col>
      <xdr:colOff>369554</xdr:colOff>
      <xdr:row>84</xdr:row>
      <xdr:rowOff>80088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90055" y="31946272"/>
          <a:ext cx="1719878" cy="14616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790863</xdr:colOff>
      <xdr:row>22</xdr:row>
      <xdr:rowOff>80664</xdr:rowOff>
    </xdr:from>
    <xdr:to>
      <xdr:col>13</xdr:col>
      <xdr:colOff>23763</xdr:colOff>
      <xdr:row>27</xdr:row>
      <xdr:rowOff>644544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C67FA9-6C5B-4FAC-A460-6C3E6E9EB3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20813" y="4957464"/>
          <a:ext cx="899775" cy="944880"/>
        </a:xfrm>
        <a:prstGeom prst="rect">
          <a:avLst/>
        </a:prstGeom>
      </xdr:spPr>
    </xdr:pic>
    <xdr:clientData/>
  </xdr:twoCellAnchor>
  <xdr:twoCellAnchor editAs="oneCell">
    <xdr:from>
      <xdr:col>12</xdr:col>
      <xdr:colOff>38484</xdr:colOff>
      <xdr:row>22</xdr:row>
      <xdr:rowOff>98136</xdr:rowOff>
    </xdr:from>
    <xdr:to>
      <xdr:col>12</xdr:col>
      <xdr:colOff>794768</xdr:colOff>
      <xdr:row>27</xdr:row>
      <xdr:rowOff>654396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9DFA3D7-52EA-400B-8E22-B164ADF83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68434" y="4974936"/>
          <a:ext cx="746759" cy="937260"/>
        </a:xfrm>
        <a:prstGeom prst="rect">
          <a:avLst/>
        </a:prstGeom>
      </xdr:spPr>
    </xdr:pic>
    <xdr:clientData/>
  </xdr:twoCellAnchor>
  <xdr:twoCellAnchor editAs="oneCell">
    <xdr:from>
      <xdr:col>12</xdr:col>
      <xdr:colOff>1459036</xdr:colOff>
      <xdr:row>22</xdr:row>
      <xdr:rowOff>51646</xdr:rowOff>
    </xdr:from>
    <xdr:to>
      <xdr:col>14</xdr:col>
      <xdr:colOff>62940</xdr:colOff>
      <xdr:row>27</xdr:row>
      <xdr:rowOff>638386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DA2F2BE-98DB-4AF5-A70C-4B1B22226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986" y="4928446"/>
          <a:ext cx="966104" cy="967740"/>
        </a:xfrm>
        <a:prstGeom prst="rect">
          <a:avLst/>
        </a:prstGeom>
      </xdr:spPr>
    </xdr:pic>
    <xdr:clientData/>
  </xdr:twoCellAnchor>
  <xdr:twoCellAnchor editAs="oneCell">
    <xdr:from>
      <xdr:col>14</xdr:col>
      <xdr:colOff>87128</xdr:colOff>
      <xdr:row>22</xdr:row>
      <xdr:rowOff>52064</xdr:rowOff>
    </xdr:from>
    <xdr:to>
      <xdr:col>15</xdr:col>
      <xdr:colOff>153457</xdr:colOff>
      <xdr:row>27</xdr:row>
      <xdr:rowOff>676903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83C37F4-7E58-4698-83D9-9CE5BB249B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88803" y="4928864"/>
          <a:ext cx="752129" cy="1005839"/>
        </a:xfrm>
        <a:prstGeom prst="rect">
          <a:avLst/>
        </a:prstGeom>
      </xdr:spPr>
    </xdr:pic>
    <xdr:clientData/>
  </xdr:twoCellAnchor>
  <xdr:twoCellAnchor editAs="oneCell">
    <xdr:from>
      <xdr:col>12</xdr:col>
      <xdr:colOff>46181</xdr:colOff>
      <xdr:row>27</xdr:row>
      <xdr:rowOff>44258</xdr:rowOff>
    </xdr:from>
    <xdr:to>
      <xdr:col>14</xdr:col>
      <xdr:colOff>533905</xdr:colOff>
      <xdr:row>34</xdr:row>
      <xdr:rowOff>120458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2E65E12-F197-4BFE-B568-C4E294AFFC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76131" y="8045258"/>
          <a:ext cx="2821349" cy="1409700"/>
        </a:xfrm>
        <a:prstGeom prst="rect">
          <a:avLst/>
        </a:prstGeom>
      </xdr:spPr>
    </xdr:pic>
    <xdr:clientData/>
  </xdr:twoCellAnchor>
  <xdr:twoCellAnchor editAs="oneCell">
    <xdr:from>
      <xdr:col>15</xdr:col>
      <xdr:colOff>31136</xdr:colOff>
      <xdr:row>27</xdr:row>
      <xdr:rowOff>80774</xdr:rowOff>
    </xdr:from>
    <xdr:to>
      <xdr:col>18</xdr:col>
      <xdr:colOff>338482</xdr:colOff>
      <xdr:row>34</xdr:row>
      <xdr:rowOff>168732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AACF594-F736-4E0D-8ED8-950EDDADAA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28136" y="8081774"/>
          <a:ext cx="2364746" cy="1421458"/>
        </a:xfrm>
        <a:prstGeom prst="rect">
          <a:avLst/>
        </a:prstGeom>
      </xdr:spPr>
    </xdr:pic>
    <xdr:clientData/>
  </xdr:twoCellAnchor>
  <xdr:twoCellAnchor editAs="oneCell">
    <xdr:from>
      <xdr:col>12</xdr:col>
      <xdr:colOff>42332</xdr:colOff>
      <xdr:row>26</xdr:row>
      <xdr:rowOff>50031</xdr:rowOff>
    </xdr:from>
    <xdr:to>
      <xdr:col>14</xdr:col>
      <xdr:colOff>530056</xdr:colOff>
      <xdr:row>35</xdr:row>
      <xdr:rowOff>316731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94A0A8A-076A-4480-8FC9-B5A04F90D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72282" y="6555606"/>
          <a:ext cx="2821349" cy="1409700"/>
        </a:xfrm>
        <a:prstGeom prst="rect">
          <a:avLst/>
        </a:prstGeom>
      </xdr:spPr>
    </xdr:pic>
    <xdr:clientData/>
  </xdr:twoCellAnchor>
  <xdr:twoCellAnchor editAs="oneCell">
    <xdr:from>
      <xdr:col>14</xdr:col>
      <xdr:colOff>594939</xdr:colOff>
      <xdr:row>26</xdr:row>
      <xdr:rowOff>67304</xdr:rowOff>
    </xdr:from>
    <xdr:to>
      <xdr:col>18</xdr:col>
      <xdr:colOff>315199</xdr:colOff>
      <xdr:row>35</xdr:row>
      <xdr:rowOff>341624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FF7515B-A160-4EEC-ABB3-33BCE9F0A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96614" y="6572879"/>
          <a:ext cx="2463460" cy="1417320"/>
        </a:xfrm>
        <a:prstGeom prst="rect">
          <a:avLst/>
        </a:prstGeom>
      </xdr:spPr>
    </xdr:pic>
    <xdr:clientData/>
  </xdr:twoCellAnchor>
  <xdr:twoCellAnchor editAs="oneCell">
    <xdr:from>
      <xdr:col>12</xdr:col>
      <xdr:colOff>40409</xdr:colOff>
      <xdr:row>30</xdr:row>
      <xdr:rowOff>29181</xdr:rowOff>
    </xdr:from>
    <xdr:to>
      <xdr:col>12</xdr:col>
      <xdr:colOff>1231033</xdr:colOff>
      <xdr:row>35</xdr:row>
      <xdr:rowOff>159712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DC8114B6-6D8D-460B-B7A1-F6C87387B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70359" y="9906606"/>
          <a:ext cx="1181099" cy="1083031"/>
        </a:xfrm>
        <a:prstGeom prst="rect">
          <a:avLst/>
        </a:prstGeom>
      </xdr:spPr>
    </xdr:pic>
    <xdr:clientData/>
  </xdr:twoCellAnchor>
  <xdr:twoCellAnchor editAs="oneCell">
    <xdr:from>
      <xdr:col>13</xdr:col>
      <xdr:colOff>61479</xdr:colOff>
      <xdr:row>30</xdr:row>
      <xdr:rowOff>44257</xdr:rowOff>
    </xdr:from>
    <xdr:to>
      <xdr:col>14</xdr:col>
      <xdr:colOff>474741</xdr:colOff>
      <xdr:row>36</xdr:row>
      <xdr:rowOff>9621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C0843A0D-FDEE-4E65-8436-1D2AEF4996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67829" y="9921682"/>
          <a:ext cx="1099062" cy="1108364"/>
        </a:xfrm>
        <a:prstGeom prst="rect">
          <a:avLst/>
        </a:prstGeom>
      </xdr:spPr>
    </xdr:pic>
    <xdr:clientData/>
  </xdr:twoCellAnchor>
  <xdr:twoCellAnchor editAs="oneCell">
    <xdr:from>
      <xdr:col>13</xdr:col>
      <xdr:colOff>52230</xdr:colOff>
      <xdr:row>36</xdr:row>
      <xdr:rowOff>32712</xdr:rowOff>
    </xdr:from>
    <xdr:to>
      <xdr:col>13</xdr:col>
      <xdr:colOff>578010</xdr:colOff>
      <xdr:row>41</xdr:row>
      <xdr:rowOff>111154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FE7FE884-4A8B-4834-8F13-F1A1ACAAA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58580" y="12939087"/>
          <a:ext cx="525780" cy="1030942"/>
        </a:xfrm>
        <a:prstGeom prst="rect">
          <a:avLst/>
        </a:prstGeom>
      </xdr:spPr>
    </xdr:pic>
    <xdr:clientData/>
  </xdr:twoCellAnchor>
  <xdr:twoCellAnchor editAs="oneCell">
    <xdr:from>
      <xdr:col>14</xdr:col>
      <xdr:colOff>24143</xdr:colOff>
      <xdr:row>36</xdr:row>
      <xdr:rowOff>48017</xdr:rowOff>
    </xdr:from>
    <xdr:to>
      <xdr:col>16</xdr:col>
      <xdr:colOff>225380</xdr:colOff>
      <xdr:row>41</xdr:row>
      <xdr:rowOff>49809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B56BA317-7519-4C63-92F9-A4C4ED6D0F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25818" y="12954392"/>
          <a:ext cx="1572837" cy="954292"/>
        </a:xfrm>
        <a:prstGeom prst="rect">
          <a:avLst/>
        </a:prstGeom>
      </xdr:spPr>
    </xdr:pic>
    <xdr:clientData/>
  </xdr:twoCellAnchor>
  <xdr:twoCellAnchor editAs="oneCell">
    <xdr:from>
      <xdr:col>12</xdr:col>
      <xdr:colOff>86592</xdr:colOff>
      <xdr:row>36</xdr:row>
      <xdr:rowOff>11020</xdr:rowOff>
    </xdr:from>
    <xdr:to>
      <xdr:col>12</xdr:col>
      <xdr:colOff>1353416</xdr:colOff>
      <xdr:row>41</xdr:row>
      <xdr:rowOff>46431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28ABC2E-A125-41E6-9659-9F6BFDEDE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6542" y="12917395"/>
          <a:ext cx="1257299" cy="987911"/>
        </a:xfrm>
        <a:prstGeom prst="rect">
          <a:avLst/>
        </a:prstGeom>
      </xdr:spPr>
    </xdr:pic>
    <xdr:clientData/>
  </xdr:twoCellAnchor>
  <xdr:twoCellAnchor editAs="oneCell">
    <xdr:from>
      <xdr:col>16</xdr:col>
      <xdr:colOff>183500</xdr:colOff>
      <xdr:row>36</xdr:row>
      <xdr:rowOff>56324</xdr:rowOff>
    </xdr:from>
    <xdr:to>
      <xdr:col>18</xdr:col>
      <xdr:colOff>255198</xdr:colOff>
      <xdr:row>40</xdr:row>
      <xdr:rowOff>187209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F516A9A3-3EEE-426B-938B-E8773C8C11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75825" y="12962699"/>
          <a:ext cx="1443298" cy="892885"/>
        </a:xfrm>
        <a:prstGeom prst="rect">
          <a:avLst/>
        </a:prstGeom>
      </xdr:spPr>
    </xdr:pic>
    <xdr:clientData/>
  </xdr:twoCellAnchor>
  <xdr:twoCellAnchor editAs="oneCell">
    <xdr:from>
      <xdr:col>12</xdr:col>
      <xdr:colOff>202044</xdr:colOff>
      <xdr:row>34</xdr:row>
      <xdr:rowOff>157788</xdr:rowOff>
    </xdr:from>
    <xdr:to>
      <xdr:col>12</xdr:col>
      <xdr:colOff>1296843</xdr:colOff>
      <xdr:row>40</xdr:row>
      <xdr:rowOff>21167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4D6F875-2CDC-4967-ACE5-29A8E14487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1994" y="11778288"/>
          <a:ext cx="1085274" cy="1006379"/>
        </a:xfrm>
        <a:prstGeom prst="rect">
          <a:avLst/>
        </a:prstGeom>
      </xdr:spPr>
    </xdr:pic>
    <xdr:clientData/>
  </xdr:twoCellAnchor>
  <xdr:twoCellAnchor editAs="oneCell">
    <xdr:from>
      <xdr:col>12</xdr:col>
      <xdr:colOff>130849</xdr:colOff>
      <xdr:row>41</xdr:row>
      <xdr:rowOff>82743</xdr:rowOff>
    </xdr:from>
    <xdr:to>
      <xdr:col>13</xdr:col>
      <xdr:colOff>373112</xdr:colOff>
      <xdr:row>47</xdr:row>
      <xdr:rowOff>125076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F60063C5-2182-47C3-9203-F18D1A73EA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60799" y="14817918"/>
          <a:ext cx="1899613" cy="1185333"/>
        </a:xfrm>
        <a:prstGeom prst="rect">
          <a:avLst/>
        </a:prstGeom>
      </xdr:spPr>
    </xdr:pic>
    <xdr:clientData/>
  </xdr:twoCellAnchor>
  <xdr:twoCellAnchor editAs="oneCell">
    <xdr:from>
      <xdr:col>12</xdr:col>
      <xdr:colOff>307879</xdr:colOff>
      <xdr:row>45</xdr:row>
      <xdr:rowOff>94288</xdr:rowOff>
    </xdr:from>
    <xdr:to>
      <xdr:col>12</xdr:col>
      <xdr:colOff>1412203</xdr:colOff>
      <xdr:row>50</xdr:row>
      <xdr:rowOff>139989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E9A2D2C1-E922-41CC-A8ED-1EA0B33928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7829" y="16743988"/>
          <a:ext cx="1085274" cy="998201"/>
        </a:xfrm>
        <a:prstGeom prst="rect">
          <a:avLst/>
        </a:prstGeom>
      </xdr:spPr>
    </xdr:pic>
    <xdr:clientData/>
  </xdr:twoCellAnchor>
  <xdr:twoCellAnchor editAs="oneCell">
    <xdr:from>
      <xdr:col>12</xdr:col>
      <xdr:colOff>67347</xdr:colOff>
      <xdr:row>51</xdr:row>
      <xdr:rowOff>161636</xdr:rowOff>
    </xdr:from>
    <xdr:to>
      <xdr:col>12</xdr:col>
      <xdr:colOff>1339175</xdr:colOff>
      <xdr:row>57</xdr:row>
      <xdr:rowOff>19242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8F35C3E8-9AA9-4F88-9AAF-00D5FD3EA8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97297" y="18192461"/>
          <a:ext cx="1262303" cy="1000606"/>
        </a:xfrm>
        <a:prstGeom prst="rect">
          <a:avLst/>
        </a:prstGeom>
      </xdr:spPr>
    </xdr:pic>
    <xdr:clientData/>
  </xdr:twoCellAnchor>
  <xdr:twoCellAnchor editAs="oneCell">
    <xdr:from>
      <xdr:col>12</xdr:col>
      <xdr:colOff>40408</xdr:colOff>
      <xdr:row>64</xdr:row>
      <xdr:rowOff>66035</xdr:rowOff>
    </xdr:from>
    <xdr:to>
      <xdr:col>13</xdr:col>
      <xdr:colOff>282398</xdr:colOff>
      <xdr:row>70</xdr:row>
      <xdr:rowOff>25695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C02A08B4-CF87-41B3-9FF2-CA6FF111C9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70358" y="24240485"/>
          <a:ext cx="1899340" cy="1102660"/>
        </a:xfrm>
        <a:prstGeom prst="rect">
          <a:avLst/>
        </a:prstGeom>
      </xdr:spPr>
    </xdr:pic>
    <xdr:clientData/>
  </xdr:twoCellAnchor>
  <xdr:twoCellAnchor editAs="oneCell">
    <xdr:from>
      <xdr:col>13</xdr:col>
      <xdr:colOff>352697</xdr:colOff>
      <xdr:row>64</xdr:row>
      <xdr:rowOff>44258</xdr:rowOff>
    </xdr:from>
    <xdr:to>
      <xdr:col>15</xdr:col>
      <xdr:colOff>459357</xdr:colOff>
      <xdr:row>70</xdr:row>
      <xdr:rowOff>12881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62FBEE7-F5C0-4D18-BCB5-B910E76B5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59047" y="24218708"/>
          <a:ext cx="1478260" cy="1111623"/>
        </a:xfrm>
        <a:prstGeom prst="rect">
          <a:avLst/>
        </a:prstGeom>
      </xdr:spPr>
    </xdr:pic>
    <xdr:clientData/>
  </xdr:twoCellAnchor>
  <xdr:twoCellAnchor editAs="oneCell">
    <xdr:from>
      <xdr:col>12</xdr:col>
      <xdr:colOff>140469</xdr:colOff>
      <xdr:row>62</xdr:row>
      <xdr:rowOff>100061</xdr:rowOff>
    </xdr:from>
    <xdr:to>
      <xdr:col>13</xdr:col>
      <xdr:colOff>74852</xdr:colOff>
      <xdr:row>70</xdr:row>
      <xdr:rowOff>1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A7C6A871-E7BC-4B34-A406-6CCE70622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0419" y="21216986"/>
          <a:ext cx="1591733" cy="1423940"/>
        </a:xfrm>
        <a:prstGeom prst="rect">
          <a:avLst/>
        </a:prstGeom>
      </xdr:spPr>
    </xdr:pic>
    <xdr:clientData/>
  </xdr:twoCellAnchor>
  <xdr:twoCellAnchor editAs="oneCell">
    <xdr:from>
      <xdr:col>12</xdr:col>
      <xdr:colOff>50031</xdr:colOff>
      <xdr:row>63</xdr:row>
      <xdr:rowOff>32712</xdr:rowOff>
    </xdr:from>
    <xdr:to>
      <xdr:col>12</xdr:col>
      <xdr:colOff>1446839</xdr:colOff>
      <xdr:row>70</xdr:row>
      <xdr:rowOff>123152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2603A548-61C0-4C09-BE9E-F2B1F38849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79981" y="22692687"/>
          <a:ext cx="1377758" cy="1423940"/>
        </a:xfrm>
        <a:prstGeom prst="rect">
          <a:avLst/>
        </a:prstGeom>
      </xdr:spPr>
    </xdr:pic>
    <xdr:clientData/>
  </xdr:twoCellAnchor>
  <xdr:twoCellAnchor editAs="oneCell">
    <xdr:from>
      <xdr:col>13</xdr:col>
      <xdr:colOff>71197</xdr:colOff>
      <xdr:row>63</xdr:row>
      <xdr:rowOff>73122</xdr:rowOff>
    </xdr:from>
    <xdr:to>
      <xdr:col>15</xdr:col>
      <xdr:colOff>201854</xdr:colOff>
      <xdr:row>70</xdr:row>
      <xdr:rowOff>40409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DF97DFB5-BDDE-4867-B123-53E377B36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77547" y="22733097"/>
          <a:ext cx="1502257" cy="1300787"/>
        </a:xfrm>
        <a:prstGeom prst="rect">
          <a:avLst/>
        </a:prstGeom>
      </xdr:spPr>
    </xdr:pic>
    <xdr:clientData/>
  </xdr:twoCellAnchor>
  <xdr:twoCellAnchor editAs="oneCell">
    <xdr:from>
      <xdr:col>15</xdr:col>
      <xdr:colOff>277090</xdr:colOff>
      <xdr:row>63</xdr:row>
      <xdr:rowOff>50029</xdr:rowOff>
    </xdr:from>
    <xdr:to>
      <xdr:col>18</xdr:col>
      <xdr:colOff>242166</xdr:colOff>
      <xdr:row>70</xdr:row>
      <xdr:rowOff>40408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BB4415D6-0D0C-47F0-BC63-944221C5E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74090" y="22710004"/>
          <a:ext cx="2022476" cy="13238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300181</xdr:colOff>
      <xdr:row>72</xdr:row>
      <xdr:rowOff>94289</xdr:rowOff>
    </xdr:from>
    <xdr:to>
      <xdr:col>12</xdr:col>
      <xdr:colOff>1462231</xdr:colOff>
      <xdr:row>78</xdr:row>
      <xdr:rowOff>30640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D822DA18-9F48-4A1C-935E-2CA2B6B35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0131" y="28307339"/>
          <a:ext cx="1143000" cy="1068145"/>
        </a:xfrm>
        <a:prstGeom prst="rect">
          <a:avLst/>
        </a:prstGeom>
      </xdr:spPr>
    </xdr:pic>
    <xdr:clientData/>
  </xdr:twoCellAnchor>
  <xdr:twoCellAnchor editAs="oneCell">
    <xdr:from>
      <xdr:col>12</xdr:col>
      <xdr:colOff>1450991</xdr:colOff>
      <xdr:row>72</xdr:row>
      <xdr:rowOff>156947</xdr:rowOff>
    </xdr:from>
    <xdr:to>
      <xdr:col>14</xdr:col>
      <xdr:colOff>321594</xdr:colOff>
      <xdr:row>78</xdr:row>
      <xdr:rowOff>74211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37084E7F-ED08-466A-B460-1C150BFC4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0941" y="28369997"/>
          <a:ext cx="1232803" cy="1049058"/>
        </a:xfrm>
        <a:prstGeom prst="rect">
          <a:avLst/>
        </a:prstGeom>
      </xdr:spPr>
    </xdr:pic>
    <xdr:clientData/>
  </xdr:twoCellAnchor>
  <xdr:twoCellAnchor editAs="oneCell">
    <xdr:from>
      <xdr:col>12</xdr:col>
      <xdr:colOff>148166</xdr:colOff>
      <xdr:row>77</xdr:row>
      <xdr:rowOff>61575</xdr:rowOff>
    </xdr:from>
    <xdr:to>
      <xdr:col>13</xdr:col>
      <xdr:colOff>270477</xdr:colOff>
      <xdr:row>85</xdr:row>
      <xdr:rowOff>30647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DAB0308D-9D53-47DC-90DA-CE0D40E0B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8116" y="30636825"/>
          <a:ext cx="1779661" cy="1470660"/>
        </a:xfrm>
        <a:prstGeom prst="rect">
          <a:avLst/>
        </a:prstGeom>
      </xdr:spPr>
    </xdr:pic>
    <xdr:clientData/>
  </xdr:twoCellAnchor>
  <xdr:twoCellAnchor editAs="oneCell">
    <xdr:from>
      <xdr:col>13</xdr:col>
      <xdr:colOff>395424</xdr:colOff>
      <xdr:row>77</xdr:row>
      <xdr:rowOff>59574</xdr:rowOff>
    </xdr:from>
    <xdr:to>
      <xdr:col>15</xdr:col>
      <xdr:colOff>326824</xdr:colOff>
      <xdr:row>84</xdr:row>
      <xdr:rowOff>193597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D71F4F1-8C09-4E26-B92A-0426A1BB1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01774" y="30634824"/>
          <a:ext cx="1303000" cy="1445111"/>
        </a:xfrm>
        <a:prstGeom prst="rect">
          <a:avLst/>
        </a:prstGeom>
      </xdr:spPr>
    </xdr:pic>
    <xdr:clientData/>
  </xdr:twoCellAnchor>
  <xdr:twoCellAnchor editAs="oneCell">
    <xdr:from>
      <xdr:col>15</xdr:col>
      <xdr:colOff>419979</xdr:colOff>
      <xdr:row>77</xdr:row>
      <xdr:rowOff>51954</xdr:rowOff>
    </xdr:from>
    <xdr:to>
      <xdr:col>18</xdr:col>
      <xdr:colOff>350023</xdr:colOff>
      <xdr:row>85</xdr:row>
      <xdr:rowOff>855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7A7D3384-46B6-464F-BB82-A88A67795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16979" y="30627204"/>
          <a:ext cx="1987444" cy="14616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CCFF"/>
  </sheetPr>
  <dimension ref="A2:E66"/>
  <sheetViews>
    <sheetView tabSelected="1" workbookViewId="0">
      <selection activeCell="F9" sqref="F9"/>
    </sheetView>
  </sheetViews>
  <sheetFormatPr defaultColWidth="9.08984375" defaultRowHeight="14.5" x14ac:dyDescent="0.35"/>
  <cols>
    <col min="1" max="1" width="4.6328125" style="1" customWidth="1"/>
    <col min="2" max="2" width="97.7265625" style="1" customWidth="1"/>
    <col min="3" max="3" width="14.36328125" style="1" customWidth="1"/>
    <col min="4" max="4" width="14.7265625" style="1" customWidth="1"/>
    <col min="5" max="16384" width="9.08984375" style="1"/>
  </cols>
  <sheetData>
    <row r="2" spans="1:5" ht="15" customHeight="1" x14ac:dyDescent="0.35"/>
    <row r="3" spans="1:5" ht="20.25" customHeight="1" x14ac:dyDescent="0.35">
      <c r="B3" s="139">
        <v>45083</v>
      </c>
    </row>
    <row r="4" spans="1:5" ht="21" customHeight="1" x14ac:dyDescent="0.35">
      <c r="B4" s="84" t="s">
        <v>29</v>
      </c>
    </row>
    <row r="5" spans="1:5" ht="21" customHeight="1" x14ac:dyDescent="0.35">
      <c r="B5" s="26"/>
    </row>
    <row r="6" spans="1:5" ht="50.25" customHeight="1" x14ac:dyDescent="0.35">
      <c r="B6" s="85"/>
      <c r="C6" s="140"/>
    </row>
    <row r="7" spans="1:5" ht="15" customHeight="1" x14ac:dyDescent="0.35">
      <c r="B7" s="118" t="s">
        <v>129</v>
      </c>
      <c r="C7" s="140"/>
    </row>
    <row r="8" spans="1:5" ht="21" customHeight="1" x14ac:dyDescent="0.35">
      <c r="A8" s="120">
        <v>1</v>
      </c>
      <c r="B8" s="119" t="s">
        <v>159</v>
      </c>
      <c r="C8" s="122" t="e">
        <f>'VI სართული'!L93</f>
        <v>#VALUE!</v>
      </c>
    </row>
    <row r="9" spans="1:5" ht="21" customHeight="1" x14ac:dyDescent="0.35">
      <c r="A9" s="120">
        <v>2</v>
      </c>
      <c r="B9" s="119" t="s">
        <v>160</v>
      </c>
      <c r="C9" s="122" t="e" cm="1">
        <f t="array" ref="C9:E9">'III sartuli'!J3:L3</f>
        <v>#VALUE!</v>
      </c>
      <c r="D9" s="1">
        <v>0</v>
      </c>
      <c r="E9" s="1">
        <v>0</v>
      </c>
    </row>
    <row r="10" spans="1:5" ht="21" customHeight="1" x14ac:dyDescent="0.35">
      <c r="A10" s="120">
        <v>3</v>
      </c>
      <c r="B10" s="119"/>
      <c r="C10" s="122"/>
    </row>
    <row r="11" spans="1:5" ht="21" customHeight="1" x14ac:dyDescent="0.35">
      <c r="A11" s="120">
        <v>4</v>
      </c>
      <c r="B11" s="119"/>
      <c r="C11" s="122"/>
    </row>
    <row r="12" spans="1:5" ht="25.9" customHeight="1" x14ac:dyDescent="0.35">
      <c r="A12" s="93"/>
      <c r="B12" s="121" t="s">
        <v>6</v>
      </c>
      <c r="C12" s="123" t="e">
        <f>SUM(C8:C11)</f>
        <v>#VALUE!</v>
      </c>
    </row>
    <row r="13" spans="1:5" ht="36" customHeight="1" x14ac:dyDescent="0.35">
      <c r="B13" s="3"/>
    </row>
    <row r="14" spans="1:5" x14ac:dyDescent="0.35">
      <c r="B14" s="3"/>
    </row>
    <row r="15" spans="1:5" x14ac:dyDescent="0.35">
      <c r="B15" s="3"/>
    </row>
    <row r="16" spans="1:5" x14ac:dyDescent="0.35">
      <c r="B16" s="3"/>
    </row>
    <row r="17" spans="2:2" x14ac:dyDescent="0.35">
      <c r="B17" s="3"/>
    </row>
    <row r="18" spans="2:2" x14ac:dyDescent="0.35">
      <c r="B18" s="3"/>
    </row>
    <row r="19" spans="2:2" x14ac:dyDescent="0.35">
      <c r="B19" s="3"/>
    </row>
    <row r="20" spans="2:2" x14ac:dyDescent="0.35">
      <c r="B20" s="3"/>
    </row>
    <row r="26" spans="2:2" ht="15" customHeight="1" x14ac:dyDescent="0.35"/>
    <row r="27" spans="2:2" ht="15" customHeight="1" x14ac:dyDescent="0.35"/>
    <row r="35" ht="18" customHeight="1" x14ac:dyDescent="0.35"/>
    <row r="36" ht="15" customHeight="1" x14ac:dyDescent="0.35"/>
    <row r="37" ht="18" customHeight="1" x14ac:dyDescent="0.35"/>
    <row r="38" ht="18" customHeight="1" x14ac:dyDescent="0.35"/>
    <row r="39" ht="18" customHeight="1" x14ac:dyDescent="0.35"/>
    <row r="40" ht="18" customHeight="1" x14ac:dyDescent="0.35"/>
    <row r="41" ht="18" customHeight="1" x14ac:dyDescent="0.35"/>
    <row r="65" spans="2:3" ht="15.75" customHeight="1" x14ac:dyDescent="0.35"/>
    <row r="66" spans="2:3" s="2" customFormat="1" x14ac:dyDescent="0.35">
      <c r="B66" s="1"/>
      <c r="C66" s="1"/>
    </row>
  </sheetData>
  <mergeCells count="1">
    <mergeCell ref="C6:C7"/>
  </mergeCells>
  <pageMargins left="0.2" right="0.2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</sheetPr>
  <dimension ref="A1:M93"/>
  <sheetViews>
    <sheetView zoomScale="99" zoomScaleNormal="99" workbookViewId="0">
      <pane xSplit="3" ySplit="6" topLeftCell="D78" activePane="bottomRight" state="frozen"/>
      <selection pane="topRight" activeCell="D1" sqref="D1"/>
      <selection pane="bottomLeft" activeCell="A7" sqref="A7"/>
      <selection pane="bottomRight" activeCell="F88" sqref="F88"/>
    </sheetView>
  </sheetViews>
  <sheetFormatPr defaultColWidth="9.08984375" defaultRowHeight="12" x14ac:dyDescent="0.3"/>
  <cols>
    <col min="1" max="1" width="5.08984375" style="67" customWidth="1"/>
    <col min="2" max="2" width="52" style="42" customWidth="1"/>
    <col min="3" max="3" width="8.984375E-2" style="42" hidden="1" customWidth="1"/>
    <col min="4" max="4" width="6" style="67" customWidth="1"/>
    <col min="5" max="5" width="9.7265625" style="42" customWidth="1"/>
    <col min="6" max="6" width="9.36328125" style="184" customWidth="1"/>
    <col min="7" max="7" width="12.6328125" style="184" customWidth="1"/>
    <col min="8" max="8" width="7.6328125" style="184" customWidth="1"/>
    <col min="9" max="9" width="12.36328125" style="42" customWidth="1"/>
    <col min="10" max="10" width="10.7265625" style="42" customWidth="1"/>
    <col min="11" max="11" width="9.08984375" style="42" customWidth="1"/>
    <col min="12" max="12" width="11.7265625" style="42" customWidth="1"/>
    <col min="13" max="13" width="8.7265625" style="42" customWidth="1"/>
    <col min="14" max="16384" width="9.08984375" style="42"/>
  </cols>
  <sheetData>
    <row r="1" spans="1:13" ht="19.899999999999999" customHeight="1" x14ac:dyDescent="0.3">
      <c r="A1" s="144"/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6"/>
    </row>
    <row r="2" spans="1:13" ht="19.149999999999999" customHeight="1" x14ac:dyDescent="0.3">
      <c r="A2" s="78"/>
      <c r="B2" s="141" t="s">
        <v>143</v>
      </c>
      <c r="C2" s="141"/>
      <c r="D2" s="141"/>
      <c r="E2" s="141"/>
      <c r="F2" s="141"/>
      <c r="G2" s="141"/>
      <c r="H2" s="141"/>
      <c r="I2" s="141"/>
      <c r="J2" s="141"/>
      <c r="K2" s="141"/>
      <c r="L2" s="142"/>
    </row>
    <row r="3" spans="1:13" ht="18" customHeight="1" x14ac:dyDescent="0.3">
      <c r="A3" s="79"/>
      <c r="B3" s="110" t="s">
        <v>158</v>
      </c>
      <c r="C3" s="110"/>
      <c r="D3" s="75"/>
      <c r="E3" s="76"/>
      <c r="F3" s="143" t="s">
        <v>22</v>
      </c>
      <c r="G3" s="143"/>
      <c r="H3" s="143"/>
      <c r="I3" s="143"/>
      <c r="J3" s="135" t="e">
        <f>L93</f>
        <v>#VALUE!</v>
      </c>
      <c r="K3" s="135"/>
      <c r="L3" s="136"/>
      <c r="M3" s="137"/>
    </row>
    <row r="4" spans="1:13" ht="15" customHeight="1" x14ac:dyDescent="0.3">
      <c r="A4" s="149" t="s">
        <v>26</v>
      </c>
      <c r="B4" s="151" t="s">
        <v>0</v>
      </c>
      <c r="C4" s="127"/>
      <c r="D4" s="149" t="s">
        <v>1</v>
      </c>
      <c r="E4" s="153" t="s">
        <v>2</v>
      </c>
      <c r="F4" s="169" t="s">
        <v>3</v>
      </c>
      <c r="G4" s="170"/>
      <c r="H4" s="155" t="s">
        <v>4</v>
      </c>
      <c r="I4" s="156"/>
      <c r="J4" s="147" t="s">
        <v>5</v>
      </c>
      <c r="K4" s="148"/>
      <c r="L4" s="149" t="s">
        <v>6</v>
      </c>
    </row>
    <row r="5" spans="1:13" ht="17.25" customHeight="1" x14ac:dyDescent="0.3">
      <c r="A5" s="150"/>
      <c r="B5" s="152"/>
      <c r="C5" s="128"/>
      <c r="D5" s="150"/>
      <c r="E5" s="154"/>
      <c r="F5" s="171" t="s">
        <v>7</v>
      </c>
      <c r="G5" s="171" t="s">
        <v>6</v>
      </c>
      <c r="H5" s="171" t="s">
        <v>7</v>
      </c>
      <c r="I5" s="52" t="s">
        <v>6</v>
      </c>
      <c r="J5" s="52" t="s">
        <v>7</v>
      </c>
      <c r="K5" s="52" t="s">
        <v>6</v>
      </c>
      <c r="L5" s="150"/>
    </row>
    <row r="6" spans="1:13" ht="12.5" x14ac:dyDescent="0.35">
      <c r="A6" s="53">
        <v>1</v>
      </c>
      <c r="B6" s="34">
        <v>2</v>
      </c>
      <c r="C6" s="34"/>
      <c r="D6" s="54">
        <v>3</v>
      </c>
      <c r="E6" s="34">
        <v>4</v>
      </c>
      <c r="F6" s="172">
        <v>5</v>
      </c>
      <c r="G6" s="172">
        <v>6</v>
      </c>
      <c r="H6" s="172">
        <v>7</v>
      </c>
      <c r="I6" s="34">
        <v>8</v>
      </c>
      <c r="J6" s="34">
        <v>9</v>
      </c>
      <c r="K6" s="34">
        <v>10</v>
      </c>
      <c r="L6" s="34">
        <v>11</v>
      </c>
    </row>
    <row r="7" spans="1:13" ht="13.5" x14ac:dyDescent="0.3">
      <c r="A7" s="53"/>
      <c r="B7" s="10" t="s">
        <v>87</v>
      </c>
      <c r="C7" s="10"/>
      <c r="D7" s="58"/>
      <c r="E7" s="47"/>
      <c r="F7" s="173"/>
      <c r="G7" s="173"/>
      <c r="H7" s="173"/>
      <c r="I7" s="47"/>
      <c r="J7" s="47"/>
      <c r="K7" s="47"/>
      <c r="L7" s="47"/>
    </row>
    <row r="8" spans="1:13" s="65" customFormat="1" ht="17.5" customHeight="1" x14ac:dyDescent="0.3">
      <c r="A8" s="57">
        <v>1</v>
      </c>
      <c r="B8" s="20" t="s">
        <v>91</v>
      </c>
      <c r="C8" s="20"/>
      <c r="D8" s="52" t="s">
        <v>74</v>
      </c>
      <c r="E8" s="71">
        <v>3</v>
      </c>
      <c r="F8" s="174"/>
      <c r="G8" s="174">
        <f t="shared" ref="G8:G81" si="0">F8*E8</f>
        <v>0</v>
      </c>
      <c r="H8" s="174"/>
      <c r="I8" s="71">
        <f t="shared" ref="I8:I30" si="1">H8*E8</f>
        <v>0</v>
      </c>
      <c r="J8" s="71"/>
      <c r="K8" s="71">
        <f t="shared" ref="K8:K30" si="2">J8*E8</f>
        <v>0</v>
      </c>
      <c r="L8" s="71">
        <f t="shared" ref="L8:L30" si="3">K8+I8+G8</f>
        <v>0</v>
      </c>
    </row>
    <row r="9" spans="1:13" s="65" customFormat="1" ht="17.5" customHeight="1" x14ac:dyDescent="0.3">
      <c r="A9" s="57">
        <v>2</v>
      </c>
      <c r="B9" s="20" t="s">
        <v>144</v>
      </c>
      <c r="C9" s="20"/>
      <c r="D9" s="52" t="s">
        <v>74</v>
      </c>
      <c r="E9" s="71">
        <v>40</v>
      </c>
      <c r="F9" s="174"/>
      <c r="G9" s="174">
        <f t="shared" si="0"/>
        <v>0</v>
      </c>
      <c r="H9" s="174"/>
      <c r="I9" s="71">
        <f t="shared" si="1"/>
        <v>0</v>
      </c>
      <c r="J9" s="71"/>
      <c r="K9" s="71">
        <f t="shared" si="2"/>
        <v>0</v>
      </c>
      <c r="L9" s="71">
        <f t="shared" si="3"/>
        <v>0</v>
      </c>
    </row>
    <row r="10" spans="1:13" s="65" customFormat="1" ht="17.5" customHeight="1" x14ac:dyDescent="0.3">
      <c r="A10" s="57">
        <v>3</v>
      </c>
      <c r="B10" s="20" t="s">
        <v>92</v>
      </c>
      <c r="C10" s="20"/>
      <c r="D10" s="52" t="s">
        <v>74</v>
      </c>
      <c r="E10" s="71">
        <v>130</v>
      </c>
      <c r="F10" s="174"/>
      <c r="G10" s="174">
        <f t="shared" si="0"/>
        <v>0</v>
      </c>
      <c r="H10" s="174"/>
      <c r="I10" s="71">
        <f t="shared" si="1"/>
        <v>0</v>
      </c>
      <c r="J10" s="71"/>
      <c r="K10" s="71">
        <f t="shared" si="2"/>
        <v>0</v>
      </c>
      <c r="L10" s="71">
        <f t="shared" si="3"/>
        <v>0</v>
      </c>
    </row>
    <row r="11" spans="1:13" s="65" customFormat="1" ht="17.5" customHeight="1" x14ac:dyDescent="0.3">
      <c r="A11" s="57">
        <v>4</v>
      </c>
      <c r="B11" s="20" t="s">
        <v>86</v>
      </c>
      <c r="C11" s="20"/>
      <c r="D11" s="52" t="s">
        <v>9</v>
      </c>
      <c r="E11" s="71">
        <v>6</v>
      </c>
      <c r="F11" s="174"/>
      <c r="G11" s="174">
        <f t="shared" si="0"/>
        <v>0</v>
      </c>
      <c r="H11" s="174"/>
      <c r="I11" s="71">
        <f t="shared" si="1"/>
        <v>0</v>
      </c>
      <c r="J11" s="71"/>
      <c r="K11" s="71">
        <f t="shared" si="2"/>
        <v>0</v>
      </c>
      <c r="L11" s="71">
        <f t="shared" si="3"/>
        <v>0</v>
      </c>
    </row>
    <row r="12" spans="1:13" s="65" customFormat="1" ht="17.5" customHeight="1" x14ac:dyDescent="0.3">
      <c r="A12" s="57">
        <v>5</v>
      </c>
      <c r="B12" s="20"/>
      <c r="C12" s="20"/>
      <c r="D12" s="52" t="s">
        <v>74</v>
      </c>
      <c r="E12" s="71">
        <v>0</v>
      </c>
      <c r="F12" s="174"/>
      <c r="G12" s="174">
        <f t="shared" si="0"/>
        <v>0</v>
      </c>
      <c r="H12" s="174"/>
      <c r="I12" s="71">
        <f t="shared" si="1"/>
        <v>0</v>
      </c>
      <c r="J12" s="71"/>
      <c r="K12" s="71">
        <f t="shared" si="2"/>
        <v>0</v>
      </c>
      <c r="L12" s="71">
        <f t="shared" si="3"/>
        <v>0</v>
      </c>
    </row>
    <row r="13" spans="1:13" s="65" customFormat="1" ht="17.5" customHeight="1" x14ac:dyDescent="0.3">
      <c r="A13" s="57">
        <v>6</v>
      </c>
      <c r="B13" s="20" t="s">
        <v>94</v>
      </c>
      <c r="C13" s="20"/>
      <c r="D13" s="52" t="s">
        <v>74</v>
      </c>
      <c r="E13" s="71">
        <v>8</v>
      </c>
      <c r="F13" s="174"/>
      <c r="G13" s="174">
        <f t="shared" si="0"/>
        <v>0</v>
      </c>
      <c r="H13" s="174"/>
      <c r="I13" s="71">
        <f t="shared" si="1"/>
        <v>0</v>
      </c>
      <c r="J13" s="71"/>
      <c r="K13" s="71">
        <f t="shared" si="2"/>
        <v>0</v>
      </c>
      <c r="L13" s="71">
        <f t="shared" si="3"/>
        <v>0</v>
      </c>
    </row>
    <row r="14" spans="1:13" s="65" customFormat="1" ht="17.5" customHeight="1" x14ac:dyDescent="0.3">
      <c r="A14" s="57">
        <v>7</v>
      </c>
      <c r="B14" s="20"/>
      <c r="C14" s="20"/>
      <c r="D14" s="52" t="s">
        <v>93</v>
      </c>
      <c r="E14" s="71">
        <v>0</v>
      </c>
      <c r="F14" s="174"/>
      <c r="G14" s="174">
        <f t="shared" si="0"/>
        <v>0</v>
      </c>
      <c r="H14" s="174"/>
      <c r="I14" s="71">
        <f t="shared" si="1"/>
        <v>0</v>
      </c>
      <c r="J14" s="71"/>
      <c r="K14" s="71">
        <f t="shared" si="2"/>
        <v>0</v>
      </c>
      <c r="L14" s="71">
        <f t="shared" si="3"/>
        <v>0</v>
      </c>
    </row>
    <row r="15" spans="1:13" s="65" customFormat="1" ht="33" customHeight="1" x14ac:dyDescent="0.3">
      <c r="A15" s="57">
        <v>8</v>
      </c>
      <c r="B15" s="9" t="s">
        <v>69</v>
      </c>
      <c r="C15" s="9"/>
      <c r="D15" s="52" t="s">
        <v>23</v>
      </c>
      <c r="E15" s="71">
        <f>(E8*0.05+E9*0.04+E10*0.01+E11*0.07+E12*0.04+E13*0.05*1.8)*1.2</f>
        <v>5.0279999999999996</v>
      </c>
      <c r="F15" s="174"/>
      <c r="G15" s="174">
        <f t="shared" si="0"/>
        <v>0</v>
      </c>
      <c r="H15" s="174"/>
      <c r="I15" s="71">
        <f t="shared" si="1"/>
        <v>0</v>
      </c>
      <c r="J15" s="71"/>
      <c r="K15" s="71">
        <f t="shared" si="2"/>
        <v>0</v>
      </c>
      <c r="L15" s="71">
        <f t="shared" si="3"/>
        <v>0</v>
      </c>
    </row>
    <row r="16" spans="1:13" s="65" customFormat="1" ht="13.5" x14ac:dyDescent="0.3">
      <c r="A16" s="57"/>
      <c r="B16" s="68" t="s">
        <v>88</v>
      </c>
      <c r="C16" s="68"/>
      <c r="D16" s="52"/>
      <c r="E16" s="71"/>
      <c r="F16" s="174"/>
      <c r="G16" s="174">
        <f t="shared" si="0"/>
        <v>0</v>
      </c>
      <c r="H16" s="174"/>
      <c r="I16" s="71">
        <f t="shared" si="1"/>
        <v>0</v>
      </c>
      <c r="J16" s="71"/>
      <c r="K16" s="71">
        <f t="shared" si="2"/>
        <v>0</v>
      </c>
      <c r="L16" s="71">
        <f t="shared" si="3"/>
        <v>0</v>
      </c>
    </row>
    <row r="17" spans="1:12" s="65" customFormat="1" ht="24.65" customHeight="1" x14ac:dyDescent="0.35">
      <c r="A17" s="57">
        <v>1</v>
      </c>
      <c r="B17" s="86" t="s">
        <v>130</v>
      </c>
      <c r="C17" s="86"/>
      <c r="D17" s="113" t="s">
        <v>8</v>
      </c>
      <c r="E17" s="91">
        <v>8</v>
      </c>
      <c r="F17" s="175"/>
      <c r="G17" s="174">
        <f t="shared" si="0"/>
        <v>0</v>
      </c>
      <c r="H17" s="176"/>
      <c r="I17" s="71">
        <f t="shared" si="1"/>
        <v>0</v>
      </c>
      <c r="J17" s="16"/>
      <c r="K17" s="71">
        <f t="shared" si="2"/>
        <v>0</v>
      </c>
      <c r="L17" s="71">
        <f t="shared" si="3"/>
        <v>0</v>
      </c>
    </row>
    <row r="18" spans="1:12" s="65" customFormat="1" ht="13.5" x14ac:dyDescent="0.3">
      <c r="A18" s="57"/>
      <c r="B18" s="88" t="s">
        <v>100</v>
      </c>
      <c r="C18" s="88"/>
      <c r="D18" s="52" t="s">
        <v>95</v>
      </c>
      <c r="E18" s="16">
        <v>0.4</v>
      </c>
      <c r="F18" s="176"/>
      <c r="G18" s="174">
        <f t="shared" si="0"/>
        <v>0</v>
      </c>
      <c r="H18" s="176"/>
      <c r="I18" s="71">
        <f t="shared" si="1"/>
        <v>0</v>
      </c>
      <c r="J18" s="16"/>
      <c r="K18" s="71">
        <f t="shared" si="2"/>
        <v>0</v>
      </c>
      <c r="L18" s="71">
        <f t="shared" si="3"/>
        <v>0</v>
      </c>
    </row>
    <row r="19" spans="1:12" s="65" customFormat="1" ht="13.5" x14ac:dyDescent="0.3">
      <c r="A19" s="57"/>
      <c r="B19" s="88" t="s">
        <v>101</v>
      </c>
      <c r="C19" s="88"/>
      <c r="D19" s="52" t="s">
        <v>141</v>
      </c>
      <c r="E19" s="16">
        <v>50</v>
      </c>
      <c r="F19" s="176"/>
      <c r="G19" s="174">
        <f t="shared" si="0"/>
        <v>0</v>
      </c>
      <c r="H19" s="176"/>
      <c r="I19" s="71">
        <f t="shared" si="1"/>
        <v>0</v>
      </c>
      <c r="J19" s="16"/>
      <c r="K19" s="71">
        <f t="shared" si="2"/>
        <v>0</v>
      </c>
      <c r="L19" s="71">
        <f t="shared" si="3"/>
        <v>0</v>
      </c>
    </row>
    <row r="20" spans="1:12" s="65" customFormat="1" ht="13.5" x14ac:dyDescent="0.3">
      <c r="A20" s="57"/>
      <c r="B20" s="88"/>
      <c r="C20" s="88"/>
      <c r="D20" s="52" t="s">
        <v>10</v>
      </c>
      <c r="E20" s="16">
        <f>E17*0.8</f>
        <v>6.4</v>
      </c>
      <c r="F20" s="176"/>
      <c r="G20" s="174">
        <f t="shared" si="0"/>
        <v>0</v>
      </c>
      <c r="H20" s="176"/>
      <c r="I20" s="71">
        <f t="shared" si="1"/>
        <v>0</v>
      </c>
      <c r="J20" s="16"/>
      <c r="K20" s="71">
        <f t="shared" si="2"/>
        <v>0</v>
      </c>
      <c r="L20" s="71">
        <f t="shared" si="3"/>
        <v>0</v>
      </c>
    </row>
    <row r="21" spans="1:12" s="65" customFormat="1" ht="13.5" x14ac:dyDescent="0.3">
      <c r="A21" s="57"/>
      <c r="B21" s="89" t="s">
        <v>11</v>
      </c>
      <c r="C21" s="89"/>
      <c r="D21" s="52" t="s">
        <v>12</v>
      </c>
      <c r="E21" s="16">
        <f>E17*0.2</f>
        <v>1.6</v>
      </c>
      <c r="F21" s="176"/>
      <c r="G21" s="174">
        <f t="shared" si="0"/>
        <v>0</v>
      </c>
      <c r="H21" s="176"/>
      <c r="I21" s="71">
        <f t="shared" si="1"/>
        <v>0</v>
      </c>
      <c r="J21" s="16"/>
      <c r="K21" s="71">
        <f t="shared" si="2"/>
        <v>0</v>
      </c>
      <c r="L21" s="71">
        <f t="shared" si="3"/>
        <v>0</v>
      </c>
    </row>
    <row r="22" spans="1:12" s="65" customFormat="1" ht="14.5" x14ac:dyDescent="0.35">
      <c r="A22" s="57">
        <v>2</v>
      </c>
      <c r="B22" s="92" t="s">
        <v>99</v>
      </c>
      <c r="C22" s="92"/>
      <c r="D22" s="113" t="s">
        <v>8</v>
      </c>
      <c r="E22" s="91">
        <f>E12</f>
        <v>0</v>
      </c>
      <c r="F22" s="177"/>
      <c r="G22" s="174">
        <f t="shared" si="0"/>
        <v>0</v>
      </c>
      <c r="H22" s="178"/>
      <c r="I22" s="71">
        <f t="shared" si="1"/>
        <v>0</v>
      </c>
      <c r="J22" s="28"/>
      <c r="K22" s="71">
        <f t="shared" si="2"/>
        <v>0</v>
      </c>
      <c r="L22" s="71">
        <f t="shared" si="3"/>
        <v>0</v>
      </c>
    </row>
    <row r="23" spans="1:12" s="65" customFormat="1" ht="83.5" customHeight="1" x14ac:dyDescent="0.3">
      <c r="A23" s="57"/>
      <c r="B23" s="72"/>
      <c r="C23" s="29"/>
      <c r="D23" s="55" t="s">
        <v>13</v>
      </c>
      <c r="E23" s="28">
        <f>E22*5</f>
        <v>0</v>
      </c>
      <c r="F23" s="178"/>
      <c r="G23" s="174">
        <f t="shared" si="0"/>
        <v>0</v>
      </c>
      <c r="H23" s="178"/>
      <c r="I23" s="71">
        <f t="shared" si="1"/>
        <v>0</v>
      </c>
      <c r="J23" s="28"/>
      <c r="K23" s="71">
        <f t="shared" si="2"/>
        <v>0</v>
      </c>
      <c r="L23" s="71">
        <f t="shared" si="3"/>
        <v>0</v>
      </c>
    </row>
    <row r="24" spans="1:12" s="65" customFormat="1" ht="13.5" x14ac:dyDescent="0.3">
      <c r="A24" s="57"/>
      <c r="B24" s="30" t="s">
        <v>142</v>
      </c>
      <c r="C24" s="30"/>
      <c r="D24" s="55" t="s">
        <v>119</v>
      </c>
      <c r="E24" s="28">
        <v>1</v>
      </c>
      <c r="F24" s="178"/>
      <c r="G24" s="174">
        <f t="shared" si="0"/>
        <v>0</v>
      </c>
      <c r="H24" s="178"/>
      <c r="I24" s="71">
        <f t="shared" si="1"/>
        <v>0</v>
      </c>
      <c r="J24" s="28"/>
      <c r="K24" s="71">
        <f t="shared" si="2"/>
        <v>0</v>
      </c>
      <c r="L24" s="71">
        <f t="shared" si="3"/>
        <v>0</v>
      </c>
    </row>
    <row r="25" spans="1:12" s="65" customFormat="1" ht="13.5" x14ac:dyDescent="0.35">
      <c r="A25" s="57"/>
      <c r="B25" s="94"/>
      <c r="C25" s="94"/>
      <c r="D25" s="55" t="s">
        <v>12</v>
      </c>
      <c r="E25" s="28">
        <f>E22*0.03</f>
        <v>0</v>
      </c>
      <c r="F25" s="178"/>
      <c r="G25" s="174">
        <f t="shared" si="0"/>
        <v>0</v>
      </c>
      <c r="H25" s="178"/>
      <c r="I25" s="71">
        <f t="shared" si="1"/>
        <v>0</v>
      </c>
      <c r="J25" s="28"/>
      <c r="K25" s="71">
        <f t="shared" si="2"/>
        <v>0</v>
      </c>
      <c r="L25" s="71">
        <f t="shared" si="3"/>
        <v>0</v>
      </c>
    </row>
    <row r="26" spans="1:12" s="65" customFormat="1" ht="27" x14ac:dyDescent="0.35">
      <c r="A26" s="57">
        <v>3</v>
      </c>
      <c r="B26" s="86" t="s">
        <v>145</v>
      </c>
      <c r="C26" s="86"/>
      <c r="D26" s="113" t="s">
        <v>8</v>
      </c>
      <c r="E26" s="91">
        <v>8</v>
      </c>
      <c r="F26" s="177"/>
      <c r="G26" s="174">
        <f t="shared" si="0"/>
        <v>0</v>
      </c>
      <c r="H26" s="176"/>
      <c r="I26" s="71">
        <f t="shared" si="1"/>
        <v>0</v>
      </c>
      <c r="J26" s="16"/>
      <c r="K26" s="71">
        <f t="shared" si="2"/>
        <v>0</v>
      </c>
      <c r="L26" s="71">
        <f t="shared" si="3"/>
        <v>0</v>
      </c>
    </row>
    <row r="27" spans="1:12" s="65" customFormat="1" ht="48.75" customHeight="1" x14ac:dyDescent="0.3">
      <c r="A27" s="57"/>
      <c r="B27" s="134"/>
      <c r="C27" s="87"/>
      <c r="D27" s="52" t="s">
        <v>12</v>
      </c>
      <c r="E27" s="90">
        <v>0</v>
      </c>
      <c r="F27" s="179"/>
      <c r="G27" s="174">
        <f t="shared" si="0"/>
        <v>0</v>
      </c>
      <c r="H27" s="179"/>
      <c r="I27" s="71">
        <f t="shared" si="1"/>
        <v>0</v>
      </c>
      <c r="J27" s="90"/>
      <c r="K27" s="71">
        <f t="shared" si="2"/>
        <v>0</v>
      </c>
      <c r="L27" s="71">
        <f t="shared" si="3"/>
        <v>0</v>
      </c>
    </row>
    <row r="28" spans="1:12" s="65" customFormat="1" ht="39.75" customHeight="1" x14ac:dyDescent="0.3">
      <c r="A28" s="57"/>
      <c r="B28" s="130"/>
      <c r="C28" s="88"/>
      <c r="D28" s="111" t="s">
        <v>8</v>
      </c>
      <c r="E28" s="16">
        <v>0</v>
      </c>
      <c r="F28" s="176"/>
      <c r="G28" s="174">
        <f t="shared" si="0"/>
        <v>0</v>
      </c>
      <c r="H28" s="176"/>
      <c r="I28" s="71">
        <f t="shared" si="1"/>
        <v>0</v>
      </c>
      <c r="J28" s="16"/>
      <c r="K28" s="71">
        <f t="shared" si="2"/>
        <v>0</v>
      </c>
      <c r="L28" s="71">
        <f t="shared" si="3"/>
        <v>0</v>
      </c>
    </row>
    <row r="29" spans="1:12" s="65" customFormat="1" ht="13.5" x14ac:dyDescent="0.3">
      <c r="A29" s="57"/>
      <c r="B29" s="95" t="s">
        <v>96</v>
      </c>
      <c r="C29" s="95"/>
      <c r="D29" s="55" t="s">
        <v>10</v>
      </c>
      <c r="E29" s="28">
        <f>E26*1.02</f>
        <v>8.16</v>
      </c>
      <c r="F29" s="178"/>
      <c r="G29" s="174">
        <f t="shared" si="0"/>
        <v>0</v>
      </c>
      <c r="H29" s="180"/>
      <c r="I29" s="71">
        <f t="shared" si="1"/>
        <v>0</v>
      </c>
      <c r="J29" s="28"/>
      <c r="K29" s="71">
        <f t="shared" si="2"/>
        <v>0</v>
      </c>
      <c r="L29" s="71">
        <f t="shared" si="3"/>
        <v>0</v>
      </c>
    </row>
    <row r="30" spans="1:12" s="65" customFormat="1" ht="13.5" x14ac:dyDescent="0.3">
      <c r="A30" s="57"/>
      <c r="B30" s="30" t="s">
        <v>97</v>
      </c>
      <c r="C30" s="30"/>
      <c r="D30" s="55" t="s">
        <v>13</v>
      </c>
      <c r="E30" s="28">
        <f>E26*0.3</f>
        <v>2.4</v>
      </c>
      <c r="F30" s="178"/>
      <c r="G30" s="174">
        <f t="shared" si="0"/>
        <v>0</v>
      </c>
      <c r="H30" s="178"/>
      <c r="I30" s="71">
        <f t="shared" si="1"/>
        <v>0</v>
      </c>
      <c r="J30" s="28"/>
      <c r="K30" s="71">
        <f t="shared" si="2"/>
        <v>0</v>
      </c>
      <c r="L30" s="71">
        <f t="shared" si="3"/>
        <v>0</v>
      </c>
    </row>
    <row r="31" spans="1:12" s="65" customFormat="1" ht="43.5" customHeight="1" x14ac:dyDescent="0.3">
      <c r="A31" s="57"/>
      <c r="B31" s="30"/>
      <c r="C31" s="30"/>
      <c r="D31" s="55"/>
      <c r="E31" s="28"/>
      <c r="F31" s="178"/>
      <c r="G31" s="174"/>
      <c r="H31" s="178"/>
      <c r="I31" s="71"/>
      <c r="J31" s="28"/>
      <c r="K31" s="71"/>
      <c r="L31" s="71"/>
    </row>
    <row r="32" spans="1:12" s="65" customFormat="1" ht="13.5" x14ac:dyDescent="0.3">
      <c r="A32" s="57"/>
      <c r="B32" s="30" t="s">
        <v>98</v>
      </c>
      <c r="C32" s="30"/>
      <c r="D32" s="55" t="s">
        <v>13</v>
      </c>
      <c r="E32" s="28">
        <f>E27*0.3</f>
        <v>0</v>
      </c>
      <c r="F32" s="178"/>
      <c r="G32" s="174">
        <f t="shared" si="0"/>
        <v>0</v>
      </c>
      <c r="H32" s="178"/>
      <c r="I32" s="71">
        <f t="shared" ref="I32:I63" si="4">H32*E32</f>
        <v>0</v>
      </c>
      <c r="J32" s="28"/>
      <c r="K32" s="71">
        <f t="shared" ref="K32:K63" si="5">J32*E32</f>
        <v>0</v>
      </c>
      <c r="L32" s="71">
        <f t="shared" ref="L32:L63" si="6">K32+I32+G32</f>
        <v>0</v>
      </c>
    </row>
    <row r="33" spans="1:12" s="65" customFormat="1" ht="13.5" x14ac:dyDescent="0.35">
      <c r="A33" s="57"/>
      <c r="B33" s="94" t="s">
        <v>11</v>
      </c>
      <c r="C33" s="94"/>
      <c r="D33" s="55" t="s">
        <v>12</v>
      </c>
      <c r="E33" s="28">
        <f>E26*0.03</f>
        <v>0.24</v>
      </c>
      <c r="F33" s="178"/>
      <c r="G33" s="174">
        <f t="shared" si="0"/>
        <v>0</v>
      </c>
      <c r="H33" s="178"/>
      <c r="I33" s="71">
        <f t="shared" si="4"/>
        <v>0</v>
      </c>
      <c r="J33" s="28"/>
      <c r="K33" s="71">
        <f t="shared" si="5"/>
        <v>0</v>
      </c>
      <c r="L33" s="71">
        <f t="shared" si="6"/>
        <v>0</v>
      </c>
    </row>
    <row r="34" spans="1:12" s="65" customFormat="1" ht="13.5" x14ac:dyDescent="0.35">
      <c r="A34" s="57">
        <v>4</v>
      </c>
      <c r="B34" s="96" t="s">
        <v>111</v>
      </c>
      <c r="C34" s="96"/>
      <c r="D34" s="113" t="s">
        <v>8</v>
      </c>
      <c r="E34" s="97">
        <v>25</v>
      </c>
      <c r="F34" s="181"/>
      <c r="G34" s="174">
        <f t="shared" si="0"/>
        <v>0</v>
      </c>
      <c r="H34" s="181"/>
      <c r="I34" s="71">
        <f t="shared" si="4"/>
        <v>0</v>
      </c>
      <c r="J34" s="6"/>
      <c r="K34" s="71">
        <f t="shared" si="5"/>
        <v>0</v>
      </c>
      <c r="L34" s="71">
        <f t="shared" si="6"/>
        <v>0</v>
      </c>
    </row>
    <row r="35" spans="1:12" s="65" customFormat="1" ht="13.5" x14ac:dyDescent="0.35">
      <c r="A35" s="57"/>
      <c r="B35" s="63" t="s">
        <v>102</v>
      </c>
      <c r="C35" s="63"/>
      <c r="D35" s="111" t="s">
        <v>8</v>
      </c>
      <c r="E35" s="6">
        <f>E34*2.05</f>
        <v>51.249999999999993</v>
      </c>
      <c r="F35" s="181"/>
      <c r="G35" s="174">
        <f t="shared" si="0"/>
        <v>0</v>
      </c>
      <c r="H35" s="181"/>
      <c r="I35" s="71">
        <f t="shared" si="4"/>
        <v>0</v>
      </c>
      <c r="J35" s="6"/>
      <c r="K35" s="71">
        <f t="shared" si="5"/>
        <v>0</v>
      </c>
      <c r="L35" s="71">
        <f t="shared" si="6"/>
        <v>0</v>
      </c>
    </row>
    <row r="36" spans="1:12" s="65" customFormat="1" ht="86.5" customHeight="1" x14ac:dyDescent="0.3">
      <c r="A36" s="57"/>
      <c r="B36" s="9" t="s">
        <v>106</v>
      </c>
      <c r="C36" s="9"/>
      <c r="D36" s="55" t="s">
        <v>8</v>
      </c>
      <c r="E36" s="6">
        <f>E34</f>
        <v>25</v>
      </c>
      <c r="F36" s="181"/>
      <c r="G36" s="174">
        <f t="shared" si="0"/>
        <v>0</v>
      </c>
      <c r="H36" s="181"/>
      <c r="I36" s="71">
        <f t="shared" si="4"/>
        <v>0</v>
      </c>
      <c r="J36" s="6"/>
      <c r="K36" s="71">
        <f t="shared" si="5"/>
        <v>0</v>
      </c>
      <c r="L36" s="71">
        <f t="shared" si="6"/>
        <v>0</v>
      </c>
    </row>
    <row r="37" spans="1:12" s="65" customFormat="1" ht="43.5" customHeight="1" x14ac:dyDescent="0.35">
      <c r="A37" s="57"/>
      <c r="B37" s="72" t="s">
        <v>82</v>
      </c>
      <c r="C37" s="21"/>
      <c r="D37" s="55" t="s">
        <v>8</v>
      </c>
      <c r="E37" s="6">
        <f>E34</f>
        <v>25</v>
      </c>
      <c r="F37" s="181"/>
      <c r="G37" s="174">
        <f t="shared" si="0"/>
        <v>0</v>
      </c>
      <c r="H37" s="181"/>
      <c r="I37" s="71">
        <f t="shared" si="4"/>
        <v>0</v>
      </c>
      <c r="J37" s="6"/>
      <c r="K37" s="71">
        <f t="shared" si="5"/>
        <v>0</v>
      </c>
      <c r="L37" s="71">
        <f t="shared" si="6"/>
        <v>0</v>
      </c>
    </row>
    <row r="38" spans="1:12" s="65" customFormat="1" ht="13.5" x14ac:dyDescent="0.35">
      <c r="A38" s="57"/>
      <c r="B38" s="21" t="s">
        <v>147</v>
      </c>
      <c r="C38" s="21"/>
      <c r="D38" s="55" t="s">
        <v>9</v>
      </c>
      <c r="E38" s="6">
        <v>6</v>
      </c>
      <c r="F38" s="181"/>
      <c r="G38" s="174">
        <f t="shared" si="0"/>
        <v>0</v>
      </c>
      <c r="H38" s="181"/>
      <c r="I38" s="71">
        <f t="shared" si="4"/>
        <v>0</v>
      </c>
      <c r="J38" s="6"/>
      <c r="K38" s="71">
        <f t="shared" si="5"/>
        <v>0</v>
      </c>
      <c r="L38" s="71">
        <f t="shared" si="6"/>
        <v>0</v>
      </c>
    </row>
    <row r="39" spans="1:12" s="65" customFormat="1" ht="13.5" x14ac:dyDescent="0.35">
      <c r="A39" s="57"/>
      <c r="B39" s="21"/>
      <c r="C39" s="21"/>
      <c r="D39" s="55" t="s">
        <v>12</v>
      </c>
      <c r="E39" s="6">
        <f>E34*0.03</f>
        <v>0.75</v>
      </c>
      <c r="F39" s="181"/>
      <c r="G39" s="174">
        <f t="shared" si="0"/>
        <v>0</v>
      </c>
      <c r="H39" s="181"/>
      <c r="I39" s="71">
        <f t="shared" si="4"/>
        <v>0</v>
      </c>
      <c r="J39" s="6"/>
      <c r="K39" s="71">
        <f t="shared" si="5"/>
        <v>0</v>
      </c>
      <c r="L39" s="71">
        <f t="shared" si="6"/>
        <v>0</v>
      </c>
    </row>
    <row r="40" spans="1:12" s="65" customFormat="1" ht="15.65" customHeight="1" x14ac:dyDescent="0.3">
      <c r="A40" s="57">
        <v>5</v>
      </c>
      <c r="B40" s="92" t="s">
        <v>104</v>
      </c>
      <c r="C40" s="92"/>
      <c r="D40" s="113" t="s">
        <v>8</v>
      </c>
      <c r="E40" s="97">
        <v>130</v>
      </c>
      <c r="F40" s="178"/>
      <c r="G40" s="174">
        <f t="shared" si="0"/>
        <v>0</v>
      </c>
      <c r="H40" s="181"/>
      <c r="I40" s="71">
        <f t="shared" si="4"/>
        <v>0</v>
      </c>
      <c r="J40" s="6"/>
      <c r="K40" s="71">
        <f t="shared" si="5"/>
        <v>0</v>
      </c>
      <c r="L40" s="71">
        <f t="shared" si="6"/>
        <v>0</v>
      </c>
    </row>
    <row r="41" spans="1:12" s="65" customFormat="1" ht="13.5" x14ac:dyDescent="0.35">
      <c r="A41" s="57"/>
      <c r="B41" s="63" t="s">
        <v>103</v>
      </c>
      <c r="C41" s="63"/>
      <c r="D41" s="111" t="s">
        <v>8</v>
      </c>
      <c r="E41" s="6">
        <f>E40*1.05</f>
        <v>136.5</v>
      </c>
      <c r="F41" s="181"/>
      <c r="G41" s="174">
        <f t="shared" si="0"/>
        <v>0</v>
      </c>
      <c r="H41" s="181"/>
      <c r="I41" s="71">
        <f t="shared" si="4"/>
        <v>0</v>
      </c>
      <c r="J41" s="6"/>
      <c r="K41" s="71">
        <f t="shared" si="5"/>
        <v>0</v>
      </c>
      <c r="L41" s="71">
        <f t="shared" si="6"/>
        <v>0</v>
      </c>
    </row>
    <row r="42" spans="1:12" s="65" customFormat="1" ht="103.15" customHeight="1" x14ac:dyDescent="0.3">
      <c r="A42" s="57"/>
      <c r="B42" s="9" t="s">
        <v>105</v>
      </c>
      <c r="C42" s="9"/>
      <c r="D42" s="55" t="s">
        <v>8</v>
      </c>
      <c r="E42" s="6">
        <f>E40</f>
        <v>130</v>
      </c>
      <c r="F42" s="181"/>
      <c r="G42" s="174">
        <f t="shared" si="0"/>
        <v>0</v>
      </c>
      <c r="H42" s="181"/>
      <c r="I42" s="71">
        <f t="shared" si="4"/>
        <v>0</v>
      </c>
      <c r="J42" s="6"/>
      <c r="K42" s="71">
        <f t="shared" si="5"/>
        <v>0</v>
      </c>
      <c r="L42" s="71">
        <f t="shared" si="6"/>
        <v>0</v>
      </c>
    </row>
    <row r="43" spans="1:12" s="65" customFormat="1" ht="13.5" x14ac:dyDescent="0.35">
      <c r="A43" s="57"/>
      <c r="B43" s="21" t="s">
        <v>11</v>
      </c>
      <c r="C43" s="21"/>
      <c r="D43" s="55" t="s">
        <v>12</v>
      </c>
      <c r="E43" s="6">
        <f>E40*0.02</f>
        <v>2.6</v>
      </c>
      <c r="F43" s="181"/>
      <c r="G43" s="174">
        <f t="shared" si="0"/>
        <v>0</v>
      </c>
      <c r="H43" s="181"/>
      <c r="I43" s="71">
        <f t="shared" si="4"/>
        <v>0</v>
      </c>
      <c r="J43" s="6"/>
      <c r="K43" s="71">
        <f t="shared" si="5"/>
        <v>0</v>
      </c>
      <c r="L43" s="71">
        <f t="shared" si="6"/>
        <v>0</v>
      </c>
    </row>
    <row r="44" spans="1:12" s="65" customFormat="1" ht="18" customHeight="1" x14ac:dyDescent="0.3">
      <c r="A44" s="57">
        <v>6</v>
      </c>
      <c r="B44" s="27" t="s">
        <v>133</v>
      </c>
      <c r="C44" s="27"/>
      <c r="D44" s="55" t="s">
        <v>134</v>
      </c>
      <c r="E44" s="28">
        <v>5</v>
      </c>
      <c r="F44" s="178"/>
      <c r="G44" s="174">
        <f t="shared" si="0"/>
        <v>0</v>
      </c>
      <c r="H44" s="178"/>
      <c r="I44" s="71">
        <f t="shared" si="4"/>
        <v>0</v>
      </c>
      <c r="J44" s="28"/>
      <c r="K44" s="71">
        <f t="shared" si="5"/>
        <v>0</v>
      </c>
      <c r="L44" s="71">
        <f t="shared" si="6"/>
        <v>0</v>
      </c>
    </row>
    <row r="45" spans="1:12" s="65" customFormat="1" ht="13.5" x14ac:dyDescent="0.35">
      <c r="A45" s="57"/>
      <c r="B45" s="63" t="s">
        <v>135</v>
      </c>
      <c r="C45" s="63"/>
      <c r="D45" s="55" t="s">
        <v>127</v>
      </c>
      <c r="E45" s="28">
        <v>30</v>
      </c>
      <c r="F45" s="178"/>
      <c r="G45" s="174">
        <f t="shared" si="0"/>
        <v>0</v>
      </c>
      <c r="H45" s="178"/>
      <c r="I45" s="71">
        <f t="shared" si="4"/>
        <v>0</v>
      </c>
      <c r="J45" s="28"/>
      <c r="K45" s="71">
        <f t="shared" si="5"/>
        <v>0</v>
      </c>
      <c r="L45" s="71">
        <f t="shared" si="6"/>
        <v>0</v>
      </c>
    </row>
    <row r="46" spans="1:12" s="65" customFormat="1" ht="88.15" customHeight="1" x14ac:dyDescent="0.3">
      <c r="A46" s="57"/>
      <c r="B46" s="29" t="s">
        <v>136</v>
      </c>
      <c r="C46" s="29"/>
      <c r="D46" s="55" t="s">
        <v>119</v>
      </c>
      <c r="E46" s="28">
        <v>10</v>
      </c>
      <c r="F46" s="178"/>
      <c r="G46" s="174">
        <f t="shared" si="0"/>
        <v>0</v>
      </c>
      <c r="H46" s="178"/>
      <c r="I46" s="71">
        <f t="shared" si="4"/>
        <v>0</v>
      </c>
      <c r="J46" s="28"/>
      <c r="K46" s="71">
        <f t="shared" si="5"/>
        <v>0</v>
      </c>
      <c r="L46" s="71">
        <f t="shared" si="6"/>
        <v>0</v>
      </c>
    </row>
    <row r="47" spans="1:12" s="65" customFormat="1" ht="13.5" x14ac:dyDescent="0.3">
      <c r="A47" s="57"/>
      <c r="B47" s="29" t="s">
        <v>137</v>
      </c>
      <c r="C47" s="29"/>
      <c r="D47" s="55" t="s">
        <v>138</v>
      </c>
      <c r="E47" s="28">
        <v>10</v>
      </c>
      <c r="F47" s="178"/>
      <c r="G47" s="174">
        <f t="shared" si="0"/>
        <v>0</v>
      </c>
      <c r="H47" s="178"/>
      <c r="I47" s="71">
        <f t="shared" si="4"/>
        <v>0</v>
      </c>
      <c r="J47" s="28"/>
      <c r="K47" s="71">
        <f t="shared" si="5"/>
        <v>0</v>
      </c>
      <c r="L47" s="71">
        <f t="shared" si="6"/>
        <v>0</v>
      </c>
    </row>
    <row r="48" spans="1:12" s="65" customFormat="1" ht="13.5" x14ac:dyDescent="0.3">
      <c r="A48" s="57"/>
      <c r="B48" s="29" t="s">
        <v>139</v>
      </c>
      <c r="C48" s="29"/>
      <c r="D48" s="55" t="s">
        <v>127</v>
      </c>
      <c r="E48" s="28">
        <v>5</v>
      </c>
      <c r="F48" s="178"/>
      <c r="G48" s="174">
        <f t="shared" si="0"/>
        <v>0</v>
      </c>
      <c r="H48" s="178"/>
      <c r="I48" s="71">
        <f t="shared" si="4"/>
        <v>0</v>
      </c>
      <c r="J48" s="28"/>
      <c r="K48" s="71">
        <f t="shared" si="5"/>
        <v>0</v>
      </c>
      <c r="L48" s="71">
        <f t="shared" si="6"/>
        <v>0</v>
      </c>
    </row>
    <row r="49" spans="1:13" s="65" customFormat="1" ht="13.5" x14ac:dyDescent="0.35">
      <c r="A49" s="57"/>
      <c r="B49" s="21" t="s">
        <v>140</v>
      </c>
      <c r="C49" s="21"/>
      <c r="D49" s="55" t="s">
        <v>119</v>
      </c>
      <c r="E49" s="28">
        <v>10</v>
      </c>
      <c r="F49" s="178"/>
      <c r="G49" s="174">
        <f t="shared" si="0"/>
        <v>0</v>
      </c>
      <c r="H49" s="178"/>
      <c r="I49" s="71">
        <f t="shared" si="4"/>
        <v>0</v>
      </c>
      <c r="J49" s="28"/>
      <c r="K49" s="71">
        <f t="shared" si="5"/>
        <v>0</v>
      </c>
      <c r="L49" s="71">
        <f t="shared" si="6"/>
        <v>0</v>
      </c>
    </row>
    <row r="50" spans="1:13" s="65" customFormat="1" ht="15.65" customHeight="1" x14ac:dyDescent="0.3">
      <c r="A50" s="57">
        <v>7</v>
      </c>
      <c r="B50" s="19" t="s">
        <v>107</v>
      </c>
      <c r="C50" s="19"/>
      <c r="D50" s="57" t="s">
        <v>8</v>
      </c>
      <c r="E50" s="71">
        <v>438</v>
      </c>
      <c r="F50" s="174"/>
      <c r="G50" s="174">
        <f t="shared" si="0"/>
        <v>0</v>
      </c>
      <c r="H50" s="174"/>
      <c r="I50" s="71">
        <f t="shared" si="4"/>
        <v>0</v>
      </c>
      <c r="J50" s="71"/>
      <c r="K50" s="71">
        <f t="shared" si="5"/>
        <v>0</v>
      </c>
      <c r="L50" s="71">
        <f t="shared" si="6"/>
        <v>0</v>
      </c>
    </row>
    <row r="51" spans="1:13" s="65" customFormat="1" ht="13.5" x14ac:dyDescent="0.35">
      <c r="A51" s="57"/>
      <c r="B51" s="69" t="s">
        <v>30</v>
      </c>
      <c r="C51" s="69"/>
      <c r="D51" s="52" t="s">
        <v>13</v>
      </c>
      <c r="E51" s="71">
        <f>E50*0.9</f>
        <v>394.2</v>
      </c>
      <c r="F51" s="174"/>
      <c r="G51" s="174">
        <f t="shared" si="0"/>
        <v>0</v>
      </c>
      <c r="H51" s="174"/>
      <c r="I51" s="71">
        <f t="shared" si="4"/>
        <v>0</v>
      </c>
      <c r="J51" s="71"/>
      <c r="K51" s="71">
        <f t="shared" si="5"/>
        <v>0</v>
      </c>
      <c r="L51" s="71">
        <f t="shared" si="6"/>
        <v>0</v>
      </c>
    </row>
    <row r="52" spans="1:13" s="65" customFormat="1" ht="93.65" customHeight="1" x14ac:dyDescent="0.35">
      <c r="A52" s="57"/>
      <c r="B52" s="117" t="s">
        <v>161</v>
      </c>
      <c r="C52" s="69"/>
      <c r="D52" s="52" t="s">
        <v>13</v>
      </c>
      <c r="E52" s="71">
        <f>E50*0.4</f>
        <v>175.20000000000002</v>
      </c>
      <c r="F52" s="174"/>
      <c r="G52" s="174">
        <f t="shared" si="0"/>
        <v>0</v>
      </c>
      <c r="H52" s="174"/>
      <c r="I52" s="71">
        <f t="shared" si="4"/>
        <v>0</v>
      </c>
      <c r="J52" s="71"/>
      <c r="K52" s="71">
        <f t="shared" si="5"/>
        <v>0</v>
      </c>
      <c r="L52" s="71">
        <f t="shared" si="6"/>
        <v>0</v>
      </c>
    </row>
    <row r="53" spans="1:13" s="65" customFormat="1" ht="13.5" x14ac:dyDescent="0.3">
      <c r="A53" s="57"/>
      <c r="B53" s="20" t="s">
        <v>90</v>
      </c>
      <c r="C53" s="20"/>
      <c r="D53" s="52" t="s">
        <v>13</v>
      </c>
      <c r="E53" s="71">
        <f>E50*0.2</f>
        <v>87.600000000000009</v>
      </c>
      <c r="F53" s="174"/>
      <c r="G53" s="174">
        <f t="shared" si="0"/>
        <v>0</v>
      </c>
      <c r="H53" s="174"/>
      <c r="I53" s="71">
        <f t="shared" si="4"/>
        <v>0</v>
      </c>
      <c r="J53" s="71"/>
      <c r="K53" s="71">
        <f t="shared" si="5"/>
        <v>0</v>
      </c>
      <c r="L53" s="71">
        <f t="shared" si="6"/>
        <v>0</v>
      </c>
    </row>
    <row r="54" spans="1:13" s="65" customFormat="1" ht="13.5" x14ac:dyDescent="0.35">
      <c r="A54" s="57"/>
      <c r="B54" s="69" t="s">
        <v>89</v>
      </c>
      <c r="C54" s="69"/>
      <c r="D54" s="52" t="s">
        <v>8</v>
      </c>
      <c r="E54" s="71">
        <f>0.009*E50</f>
        <v>3.9419999999999997</v>
      </c>
      <c r="F54" s="174"/>
      <c r="G54" s="174">
        <f t="shared" si="0"/>
        <v>0</v>
      </c>
      <c r="H54" s="174"/>
      <c r="I54" s="71">
        <f t="shared" si="4"/>
        <v>0</v>
      </c>
      <c r="J54" s="71"/>
      <c r="K54" s="71">
        <f t="shared" si="5"/>
        <v>0</v>
      </c>
      <c r="L54" s="71">
        <f t="shared" si="6"/>
        <v>0</v>
      </c>
    </row>
    <row r="55" spans="1:13" s="65" customFormat="1" ht="13.5" x14ac:dyDescent="0.35">
      <c r="A55" s="57"/>
      <c r="B55" s="69" t="s">
        <v>38</v>
      </c>
      <c r="C55" s="69"/>
      <c r="D55" s="52" t="s">
        <v>10</v>
      </c>
      <c r="E55" s="71">
        <v>1700</v>
      </c>
      <c r="F55" s="174"/>
      <c r="G55" s="174">
        <f t="shared" si="0"/>
        <v>0</v>
      </c>
      <c r="H55" s="174"/>
      <c r="I55" s="71">
        <f t="shared" si="4"/>
        <v>0</v>
      </c>
      <c r="J55" s="71"/>
      <c r="K55" s="71">
        <f t="shared" si="5"/>
        <v>0</v>
      </c>
      <c r="L55" s="71">
        <f t="shared" si="6"/>
        <v>0</v>
      </c>
    </row>
    <row r="56" spans="1:13" s="65" customFormat="1" ht="13.5" x14ac:dyDescent="0.35">
      <c r="A56" s="57"/>
      <c r="B56" s="69" t="s">
        <v>37</v>
      </c>
      <c r="C56" s="69"/>
      <c r="D56" s="52" t="s">
        <v>10</v>
      </c>
      <c r="E56" s="71">
        <v>550</v>
      </c>
      <c r="F56" s="174"/>
      <c r="G56" s="174">
        <f t="shared" si="0"/>
        <v>0</v>
      </c>
      <c r="H56" s="174"/>
      <c r="I56" s="71">
        <f t="shared" si="4"/>
        <v>0</v>
      </c>
      <c r="J56" s="71"/>
      <c r="K56" s="71">
        <f t="shared" si="5"/>
        <v>0</v>
      </c>
      <c r="L56" s="71">
        <f t="shared" si="6"/>
        <v>0</v>
      </c>
    </row>
    <row r="57" spans="1:13" s="65" customFormat="1" ht="13.5" x14ac:dyDescent="0.35">
      <c r="A57" s="57"/>
      <c r="B57" s="69" t="s">
        <v>11</v>
      </c>
      <c r="C57" s="69"/>
      <c r="D57" s="52" t="s">
        <v>12</v>
      </c>
      <c r="E57" s="71">
        <f>E50*0.003</f>
        <v>1.3140000000000001</v>
      </c>
      <c r="F57" s="174"/>
      <c r="G57" s="174">
        <f t="shared" si="0"/>
        <v>0</v>
      </c>
      <c r="H57" s="174"/>
      <c r="I57" s="71">
        <f t="shared" si="4"/>
        <v>0</v>
      </c>
      <c r="J57" s="71"/>
      <c r="K57" s="71">
        <f t="shared" si="5"/>
        <v>0</v>
      </c>
      <c r="L57" s="71">
        <f t="shared" si="6"/>
        <v>0</v>
      </c>
    </row>
    <row r="58" spans="1:13" s="65" customFormat="1" ht="27" x14ac:dyDescent="0.35">
      <c r="A58" s="57">
        <v>8</v>
      </c>
      <c r="B58" s="102" t="s">
        <v>123</v>
      </c>
      <c r="C58" s="102"/>
      <c r="D58" s="52" t="s">
        <v>8</v>
      </c>
      <c r="E58" s="71">
        <v>20</v>
      </c>
      <c r="F58" s="174"/>
      <c r="G58" s="174">
        <f t="shared" si="0"/>
        <v>0</v>
      </c>
      <c r="H58" s="174"/>
      <c r="I58" s="71">
        <f t="shared" si="4"/>
        <v>0</v>
      </c>
      <c r="J58" s="71"/>
      <c r="K58" s="71">
        <f t="shared" si="5"/>
        <v>0</v>
      </c>
      <c r="L58" s="71">
        <f t="shared" si="6"/>
        <v>0</v>
      </c>
    </row>
    <row r="59" spans="1:13" s="65" customFormat="1" ht="13.5" x14ac:dyDescent="0.35">
      <c r="A59" s="57"/>
      <c r="B59" s="101" t="s">
        <v>108</v>
      </c>
      <c r="C59" s="101"/>
      <c r="D59" s="52" t="s">
        <v>8</v>
      </c>
      <c r="E59" s="71">
        <f>E58*1.05</f>
        <v>21</v>
      </c>
      <c r="F59" s="174"/>
      <c r="G59" s="174">
        <f t="shared" si="0"/>
        <v>0</v>
      </c>
      <c r="H59" s="174"/>
      <c r="I59" s="71">
        <f t="shared" si="4"/>
        <v>0</v>
      </c>
      <c r="J59" s="71"/>
      <c r="K59" s="71">
        <f t="shared" si="5"/>
        <v>0</v>
      </c>
      <c r="L59" s="71">
        <f t="shared" si="6"/>
        <v>0</v>
      </c>
    </row>
    <row r="60" spans="1:13" s="65" customFormat="1" ht="13.5" x14ac:dyDescent="0.35">
      <c r="A60" s="57"/>
      <c r="B60" s="101" t="s">
        <v>109</v>
      </c>
      <c r="C60" s="101"/>
      <c r="D60" s="52" t="s">
        <v>13</v>
      </c>
      <c r="E60" s="71">
        <f>E58*5.5</f>
        <v>110</v>
      </c>
      <c r="F60" s="174"/>
      <c r="G60" s="174">
        <f t="shared" si="0"/>
        <v>0</v>
      </c>
      <c r="H60" s="174"/>
      <c r="I60" s="71">
        <f t="shared" si="4"/>
        <v>0</v>
      </c>
      <c r="J60" s="71"/>
      <c r="K60" s="71">
        <f t="shared" si="5"/>
        <v>0</v>
      </c>
      <c r="L60" s="71">
        <f t="shared" si="6"/>
        <v>0</v>
      </c>
    </row>
    <row r="61" spans="1:13" s="65" customFormat="1" ht="13.5" x14ac:dyDescent="0.35">
      <c r="A61" s="57"/>
      <c r="B61" s="101" t="s">
        <v>110</v>
      </c>
      <c r="C61" s="101"/>
      <c r="D61" s="52" t="s">
        <v>9</v>
      </c>
      <c r="E61" s="71">
        <f>E58*0.8</f>
        <v>16</v>
      </c>
      <c r="F61" s="174"/>
      <c r="G61" s="174">
        <f t="shared" si="0"/>
        <v>0</v>
      </c>
      <c r="H61" s="174"/>
      <c r="I61" s="71">
        <f t="shared" si="4"/>
        <v>0</v>
      </c>
      <c r="J61" s="71"/>
      <c r="K61" s="71">
        <f t="shared" si="5"/>
        <v>0</v>
      </c>
      <c r="L61" s="71">
        <f t="shared" si="6"/>
        <v>0</v>
      </c>
    </row>
    <row r="62" spans="1:13" s="65" customFormat="1" ht="13.5" x14ac:dyDescent="0.35">
      <c r="A62" s="57"/>
      <c r="B62" s="69" t="s">
        <v>11</v>
      </c>
      <c r="C62" s="69"/>
      <c r="D62" s="52" t="s">
        <v>12</v>
      </c>
      <c r="E62" s="71">
        <f>E58*0.1</f>
        <v>2</v>
      </c>
      <c r="F62" s="174"/>
      <c r="G62" s="174">
        <f t="shared" si="0"/>
        <v>0</v>
      </c>
      <c r="H62" s="174"/>
      <c r="I62" s="71">
        <f t="shared" si="4"/>
        <v>0</v>
      </c>
      <c r="J62" s="71"/>
      <c r="K62" s="71">
        <f t="shared" si="5"/>
        <v>0</v>
      </c>
      <c r="L62" s="71">
        <f t="shared" si="6"/>
        <v>0</v>
      </c>
    </row>
    <row r="63" spans="1:13" s="65" customFormat="1" ht="62.25" customHeight="1" x14ac:dyDescent="0.3">
      <c r="A63" s="57">
        <v>9</v>
      </c>
      <c r="B63" s="131" t="s">
        <v>146</v>
      </c>
      <c r="C63" s="107"/>
      <c r="D63" s="55" t="s">
        <v>9</v>
      </c>
      <c r="E63" s="28">
        <v>1</v>
      </c>
      <c r="F63" s="178"/>
      <c r="G63" s="174">
        <f t="shared" si="0"/>
        <v>0</v>
      </c>
      <c r="H63" s="178"/>
      <c r="I63" s="71">
        <f t="shared" si="4"/>
        <v>0</v>
      </c>
      <c r="J63" s="28"/>
      <c r="K63" s="71">
        <f t="shared" si="5"/>
        <v>0</v>
      </c>
      <c r="L63" s="71">
        <f t="shared" si="6"/>
        <v>0</v>
      </c>
      <c r="M63" s="124"/>
    </row>
    <row r="64" spans="1:13" s="65" customFormat="1" ht="66.75" customHeight="1" x14ac:dyDescent="0.3">
      <c r="A64" s="57">
        <v>10</v>
      </c>
      <c r="B64" s="126" t="s">
        <v>164</v>
      </c>
      <c r="C64" s="126"/>
      <c r="D64" s="55" t="s">
        <v>9</v>
      </c>
      <c r="E64" s="28">
        <v>3</v>
      </c>
      <c r="F64" s="178"/>
      <c r="G64" s="174">
        <f t="shared" si="0"/>
        <v>0</v>
      </c>
      <c r="H64" s="178"/>
      <c r="I64" s="71">
        <f t="shared" ref="I64:I81" si="7">H64*E64</f>
        <v>0</v>
      </c>
      <c r="J64" s="28"/>
      <c r="K64" s="71">
        <f t="shared" ref="K64:K81" si="8">J64*E64</f>
        <v>0</v>
      </c>
      <c r="L64" s="71">
        <f t="shared" ref="L64:L81" si="9">K64+I64+G64</f>
        <v>0</v>
      </c>
      <c r="M64" s="125"/>
    </row>
    <row r="65" spans="1:12" s="65" customFormat="1" ht="94.9" customHeight="1" x14ac:dyDescent="0.3">
      <c r="A65" s="57">
        <v>11</v>
      </c>
      <c r="B65" s="77" t="s">
        <v>112</v>
      </c>
      <c r="C65" s="77"/>
      <c r="D65" s="55" t="s">
        <v>9</v>
      </c>
      <c r="E65" s="28">
        <v>10</v>
      </c>
      <c r="F65" s="178"/>
      <c r="G65" s="174">
        <f t="shared" si="0"/>
        <v>0</v>
      </c>
      <c r="H65" s="178"/>
      <c r="I65" s="71">
        <f t="shared" si="7"/>
        <v>0</v>
      </c>
      <c r="J65" s="28"/>
      <c r="K65" s="71">
        <f t="shared" si="8"/>
        <v>0</v>
      </c>
      <c r="L65" s="71">
        <f t="shared" si="9"/>
        <v>0</v>
      </c>
    </row>
    <row r="66" spans="1:12" s="65" customFormat="1" ht="13.5" x14ac:dyDescent="0.3">
      <c r="A66" s="57">
        <v>12</v>
      </c>
      <c r="B66" s="77" t="s">
        <v>113</v>
      </c>
      <c r="C66" s="27"/>
      <c r="D66" s="55" t="s">
        <v>9</v>
      </c>
      <c r="E66" s="28">
        <v>30</v>
      </c>
      <c r="F66" s="178"/>
      <c r="G66" s="174">
        <f t="shared" si="0"/>
        <v>0</v>
      </c>
      <c r="H66" s="178"/>
      <c r="I66" s="71">
        <f t="shared" si="7"/>
        <v>0</v>
      </c>
      <c r="J66" s="28"/>
      <c r="K66" s="71">
        <f t="shared" si="8"/>
        <v>0</v>
      </c>
      <c r="L66" s="71">
        <f t="shared" si="9"/>
        <v>0</v>
      </c>
    </row>
    <row r="67" spans="1:12" s="65" customFormat="1" ht="40.5" x14ac:dyDescent="0.3">
      <c r="A67" s="57">
        <v>13</v>
      </c>
      <c r="B67" s="105" t="s">
        <v>114</v>
      </c>
      <c r="C67" s="129"/>
      <c r="D67" s="112" t="s">
        <v>115</v>
      </c>
      <c r="E67" s="90">
        <v>100</v>
      </c>
      <c r="F67" s="179"/>
      <c r="G67" s="174">
        <f t="shared" si="0"/>
        <v>0</v>
      </c>
      <c r="H67" s="179"/>
      <c r="I67" s="71">
        <f t="shared" si="7"/>
        <v>0</v>
      </c>
      <c r="J67" s="90"/>
      <c r="K67" s="71">
        <f t="shared" si="8"/>
        <v>0</v>
      </c>
      <c r="L67" s="71">
        <f t="shared" si="9"/>
        <v>0</v>
      </c>
    </row>
    <row r="68" spans="1:12" s="65" customFormat="1" ht="13.5" x14ac:dyDescent="0.3">
      <c r="A68" s="57">
        <v>14</v>
      </c>
      <c r="B68" s="105" t="s">
        <v>116</v>
      </c>
      <c r="C68" s="129"/>
      <c r="D68" s="112" t="s">
        <v>117</v>
      </c>
      <c r="E68" s="90">
        <v>100</v>
      </c>
      <c r="F68" s="179"/>
      <c r="G68" s="174">
        <f t="shared" si="0"/>
        <v>0</v>
      </c>
      <c r="H68" s="179"/>
      <c r="I68" s="71">
        <f t="shared" si="7"/>
        <v>0</v>
      </c>
      <c r="J68" s="90"/>
      <c r="K68" s="71">
        <f t="shared" si="8"/>
        <v>0</v>
      </c>
      <c r="L68" s="71">
        <f t="shared" si="9"/>
        <v>0</v>
      </c>
    </row>
    <row r="69" spans="1:12" s="65" customFormat="1" ht="13.5" x14ac:dyDescent="0.3">
      <c r="A69" s="57">
        <v>15</v>
      </c>
      <c r="B69" s="105" t="s">
        <v>118</v>
      </c>
      <c r="C69" s="105"/>
      <c r="D69" s="111" t="s">
        <v>119</v>
      </c>
      <c r="E69" s="90">
        <v>15</v>
      </c>
      <c r="F69" s="179"/>
      <c r="G69" s="174">
        <f t="shared" si="0"/>
        <v>0</v>
      </c>
      <c r="H69" s="179"/>
      <c r="I69" s="71">
        <f t="shared" si="7"/>
        <v>0</v>
      </c>
      <c r="J69" s="90"/>
      <c r="K69" s="71">
        <f t="shared" si="8"/>
        <v>0</v>
      </c>
      <c r="L69" s="71">
        <f t="shared" si="9"/>
        <v>0</v>
      </c>
    </row>
    <row r="70" spans="1:12" s="65" customFormat="1" ht="13.5" x14ac:dyDescent="0.3">
      <c r="A70" s="57">
        <v>16</v>
      </c>
      <c r="B70" s="105" t="s">
        <v>120</v>
      </c>
      <c r="C70" s="129"/>
      <c r="D70" s="112" t="s">
        <v>115</v>
      </c>
      <c r="E70" s="90">
        <v>100</v>
      </c>
      <c r="F70" s="179"/>
      <c r="G70" s="174">
        <f t="shared" si="0"/>
        <v>0</v>
      </c>
      <c r="H70" s="179"/>
      <c r="I70" s="71">
        <f t="shared" si="7"/>
        <v>0</v>
      </c>
      <c r="J70" s="90"/>
      <c r="K70" s="71">
        <f t="shared" si="8"/>
        <v>0</v>
      </c>
      <c r="L70" s="71">
        <f t="shared" si="9"/>
        <v>0</v>
      </c>
    </row>
    <row r="71" spans="1:12" s="65" customFormat="1" ht="13.5" x14ac:dyDescent="0.3">
      <c r="A71" s="57"/>
      <c r="B71" s="103" t="s">
        <v>11</v>
      </c>
      <c r="C71" s="103"/>
      <c r="D71" s="111" t="s">
        <v>12</v>
      </c>
      <c r="E71" s="90">
        <f>SUM(E61:E70)*0.1</f>
        <v>37.700000000000003</v>
      </c>
      <c r="F71" s="179"/>
      <c r="G71" s="174">
        <f t="shared" si="0"/>
        <v>0</v>
      </c>
      <c r="H71" s="179"/>
      <c r="I71" s="71">
        <f t="shared" si="7"/>
        <v>0</v>
      </c>
      <c r="J71" s="90"/>
      <c r="K71" s="71">
        <f t="shared" si="8"/>
        <v>0</v>
      </c>
      <c r="L71" s="71">
        <f t="shared" si="9"/>
        <v>0</v>
      </c>
    </row>
    <row r="72" spans="1:12" s="65" customFormat="1" ht="103.9" customHeight="1" x14ac:dyDescent="0.3">
      <c r="A72" s="57">
        <v>17</v>
      </c>
      <c r="B72" s="106" t="s">
        <v>122</v>
      </c>
      <c r="C72" s="106"/>
      <c r="D72" s="113" t="s">
        <v>9</v>
      </c>
      <c r="E72" s="91">
        <v>1</v>
      </c>
      <c r="F72" s="176"/>
      <c r="G72" s="174">
        <f t="shared" si="0"/>
        <v>0</v>
      </c>
      <c r="H72" s="176"/>
      <c r="I72" s="71">
        <f t="shared" si="7"/>
        <v>0</v>
      </c>
      <c r="J72" s="104"/>
      <c r="K72" s="71">
        <f t="shared" si="8"/>
        <v>0</v>
      </c>
      <c r="L72" s="71">
        <f t="shared" si="9"/>
        <v>0</v>
      </c>
    </row>
    <row r="73" spans="1:12" s="65" customFormat="1" ht="94.9" customHeight="1" x14ac:dyDescent="0.3">
      <c r="A73" s="57">
        <v>18</v>
      </c>
      <c r="B73" s="106" t="s">
        <v>121</v>
      </c>
      <c r="C73" s="106"/>
      <c r="D73" s="113" t="s">
        <v>9</v>
      </c>
      <c r="E73" s="91">
        <v>1</v>
      </c>
      <c r="F73" s="176"/>
      <c r="G73" s="174">
        <f t="shared" si="0"/>
        <v>0</v>
      </c>
      <c r="H73" s="176"/>
      <c r="I73" s="71">
        <f t="shared" si="7"/>
        <v>0</v>
      </c>
      <c r="J73" s="104"/>
      <c r="K73" s="71">
        <f t="shared" si="8"/>
        <v>0</v>
      </c>
      <c r="L73" s="71">
        <f t="shared" si="9"/>
        <v>0</v>
      </c>
    </row>
    <row r="74" spans="1:12" s="65" customFormat="1" ht="13.5" x14ac:dyDescent="0.3">
      <c r="A74" s="57">
        <v>19</v>
      </c>
      <c r="B74" s="106" t="s">
        <v>128</v>
      </c>
      <c r="C74" s="114"/>
      <c r="D74" s="115" t="s">
        <v>9</v>
      </c>
      <c r="E74" s="116">
        <v>2</v>
      </c>
      <c r="F74" s="179"/>
      <c r="G74" s="174">
        <f t="shared" ref="G74:G75" si="10">F74*E74</f>
        <v>0</v>
      </c>
      <c r="H74" s="176"/>
      <c r="I74" s="71">
        <f t="shared" si="7"/>
        <v>0</v>
      </c>
      <c r="J74" s="104"/>
      <c r="K74" s="71">
        <f t="shared" si="8"/>
        <v>0</v>
      </c>
      <c r="L74" s="71">
        <f t="shared" si="9"/>
        <v>0</v>
      </c>
    </row>
    <row r="75" spans="1:12" s="65" customFormat="1" ht="27" x14ac:dyDescent="0.3">
      <c r="A75" s="57">
        <v>20</v>
      </c>
      <c r="B75" s="132" t="s">
        <v>125</v>
      </c>
      <c r="C75" s="108"/>
      <c r="D75" s="112" t="s">
        <v>119</v>
      </c>
      <c r="E75" s="90">
        <v>2</v>
      </c>
      <c r="F75" s="179"/>
      <c r="G75" s="174">
        <f t="shared" si="10"/>
        <v>0</v>
      </c>
      <c r="H75" s="179"/>
      <c r="I75" s="71">
        <f t="shared" si="7"/>
        <v>0</v>
      </c>
      <c r="J75" s="90"/>
      <c r="K75" s="71">
        <f t="shared" si="8"/>
        <v>0</v>
      </c>
      <c r="L75" s="71">
        <f t="shared" si="9"/>
        <v>0</v>
      </c>
    </row>
    <row r="76" spans="1:12" s="65" customFormat="1" ht="13.5" x14ac:dyDescent="0.3">
      <c r="A76" s="138">
        <v>44946</v>
      </c>
      <c r="B76" s="132" t="s">
        <v>148</v>
      </c>
      <c r="C76" s="108"/>
      <c r="D76" s="112" t="s">
        <v>119</v>
      </c>
      <c r="E76" s="90">
        <v>1</v>
      </c>
      <c r="F76" s="179"/>
      <c r="G76" s="174">
        <f t="shared" si="0"/>
        <v>0</v>
      </c>
      <c r="H76" s="179"/>
      <c r="I76" s="71">
        <f t="shared" si="7"/>
        <v>0</v>
      </c>
      <c r="J76" s="90"/>
      <c r="K76" s="71">
        <f t="shared" si="8"/>
        <v>0</v>
      </c>
      <c r="L76" s="71">
        <f t="shared" si="9"/>
        <v>0</v>
      </c>
    </row>
    <row r="77" spans="1:12" s="65" customFormat="1" ht="16.899999999999999" customHeight="1" x14ac:dyDescent="0.3">
      <c r="A77" s="57">
        <v>21</v>
      </c>
      <c r="B77" s="132" t="s">
        <v>126</v>
      </c>
      <c r="C77" s="108"/>
      <c r="D77" s="112" t="s">
        <v>124</v>
      </c>
      <c r="E77" s="90">
        <v>12</v>
      </c>
      <c r="F77" s="179"/>
      <c r="G77" s="174">
        <f t="shared" si="0"/>
        <v>0</v>
      </c>
      <c r="H77" s="179"/>
      <c r="I77" s="71">
        <f t="shared" si="7"/>
        <v>0</v>
      </c>
      <c r="J77" s="90"/>
      <c r="K77" s="71">
        <f t="shared" si="8"/>
        <v>0</v>
      </c>
      <c r="L77" s="71">
        <f t="shared" si="9"/>
        <v>0</v>
      </c>
    </row>
    <row r="78" spans="1:12" s="65" customFormat="1" ht="13.5" x14ac:dyDescent="0.3">
      <c r="A78" s="57">
        <v>22</v>
      </c>
      <c r="B78" s="133"/>
      <c r="C78" s="109"/>
      <c r="D78" s="112" t="s">
        <v>119</v>
      </c>
      <c r="E78" s="90">
        <v>2</v>
      </c>
      <c r="F78" s="179"/>
      <c r="G78" s="174">
        <f t="shared" si="0"/>
        <v>0</v>
      </c>
      <c r="H78" s="179"/>
      <c r="I78" s="71">
        <f t="shared" si="7"/>
        <v>0</v>
      </c>
      <c r="J78" s="90"/>
      <c r="K78" s="71">
        <f t="shared" si="8"/>
        <v>0</v>
      </c>
      <c r="L78" s="71">
        <f t="shared" si="9"/>
        <v>0</v>
      </c>
    </row>
    <row r="79" spans="1:12" s="65" customFormat="1" ht="42.75" customHeight="1" x14ac:dyDescent="0.3">
      <c r="A79" s="57">
        <v>23</v>
      </c>
      <c r="B79" s="132"/>
      <c r="C79" s="108"/>
      <c r="D79" s="112" t="s">
        <v>124</v>
      </c>
      <c r="E79" s="90">
        <v>150</v>
      </c>
      <c r="F79" s="179"/>
      <c r="G79" s="174">
        <f t="shared" ref="G79" si="11">F79*E79</f>
        <v>0</v>
      </c>
      <c r="H79" s="179"/>
      <c r="I79" s="71">
        <f t="shared" si="7"/>
        <v>0</v>
      </c>
      <c r="J79" s="90"/>
      <c r="K79" s="71">
        <f t="shared" si="8"/>
        <v>0</v>
      </c>
      <c r="L79" s="71">
        <f t="shared" si="9"/>
        <v>0</v>
      </c>
    </row>
    <row r="80" spans="1:12" s="65" customFormat="1" ht="16.899999999999999" customHeight="1" x14ac:dyDescent="0.3">
      <c r="A80" s="57">
        <v>24</v>
      </c>
      <c r="B80" s="133" t="s">
        <v>131</v>
      </c>
      <c r="C80" s="109"/>
      <c r="D80" s="112" t="s">
        <v>132</v>
      </c>
      <c r="E80" s="90">
        <v>10</v>
      </c>
      <c r="F80" s="179"/>
      <c r="G80" s="174">
        <f t="shared" si="0"/>
        <v>0</v>
      </c>
      <c r="H80" s="179"/>
      <c r="I80" s="71">
        <f t="shared" si="7"/>
        <v>0</v>
      </c>
      <c r="J80" s="90"/>
      <c r="K80" s="71">
        <f t="shared" si="8"/>
        <v>0</v>
      </c>
      <c r="L80" s="71">
        <f t="shared" si="9"/>
        <v>0</v>
      </c>
    </row>
    <row r="81" spans="1:12" s="65" customFormat="1" ht="13.5" x14ac:dyDescent="0.3">
      <c r="A81" s="57">
        <v>25</v>
      </c>
      <c r="B81" s="74"/>
      <c r="C81" s="74"/>
      <c r="D81" s="52" t="s">
        <v>23</v>
      </c>
      <c r="E81" s="71">
        <v>7</v>
      </c>
      <c r="F81" s="174"/>
      <c r="G81" s="174">
        <f t="shared" si="0"/>
        <v>0</v>
      </c>
      <c r="H81" s="174"/>
      <c r="I81" s="71">
        <f t="shared" si="7"/>
        <v>0</v>
      </c>
      <c r="J81" s="71"/>
      <c r="K81" s="71">
        <f t="shared" si="8"/>
        <v>0</v>
      </c>
      <c r="L81" s="71">
        <f t="shared" si="9"/>
        <v>0</v>
      </c>
    </row>
    <row r="82" spans="1:12" s="65" customFormat="1" ht="16.149999999999999" customHeight="1" x14ac:dyDescent="0.3">
      <c r="A82" s="80"/>
      <c r="B82" s="9" t="s">
        <v>6</v>
      </c>
      <c r="C82" s="9"/>
      <c r="D82" s="52"/>
      <c r="E82" s="71"/>
      <c r="F82" s="174"/>
      <c r="G82" s="182">
        <f>SUM(G8:G81)</f>
        <v>0</v>
      </c>
      <c r="H82" s="182"/>
      <c r="I82" s="100">
        <f>SUM(I9:I81)</f>
        <v>0</v>
      </c>
      <c r="J82" s="100"/>
      <c r="K82" s="100">
        <f>SUM(K9:K81)</f>
        <v>0</v>
      </c>
      <c r="L82" s="100">
        <f>SUM(L8:L81)</f>
        <v>0</v>
      </c>
    </row>
    <row r="83" spans="1:12" s="98" customFormat="1" ht="16.149999999999999" customHeight="1" x14ac:dyDescent="0.35">
      <c r="A83" s="80"/>
      <c r="B83" s="99" t="s">
        <v>14</v>
      </c>
      <c r="C83" s="99"/>
      <c r="D83" s="59" t="s">
        <v>168</v>
      </c>
      <c r="E83" s="71"/>
      <c r="F83" s="183"/>
      <c r="G83" s="174"/>
      <c r="H83" s="174"/>
      <c r="I83" s="71"/>
      <c r="J83" s="71"/>
      <c r="K83" s="72"/>
      <c r="L83" s="71" t="e">
        <f>L82*D83</f>
        <v>#VALUE!</v>
      </c>
    </row>
    <row r="84" spans="1:12" s="98" customFormat="1" ht="16.149999999999999" customHeight="1" x14ac:dyDescent="0.35">
      <c r="A84" s="80"/>
      <c r="B84" s="99" t="s">
        <v>6</v>
      </c>
      <c r="C84" s="99"/>
      <c r="D84" s="52"/>
      <c r="E84" s="71"/>
      <c r="F84" s="183"/>
      <c r="G84" s="183"/>
      <c r="H84" s="174"/>
      <c r="I84" s="71"/>
      <c r="J84" s="71"/>
      <c r="K84" s="72"/>
      <c r="L84" s="71" t="e">
        <f>L83+L82</f>
        <v>#VALUE!</v>
      </c>
    </row>
    <row r="85" spans="1:12" s="98" customFormat="1" ht="16.149999999999999" customHeight="1" x14ac:dyDescent="0.35">
      <c r="A85" s="80"/>
      <c r="B85" s="99" t="s">
        <v>15</v>
      </c>
      <c r="C85" s="99"/>
      <c r="D85" s="59" t="s">
        <v>168</v>
      </c>
      <c r="E85" s="71"/>
      <c r="F85" s="183"/>
      <c r="G85" s="183"/>
      <c r="H85" s="174"/>
      <c r="I85" s="71"/>
      <c r="J85" s="71"/>
      <c r="K85" s="72"/>
      <c r="L85" s="71" t="e">
        <f>L84*D85</f>
        <v>#VALUE!</v>
      </c>
    </row>
    <row r="86" spans="1:12" s="98" customFormat="1" ht="16.149999999999999" customHeight="1" x14ac:dyDescent="0.35">
      <c r="A86" s="80"/>
      <c r="B86" s="99" t="s">
        <v>6</v>
      </c>
      <c r="C86" s="99"/>
      <c r="D86" s="52"/>
      <c r="E86" s="71"/>
      <c r="F86" s="183"/>
      <c r="G86" s="183"/>
      <c r="H86" s="174"/>
      <c r="I86" s="71"/>
      <c r="J86" s="71"/>
      <c r="K86" s="72"/>
      <c r="L86" s="71" t="e">
        <f>SUM(L84:L85)</f>
        <v>#VALUE!</v>
      </c>
    </row>
    <row r="87" spans="1:12" s="65" customFormat="1" ht="16.149999999999999" customHeight="1" x14ac:dyDescent="0.35">
      <c r="A87" s="81"/>
      <c r="B87" s="99" t="s">
        <v>16</v>
      </c>
      <c r="C87" s="99"/>
      <c r="D87" s="59" t="s">
        <v>168</v>
      </c>
      <c r="E87" s="71"/>
      <c r="F87" s="183"/>
      <c r="G87" s="183"/>
      <c r="H87" s="174"/>
      <c r="I87" s="71"/>
      <c r="J87" s="71"/>
      <c r="K87" s="72"/>
      <c r="L87" s="71" t="e">
        <f>L86*D87</f>
        <v>#VALUE!</v>
      </c>
    </row>
    <row r="88" spans="1:12" s="65" customFormat="1" ht="16.149999999999999" customHeight="1" x14ac:dyDescent="0.35">
      <c r="A88" s="81"/>
      <c r="B88" s="99" t="s">
        <v>6</v>
      </c>
      <c r="C88" s="99"/>
      <c r="D88" s="52"/>
      <c r="E88" s="71"/>
      <c r="F88" s="183"/>
      <c r="G88" s="183"/>
      <c r="H88" s="174"/>
      <c r="I88" s="71"/>
      <c r="J88" s="71"/>
      <c r="K88" s="72"/>
      <c r="L88" s="71" t="e">
        <f>SUM(L86:L87)</f>
        <v>#VALUE!</v>
      </c>
    </row>
    <row r="89" spans="1:12" s="65" customFormat="1" ht="16.149999999999999" customHeight="1" x14ac:dyDescent="0.35">
      <c r="A89" s="80"/>
      <c r="B89" s="99" t="s">
        <v>19</v>
      </c>
      <c r="C89" s="99"/>
      <c r="D89" s="59" t="s">
        <v>168</v>
      </c>
      <c r="E89" s="71"/>
      <c r="F89" s="183"/>
      <c r="G89" s="183"/>
      <c r="H89" s="174"/>
      <c r="I89" s="71"/>
      <c r="J89" s="71"/>
      <c r="K89" s="72"/>
      <c r="L89" s="71" t="e">
        <f>L88*D89</f>
        <v>#VALUE!</v>
      </c>
    </row>
    <row r="90" spans="1:12" s="65" customFormat="1" ht="16.149999999999999" customHeight="1" x14ac:dyDescent="0.35">
      <c r="A90" s="82"/>
      <c r="B90" s="99" t="s">
        <v>28</v>
      </c>
      <c r="C90" s="99"/>
      <c r="D90" s="59">
        <v>0.02</v>
      </c>
      <c r="E90" s="71"/>
      <c r="F90" s="183"/>
      <c r="G90" s="183"/>
      <c r="H90" s="174"/>
      <c r="I90" s="71"/>
      <c r="J90" s="71"/>
      <c r="K90" s="72"/>
      <c r="L90" s="71">
        <f>I82*D90</f>
        <v>0</v>
      </c>
    </row>
    <row r="91" spans="1:12" s="65" customFormat="1" ht="16.149999999999999" customHeight="1" x14ac:dyDescent="0.35">
      <c r="A91" s="83"/>
      <c r="B91" s="99" t="s">
        <v>6</v>
      </c>
      <c r="C91" s="99"/>
      <c r="D91" s="52"/>
      <c r="E91" s="71"/>
      <c r="F91" s="183"/>
      <c r="G91" s="183"/>
      <c r="H91" s="174"/>
      <c r="I91" s="71"/>
      <c r="J91" s="71"/>
      <c r="K91" s="72"/>
      <c r="L91" s="71" t="e">
        <f>L90+L89+L88</f>
        <v>#VALUE!</v>
      </c>
    </row>
    <row r="92" spans="1:12" s="65" customFormat="1" ht="16.149999999999999" customHeight="1" x14ac:dyDescent="0.3">
      <c r="A92" s="83"/>
      <c r="B92" s="9" t="s">
        <v>17</v>
      </c>
      <c r="C92" s="9"/>
      <c r="D92" s="59">
        <v>0.18</v>
      </c>
      <c r="E92" s="71"/>
      <c r="F92" s="183"/>
      <c r="G92" s="183"/>
      <c r="H92" s="183"/>
      <c r="I92" s="72"/>
      <c r="J92" s="72"/>
      <c r="K92" s="72"/>
      <c r="L92" s="71" t="e">
        <f>L91*D92</f>
        <v>#VALUE!</v>
      </c>
    </row>
    <row r="93" spans="1:12" s="65" customFormat="1" ht="16.149999999999999" customHeight="1" x14ac:dyDescent="0.35">
      <c r="A93" s="83"/>
      <c r="B93" s="70" t="s">
        <v>18</v>
      </c>
      <c r="C93" s="70"/>
      <c r="D93" s="60"/>
      <c r="E93" s="72"/>
      <c r="F93" s="183"/>
      <c r="G93" s="183"/>
      <c r="H93" s="183"/>
      <c r="I93" s="72"/>
      <c r="J93" s="72"/>
      <c r="K93" s="72"/>
      <c r="L93" s="73" t="e">
        <f>L92+L91</f>
        <v>#VALUE!</v>
      </c>
    </row>
  </sheetData>
  <autoFilter ref="A6:M93" xr:uid="{00000000-0001-0000-0100-000000000000}"/>
  <mergeCells count="11">
    <mergeCell ref="B2:L2"/>
    <mergeCell ref="F3:I3"/>
    <mergeCell ref="A1:L1"/>
    <mergeCell ref="J4:K4"/>
    <mergeCell ref="L4:L5"/>
    <mergeCell ref="A4:A5"/>
    <mergeCell ref="B4:B5"/>
    <mergeCell ref="D4:D5"/>
    <mergeCell ref="E4:E5"/>
    <mergeCell ref="F4:G4"/>
    <mergeCell ref="H4:I4"/>
  </mergeCells>
  <pageMargins left="0.7" right="0.7" top="0.75" bottom="0.75" header="0.3" footer="0.3"/>
  <pageSetup orientation="landscape" horizontalDpi="300" verticalDpi="300" r:id="rId1"/>
  <ignoredErrors>
    <ignoredError sqref="L84 L86:L88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1EEDA-3897-4D1E-ABD4-06C025421C34}">
  <dimension ref="A1:M94"/>
  <sheetViews>
    <sheetView zoomScale="85" zoomScaleNormal="85" workbookViewId="0">
      <pane xSplit="3" ySplit="6" topLeftCell="D78" activePane="bottomRight" state="frozen"/>
      <selection pane="topRight" activeCell="D1" sqref="D1"/>
      <selection pane="bottomLeft" activeCell="A7" sqref="A7"/>
      <selection pane="bottomRight" activeCell="F89" sqref="F89"/>
    </sheetView>
  </sheetViews>
  <sheetFormatPr defaultColWidth="9.08984375" defaultRowHeight="12" x14ac:dyDescent="0.3"/>
  <cols>
    <col min="1" max="1" width="3.36328125" style="67" customWidth="1"/>
    <col min="2" max="2" width="55" style="42" customWidth="1"/>
    <col min="3" max="3" width="74.08984375" style="42" hidden="1" customWidth="1"/>
    <col min="4" max="4" width="6" style="67" customWidth="1"/>
    <col min="5" max="5" width="9.7265625" style="42" customWidth="1"/>
    <col min="6" max="6" width="9.36328125" style="184" customWidth="1"/>
    <col min="7" max="7" width="12.6328125" style="184" customWidth="1"/>
    <col min="8" max="8" width="7.6328125" style="184" customWidth="1"/>
    <col min="9" max="9" width="12.36328125" style="42" customWidth="1"/>
    <col min="10" max="10" width="7.7265625" style="42" customWidth="1"/>
    <col min="11" max="11" width="9.08984375" style="42"/>
    <col min="12" max="12" width="11.7265625" style="42" customWidth="1"/>
    <col min="13" max="13" width="22" style="42" customWidth="1"/>
    <col min="14" max="16384" width="9.08984375" style="42"/>
  </cols>
  <sheetData>
    <row r="1" spans="1:12" ht="19.899999999999999" customHeight="1" x14ac:dyDescent="0.3">
      <c r="A1" s="157"/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9"/>
    </row>
    <row r="2" spans="1:12" ht="19.149999999999999" customHeight="1" x14ac:dyDescent="0.3">
      <c r="A2" s="78"/>
      <c r="B2" s="141" t="s">
        <v>149</v>
      </c>
      <c r="C2" s="141"/>
      <c r="D2" s="141"/>
      <c r="E2" s="141"/>
      <c r="F2" s="141"/>
      <c r="G2" s="141"/>
      <c r="H2" s="141"/>
      <c r="I2" s="141"/>
      <c r="J2" s="141"/>
      <c r="K2" s="141"/>
      <c r="L2" s="142"/>
    </row>
    <row r="3" spans="1:12" ht="18" customHeight="1" x14ac:dyDescent="0.3">
      <c r="A3" s="79"/>
      <c r="B3" s="110" t="s">
        <v>158</v>
      </c>
      <c r="C3" s="110"/>
      <c r="D3" s="75"/>
      <c r="E3" s="76"/>
      <c r="F3" s="143" t="s">
        <v>22</v>
      </c>
      <c r="G3" s="143"/>
      <c r="H3" s="143"/>
      <c r="I3" s="143"/>
      <c r="J3" s="160" t="e">
        <f>L94</f>
        <v>#VALUE!</v>
      </c>
      <c r="K3" s="160"/>
      <c r="L3" s="161"/>
    </row>
    <row r="4" spans="1:12" ht="15" customHeight="1" x14ac:dyDescent="0.3">
      <c r="A4" s="149" t="s">
        <v>26</v>
      </c>
      <c r="B4" s="151" t="s">
        <v>0</v>
      </c>
      <c r="C4" s="127"/>
      <c r="D4" s="149" t="s">
        <v>1</v>
      </c>
      <c r="E4" s="153" t="s">
        <v>2</v>
      </c>
      <c r="F4" s="169" t="s">
        <v>3</v>
      </c>
      <c r="G4" s="170"/>
      <c r="H4" s="155" t="s">
        <v>4</v>
      </c>
      <c r="I4" s="156"/>
      <c r="J4" s="147" t="s">
        <v>5</v>
      </c>
      <c r="K4" s="148"/>
      <c r="L4" s="149" t="s">
        <v>6</v>
      </c>
    </row>
    <row r="5" spans="1:12" ht="17.25" customHeight="1" x14ac:dyDescent="0.3">
      <c r="A5" s="150"/>
      <c r="B5" s="152"/>
      <c r="C5" s="128"/>
      <c r="D5" s="150"/>
      <c r="E5" s="154"/>
      <c r="F5" s="171" t="s">
        <v>7</v>
      </c>
      <c r="G5" s="171" t="s">
        <v>6</v>
      </c>
      <c r="H5" s="171" t="s">
        <v>7</v>
      </c>
      <c r="I5" s="52" t="s">
        <v>6</v>
      </c>
      <c r="J5" s="52" t="s">
        <v>7</v>
      </c>
      <c r="K5" s="52" t="s">
        <v>6</v>
      </c>
      <c r="L5" s="150"/>
    </row>
    <row r="6" spans="1:12" ht="12.5" x14ac:dyDescent="0.35">
      <c r="A6" s="53">
        <v>1</v>
      </c>
      <c r="B6" s="34">
        <v>2</v>
      </c>
      <c r="C6" s="34"/>
      <c r="D6" s="54">
        <v>3</v>
      </c>
      <c r="E6" s="34">
        <v>4</v>
      </c>
      <c r="F6" s="172">
        <v>5</v>
      </c>
      <c r="G6" s="172">
        <v>6</v>
      </c>
      <c r="H6" s="172">
        <v>7</v>
      </c>
      <c r="I6" s="34">
        <v>8</v>
      </c>
      <c r="J6" s="34">
        <v>9</v>
      </c>
      <c r="K6" s="34">
        <v>10</v>
      </c>
      <c r="L6" s="34">
        <v>11</v>
      </c>
    </row>
    <row r="7" spans="1:12" ht="13.5" x14ac:dyDescent="0.3">
      <c r="A7" s="53"/>
      <c r="B7" s="10" t="s">
        <v>87</v>
      </c>
      <c r="C7" s="10"/>
      <c r="D7" s="58"/>
      <c r="E7" s="47"/>
      <c r="F7" s="173"/>
      <c r="G7" s="173"/>
      <c r="H7" s="173"/>
      <c r="I7" s="47"/>
      <c r="J7" s="47"/>
      <c r="K7" s="47"/>
      <c r="L7" s="47"/>
    </row>
    <row r="8" spans="1:12" s="65" customFormat="1" ht="17.5" customHeight="1" x14ac:dyDescent="0.3">
      <c r="A8" s="57">
        <v>1</v>
      </c>
      <c r="B8" s="20" t="s">
        <v>91</v>
      </c>
      <c r="C8" s="20"/>
      <c r="D8" s="52" t="s">
        <v>74</v>
      </c>
      <c r="E8" s="71">
        <v>2</v>
      </c>
      <c r="F8" s="174"/>
      <c r="G8" s="174">
        <f t="shared" ref="G8:G82" si="0">F8*E8</f>
        <v>0</v>
      </c>
      <c r="H8" s="174"/>
      <c r="I8" s="71">
        <f t="shared" ref="I8:I39" si="1">H8*E8</f>
        <v>0</v>
      </c>
      <c r="J8" s="71"/>
      <c r="K8" s="71">
        <f t="shared" ref="K8:K39" si="2">J8*E8</f>
        <v>0</v>
      </c>
      <c r="L8" s="71">
        <f t="shared" ref="L8:L39" si="3">K8+I8+G8</f>
        <v>0</v>
      </c>
    </row>
    <row r="9" spans="1:12" s="65" customFormat="1" ht="17.5" customHeight="1" x14ac:dyDescent="0.3">
      <c r="A9" s="57">
        <v>2</v>
      </c>
      <c r="B9" s="20" t="s">
        <v>150</v>
      </c>
      <c r="C9" s="20"/>
      <c r="D9" s="52" t="s">
        <v>74</v>
      </c>
      <c r="E9" s="71">
        <v>71</v>
      </c>
      <c r="F9" s="174"/>
      <c r="G9" s="174">
        <f t="shared" si="0"/>
        <v>0</v>
      </c>
      <c r="H9" s="174"/>
      <c r="I9" s="71">
        <f t="shared" si="1"/>
        <v>0</v>
      </c>
      <c r="J9" s="71"/>
      <c r="K9" s="71">
        <f t="shared" si="2"/>
        <v>0</v>
      </c>
      <c r="L9" s="71">
        <f t="shared" si="3"/>
        <v>0</v>
      </c>
    </row>
    <row r="10" spans="1:12" s="65" customFormat="1" ht="17.5" customHeight="1" x14ac:dyDescent="0.3">
      <c r="A10" s="57">
        <v>3</v>
      </c>
      <c r="B10" s="20" t="s">
        <v>92</v>
      </c>
      <c r="C10" s="20"/>
      <c r="D10" s="52" t="s">
        <v>74</v>
      </c>
      <c r="E10" s="71">
        <v>138</v>
      </c>
      <c r="F10" s="174"/>
      <c r="G10" s="174">
        <f t="shared" si="0"/>
        <v>0</v>
      </c>
      <c r="H10" s="174"/>
      <c r="I10" s="71">
        <f t="shared" si="1"/>
        <v>0</v>
      </c>
      <c r="J10" s="71"/>
      <c r="K10" s="71">
        <f t="shared" si="2"/>
        <v>0</v>
      </c>
      <c r="L10" s="71">
        <f t="shared" si="3"/>
        <v>0</v>
      </c>
    </row>
    <row r="11" spans="1:12" s="65" customFormat="1" ht="17.5" customHeight="1" x14ac:dyDescent="0.3">
      <c r="A11" s="57">
        <v>4</v>
      </c>
      <c r="B11" s="20" t="s">
        <v>86</v>
      </c>
      <c r="C11" s="20"/>
      <c r="D11" s="52" t="s">
        <v>9</v>
      </c>
      <c r="E11" s="71">
        <v>5</v>
      </c>
      <c r="F11" s="174"/>
      <c r="G11" s="174">
        <f t="shared" si="0"/>
        <v>0</v>
      </c>
      <c r="H11" s="174"/>
      <c r="I11" s="71">
        <f t="shared" si="1"/>
        <v>0</v>
      </c>
      <c r="J11" s="71"/>
      <c r="K11" s="71">
        <f t="shared" si="2"/>
        <v>0</v>
      </c>
      <c r="L11" s="71">
        <f t="shared" si="3"/>
        <v>0</v>
      </c>
    </row>
    <row r="12" spans="1:12" s="65" customFormat="1" ht="17.5" customHeight="1" x14ac:dyDescent="0.3">
      <c r="A12" s="57">
        <v>5</v>
      </c>
      <c r="B12" s="20"/>
      <c r="C12" s="20"/>
      <c r="D12" s="52" t="s">
        <v>74</v>
      </c>
      <c r="E12" s="71">
        <f>320+84</f>
        <v>404</v>
      </c>
      <c r="F12" s="174"/>
      <c r="G12" s="174">
        <f t="shared" si="0"/>
        <v>0</v>
      </c>
      <c r="H12" s="174"/>
      <c r="I12" s="71">
        <f t="shared" si="1"/>
        <v>0</v>
      </c>
      <c r="J12" s="71"/>
      <c r="K12" s="71">
        <f t="shared" si="2"/>
        <v>0</v>
      </c>
      <c r="L12" s="71">
        <f t="shared" si="3"/>
        <v>0</v>
      </c>
    </row>
    <row r="13" spans="1:12" s="65" customFormat="1" ht="17.5" customHeight="1" x14ac:dyDescent="0.3">
      <c r="A13" s="57">
        <v>6</v>
      </c>
      <c r="B13" s="20" t="s">
        <v>94</v>
      </c>
      <c r="C13" s="20"/>
      <c r="D13" s="52" t="s">
        <v>74</v>
      </c>
      <c r="E13" s="71">
        <v>14</v>
      </c>
      <c r="F13" s="174"/>
      <c r="G13" s="174">
        <f t="shared" si="0"/>
        <v>0</v>
      </c>
      <c r="H13" s="174"/>
      <c r="I13" s="71">
        <f t="shared" si="1"/>
        <v>0</v>
      </c>
      <c r="J13" s="71"/>
      <c r="K13" s="71">
        <f t="shared" si="2"/>
        <v>0</v>
      </c>
      <c r="L13" s="71">
        <f t="shared" si="3"/>
        <v>0</v>
      </c>
    </row>
    <row r="14" spans="1:12" s="65" customFormat="1" ht="17.5" customHeight="1" x14ac:dyDescent="0.3">
      <c r="A14" s="57">
        <v>7</v>
      </c>
      <c r="B14" s="20" t="s">
        <v>151</v>
      </c>
      <c r="C14" s="20"/>
      <c r="D14" s="52" t="s">
        <v>152</v>
      </c>
      <c r="E14" s="71">
        <v>14</v>
      </c>
      <c r="F14" s="174"/>
      <c r="G14" s="174">
        <f t="shared" si="0"/>
        <v>0</v>
      </c>
      <c r="H14" s="174"/>
      <c r="I14" s="71">
        <f t="shared" si="1"/>
        <v>0</v>
      </c>
      <c r="J14" s="71"/>
      <c r="K14" s="71">
        <f t="shared" si="2"/>
        <v>0</v>
      </c>
      <c r="L14" s="71">
        <f t="shared" si="3"/>
        <v>0</v>
      </c>
    </row>
    <row r="15" spans="1:12" s="65" customFormat="1" ht="33" customHeight="1" x14ac:dyDescent="0.3">
      <c r="A15" s="57">
        <v>8</v>
      </c>
      <c r="B15" s="9" t="s">
        <v>153</v>
      </c>
      <c r="C15" s="9"/>
      <c r="D15" s="52" t="s">
        <v>23</v>
      </c>
      <c r="E15" s="71">
        <v>4</v>
      </c>
      <c r="F15" s="174"/>
      <c r="G15" s="174">
        <f t="shared" si="0"/>
        <v>0</v>
      </c>
      <c r="H15" s="174"/>
      <c r="I15" s="71">
        <f t="shared" si="1"/>
        <v>0</v>
      </c>
      <c r="J15" s="71"/>
      <c r="K15" s="71">
        <f t="shared" si="2"/>
        <v>0</v>
      </c>
      <c r="L15" s="71">
        <f t="shared" si="3"/>
        <v>0</v>
      </c>
    </row>
    <row r="16" spans="1:12" s="65" customFormat="1" ht="13.5" x14ac:dyDescent="0.3">
      <c r="A16" s="57"/>
      <c r="B16" s="68" t="s">
        <v>88</v>
      </c>
      <c r="C16" s="68"/>
      <c r="D16" s="52"/>
      <c r="E16" s="71"/>
      <c r="F16" s="174"/>
      <c r="G16" s="174">
        <f t="shared" si="0"/>
        <v>0</v>
      </c>
      <c r="H16" s="174"/>
      <c r="I16" s="71">
        <f t="shared" si="1"/>
        <v>0</v>
      </c>
      <c r="J16" s="71"/>
      <c r="K16" s="71">
        <f t="shared" si="2"/>
        <v>0</v>
      </c>
      <c r="L16" s="71">
        <f t="shared" si="3"/>
        <v>0</v>
      </c>
    </row>
    <row r="17" spans="1:12" s="65" customFormat="1" ht="24.65" customHeight="1" x14ac:dyDescent="0.35">
      <c r="A17" s="57">
        <v>1</v>
      </c>
      <c r="B17" s="86" t="s">
        <v>130</v>
      </c>
      <c r="C17" s="86"/>
      <c r="D17" s="113" t="s">
        <v>8</v>
      </c>
      <c r="E17" s="91">
        <v>14</v>
      </c>
      <c r="F17" s="175"/>
      <c r="G17" s="174">
        <f t="shared" si="0"/>
        <v>0</v>
      </c>
      <c r="H17" s="176"/>
      <c r="I17" s="71">
        <f t="shared" si="1"/>
        <v>0</v>
      </c>
      <c r="J17" s="16"/>
      <c r="K17" s="71">
        <f t="shared" si="2"/>
        <v>0</v>
      </c>
      <c r="L17" s="71">
        <f t="shared" si="3"/>
        <v>0</v>
      </c>
    </row>
    <row r="18" spans="1:12" s="65" customFormat="1" ht="13.5" x14ac:dyDescent="0.3">
      <c r="A18" s="57"/>
      <c r="B18" s="88" t="s">
        <v>100</v>
      </c>
      <c r="C18" s="88"/>
      <c r="D18" s="52" t="s">
        <v>95</v>
      </c>
      <c r="E18" s="16">
        <v>0.5</v>
      </c>
      <c r="F18" s="176"/>
      <c r="G18" s="174">
        <f t="shared" si="0"/>
        <v>0</v>
      </c>
      <c r="H18" s="176"/>
      <c r="I18" s="71">
        <f t="shared" si="1"/>
        <v>0</v>
      </c>
      <c r="J18" s="16"/>
      <c r="K18" s="71">
        <f t="shared" si="2"/>
        <v>0</v>
      </c>
      <c r="L18" s="71">
        <f t="shared" si="3"/>
        <v>0</v>
      </c>
    </row>
    <row r="19" spans="1:12" s="65" customFormat="1" ht="13.5" x14ac:dyDescent="0.3">
      <c r="A19" s="57"/>
      <c r="B19" s="88" t="s">
        <v>101</v>
      </c>
      <c r="C19" s="88"/>
      <c r="D19" s="52" t="s">
        <v>13</v>
      </c>
      <c r="E19" s="16">
        <v>200</v>
      </c>
      <c r="F19" s="176"/>
      <c r="G19" s="174">
        <f t="shared" si="0"/>
        <v>0</v>
      </c>
      <c r="H19" s="176"/>
      <c r="I19" s="71">
        <f t="shared" si="1"/>
        <v>0</v>
      </c>
      <c r="J19" s="16"/>
      <c r="K19" s="71">
        <f t="shared" si="2"/>
        <v>0</v>
      </c>
      <c r="L19" s="71">
        <f t="shared" si="3"/>
        <v>0</v>
      </c>
    </row>
    <row r="20" spans="1:12" s="65" customFormat="1" ht="13.5" x14ac:dyDescent="0.3">
      <c r="A20" s="57"/>
      <c r="B20" s="88"/>
      <c r="C20" s="88"/>
      <c r="D20" s="52" t="s">
        <v>10</v>
      </c>
      <c r="E20" s="16">
        <f>E17*0.8</f>
        <v>11.200000000000001</v>
      </c>
      <c r="F20" s="176"/>
      <c r="G20" s="174">
        <f t="shared" si="0"/>
        <v>0</v>
      </c>
      <c r="H20" s="176"/>
      <c r="I20" s="71">
        <f t="shared" si="1"/>
        <v>0</v>
      </c>
      <c r="J20" s="16"/>
      <c r="K20" s="71">
        <f t="shared" si="2"/>
        <v>0</v>
      </c>
      <c r="L20" s="71">
        <f t="shared" si="3"/>
        <v>0</v>
      </c>
    </row>
    <row r="21" spans="1:12" s="65" customFormat="1" ht="13.5" x14ac:dyDescent="0.3">
      <c r="A21" s="57"/>
      <c r="B21" s="89"/>
      <c r="C21" s="89"/>
      <c r="D21" s="52" t="s">
        <v>12</v>
      </c>
      <c r="E21" s="16">
        <f>E17*0.2</f>
        <v>2.8000000000000003</v>
      </c>
      <c r="F21" s="176"/>
      <c r="G21" s="174">
        <f t="shared" si="0"/>
        <v>0</v>
      </c>
      <c r="H21" s="176"/>
      <c r="I21" s="71">
        <f t="shared" si="1"/>
        <v>0</v>
      </c>
      <c r="J21" s="16"/>
      <c r="K21" s="71">
        <f t="shared" si="2"/>
        <v>0</v>
      </c>
      <c r="L21" s="71">
        <f t="shared" si="3"/>
        <v>0</v>
      </c>
    </row>
    <row r="22" spans="1:12" s="65" customFormat="1" ht="14.5" x14ac:dyDescent="0.35">
      <c r="A22" s="57">
        <v>2</v>
      </c>
      <c r="B22" s="92"/>
      <c r="C22" s="92"/>
      <c r="D22" s="113" t="s">
        <v>8</v>
      </c>
      <c r="E22" s="91">
        <f>E12</f>
        <v>404</v>
      </c>
      <c r="F22" s="177"/>
      <c r="G22" s="174">
        <f t="shared" si="0"/>
        <v>0</v>
      </c>
      <c r="H22" s="178"/>
      <c r="I22" s="71">
        <f t="shared" si="1"/>
        <v>0</v>
      </c>
      <c r="J22" s="28"/>
      <c r="K22" s="71">
        <f t="shared" si="2"/>
        <v>0</v>
      </c>
      <c r="L22" s="71">
        <f t="shared" si="3"/>
        <v>0</v>
      </c>
    </row>
    <row r="23" spans="1:12" s="65" customFormat="1" ht="83.5" customHeight="1" x14ac:dyDescent="0.3">
      <c r="A23" s="57"/>
      <c r="B23" s="72"/>
      <c r="C23" s="29"/>
      <c r="D23" s="55" t="s">
        <v>13</v>
      </c>
      <c r="E23" s="28">
        <f>E22*5</f>
        <v>2020</v>
      </c>
      <c r="F23" s="178"/>
      <c r="G23" s="174">
        <f t="shared" si="0"/>
        <v>0</v>
      </c>
      <c r="H23" s="178"/>
      <c r="I23" s="71">
        <f t="shared" si="1"/>
        <v>0</v>
      </c>
      <c r="J23" s="28"/>
      <c r="K23" s="71">
        <f t="shared" si="2"/>
        <v>0</v>
      </c>
      <c r="L23" s="71">
        <f t="shared" si="3"/>
        <v>0</v>
      </c>
    </row>
    <row r="24" spans="1:12" s="65" customFormat="1" ht="13.5" x14ac:dyDescent="0.3">
      <c r="A24" s="57"/>
      <c r="B24" s="30"/>
      <c r="C24" s="30"/>
      <c r="D24" s="55" t="s">
        <v>13</v>
      </c>
      <c r="E24" s="28">
        <f>E22*0.15</f>
        <v>60.599999999999994</v>
      </c>
      <c r="F24" s="178"/>
      <c r="G24" s="174">
        <f t="shared" si="0"/>
        <v>0</v>
      </c>
      <c r="H24" s="178"/>
      <c r="I24" s="71">
        <f t="shared" si="1"/>
        <v>0</v>
      </c>
      <c r="J24" s="28"/>
      <c r="K24" s="71">
        <f t="shared" si="2"/>
        <v>0</v>
      </c>
      <c r="L24" s="71">
        <f t="shared" si="3"/>
        <v>0</v>
      </c>
    </row>
    <row r="25" spans="1:12" s="65" customFormat="1" ht="13.5" x14ac:dyDescent="0.35">
      <c r="A25" s="57"/>
      <c r="B25" s="94"/>
      <c r="C25" s="94"/>
      <c r="D25" s="55" t="s">
        <v>12</v>
      </c>
      <c r="E25" s="28">
        <f>E22*0.03</f>
        <v>12.12</v>
      </c>
      <c r="F25" s="178"/>
      <c r="G25" s="174">
        <f t="shared" si="0"/>
        <v>0</v>
      </c>
      <c r="H25" s="178"/>
      <c r="I25" s="71">
        <f t="shared" si="1"/>
        <v>0</v>
      </c>
      <c r="J25" s="28"/>
      <c r="K25" s="71">
        <f t="shared" si="2"/>
        <v>0</v>
      </c>
      <c r="L25" s="71">
        <f t="shared" si="3"/>
        <v>0</v>
      </c>
    </row>
    <row r="26" spans="1:12" s="65" customFormat="1" ht="14.5" x14ac:dyDescent="0.35">
      <c r="A26" s="57">
        <v>3</v>
      </c>
      <c r="B26" s="86" t="s">
        <v>154</v>
      </c>
      <c r="C26" s="86"/>
      <c r="D26" s="113" t="s">
        <v>8</v>
      </c>
      <c r="E26" s="91">
        <v>14</v>
      </c>
      <c r="F26" s="177"/>
      <c r="G26" s="174">
        <f t="shared" si="0"/>
        <v>0</v>
      </c>
      <c r="H26" s="176"/>
      <c r="I26" s="71">
        <f t="shared" si="1"/>
        <v>0</v>
      </c>
      <c r="J26" s="16"/>
      <c r="K26" s="71">
        <f t="shared" si="2"/>
        <v>0</v>
      </c>
      <c r="L26" s="71">
        <f t="shared" si="3"/>
        <v>0</v>
      </c>
    </row>
    <row r="27" spans="1:12" s="65" customFormat="1" ht="72.75" customHeight="1" x14ac:dyDescent="0.3">
      <c r="A27" s="57"/>
      <c r="B27" s="134"/>
      <c r="C27" s="87"/>
      <c r="D27" s="52" t="s">
        <v>12</v>
      </c>
      <c r="E27" s="90">
        <f>320*1.18</f>
        <v>377.59999999999997</v>
      </c>
      <c r="F27" s="179"/>
      <c r="G27" s="174">
        <f t="shared" si="0"/>
        <v>0</v>
      </c>
      <c r="H27" s="179"/>
      <c r="I27" s="71">
        <f t="shared" si="1"/>
        <v>0</v>
      </c>
      <c r="J27" s="90"/>
      <c r="K27" s="71">
        <f t="shared" si="2"/>
        <v>0</v>
      </c>
      <c r="L27" s="71">
        <f t="shared" si="3"/>
        <v>0</v>
      </c>
    </row>
    <row r="28" spans="1:12" s="65" customFormat="1" ht="118.15" customHeight="1" x14ac:dyDescent="0.3">
      <c r="A28" s="57"/>
      <c r="B28" s="130"/>
      <c r="C28" s="88"/>
      <c r="D28" s="111" t="s">
        <v>8</v>
      </c>
      <c r="E28" s="16">
        <f>84*1.18</f>
        <v>99.11999999999999</v>
      </c>
      <c r="F28" s="176"/>
      <c r="G28" s="174">
        <f t="shared" si="0"/>
        <v>0</v>
      </c>
      <c r="H28" s="176"/>
      <c r="I28" s="71">
        <f t="shared" si="1"/>
        <v>0</v>
      </c>
      <c r="J28" s="16"/>
      <c r="K28" s="71">
        <f t="shared" si="2"/>
        <v>0</v>
      </c>
      <c r="L28" s="71">
        <f t="shared" si="3"/>
        <v>0</v>
      </c>
    </row>
    <row r="29" spans="1:12" s="65" customFormat="1" ht="13.5" x14ac:dyDescent="0.3">
      <c r="A29" s="57"/>
      <c r="B29" s="95"/>
      <c r="C29" s="95"/>
      <c r="D29" s="55" t="s">
        <v>10</v>
      </c>
      <c r="E29" s="28">
        <f>E26*1.02</f>
        <v>14.280000000000001</v>
      </c>
      <c r="F29" s="178"/>
      <c r="G29" s="174">
        <f t="shared" si="0"/>
        <v>0</v>
      </c>
      <c r="H29" s="180"/>
      <c r="I29" s="71">
        <f t="shared" si="1"/>
        <v>0</v>
      </c>
      <c r="J29" s="28"/>
      <c r="K29" s="71">
        <f t="shared" si="2"/>
        <v>0</v>
      </c>
      <c r="L29" s="71">
        <f t="shared" si="3"/>
        <v>0</v>
      </c>
    </row>
    <row r="30" spans="1:12" s="65" customFormat="1" ht="13.5" x14ac:dyDescent="0.3">
      <c r="A30" s="57"/>
      <c r="B30" s="30"/>
      <c r="C30" s="30"/>
      <c r="D30" s="55" t="s">
        <v>13</v>
      </c>
      <c r="E30" s="28">
        <f>E26*0.3</f>
        <v>4.2</v>
      </c>
      <c r="F30" s="178"/>
      <c r="G30" s="174">
        <f t="shared" si="0"/>
        <v>0</v>
      </c>
      <c r="H30" s="178"/>
      <c r="I30" s="71">
        <f t="shared" si="1"/>
        <v>0</v>
      </c>
      <c r="J30" s="28"/>
      <c r="K30" s="71">
        <f t="shared" si="2"/>
        <v>0</v>
      </c>
      <c r="L30" s="71">
        <f t="shared" si="3"/>
        <v>0</v>
      </c>
    </row>
    <row r="31" spans="1:12" s="65" customFormat="1" ht="92.5" customHeight="1" x14ac:dyDescent="0.3">
      <c r="A31" s="57"/>
      <c r="B31" s="30"/>
      <c r="C31" s="30"/>
      <c r="D31" s="55" t="s">
        <v>13</v>
      </c>
      <c r="E31" s="28">
        <f>E26*0.25</f>
        <v>3.5</v>
      </c>
      <c r="F31" s="178"/>
      <c r="G31" s="174">
        <f t="shared" si="0"/>
        <v>0</v>
      </c>
      <c r="H31" s="178"/>
      <c r="I31" s="71">
        <f t="shared" si="1"/>
        <v>0</v>
      </c>
      <c r="J31" s="28"/>
      <c r="K31" s="71">
        <f t="shared" si="2"/>
        <v>0</v>
      </c>
      <c r="L31" s="71">
        <f t="shared" si="3"/>
        <v>0</v>
      </c>
    </row>
    <row r="32" spans="1:12" s="65" customFormat="1" ht="13.5" x14ac:dyDescent="0.3">
      <c r="A32" s="57"/>
      <c r="B32" s="30"/>
      <c r="C32" s="30"/>
      <c r="D32" s="55" t="s">
        <v>13</v>
      </c>
      <c r="E32" s="28">
        <f>E27*0.3</f>
        <v>113.27999999999999</v>
      </c>
      <c r="F32" s="178"/>
      <c r="G32" s="174">
        <f t="shared" si="0"/>
        <v>0</v>
      </c>
      <c r="H32" s="178"/>
      <c r="I32" s="71">
        <f t="shared" si="1"/>
        <v>0</v>
      </c>
      <c r="J32" s="28"/>
      <c r="K32" s="71">
        <f t="shared" si="2"/>
        <v>0</v>
      </c>
      <c r="L32" s="71">
        <f t="shared" si="3"/>
        <v>0</v>
      </c>
    </row>
    <row r="33" spans="1:12" s="65" customFormat="1" ht="13.5" x14ac:dyDescent="0.35">
      <c r="A33" s="57"/>
      <c r="B33" s="94"/>
      <c r="C33" s="94"/>
      <c r="D33" s="55" t="s">
        <v>12</v>
      </c>
      <c r="E33" s="28">
        <f>E26*0.03</f>
        <v>0.42</v>
      </c>
      <c r="F33" s="178"/>
      <c r="G33" s="174">
        <f t="shared" si="0"/>
        <v>0</v>
      </c>
      <c r="H33" s="178"/>
      <c r="I33" s="71">
        <f t="shared" si="1"/>
        <v>0</v>
      </c>
      <c r="J33" s="28"/>
      <c r="K33" s="71">
        <f t="shared" si="2"/>
        <v>0</v>
      </c>
      <c r="L33" s="71">
        <f t="shared" si="3"/>
        <v>0</v>
      </c>
    </row>
    <row r="34" spans="1:12" s="65" customFormat="1" ht="13.5" x14ac:dyDescent="0.35">
      <c r="A34" s="57">
        <v>4</v>
      </c>
      <c r="B34" s="96" t="s">
        <v>111</v>
      </c>
      <c r="C34" s="96"/>
      <c r="D34" s="113" t="s">
        <v>8</v>
      </c>
      <c r="E34" s="97">
        <v>30</v>
      </c>
      <c r="F34" s="181"/>
      <c r="G34" s="174">
        <f t="shared" si="0"/>
        <v>0</v>
      </c>
      <c r="H34" s="181"/>
      <c r="I34" s="71">
        <f t="shared" si="1"/>
        <v>0</v>
      </c>
      <c r="J34" s="6"/>
      <c r="K34" s="71">
        <f t="shared" si="2"/>
        <v>0</v>
      </c>
      <c r="L34" s="71">
        <f t="shared" si="3"/>
        <v>0</v>
      </c>
    </row>
    <row r="35" spans="1:12" s="65" customFormat="1" ht="13.5" x14ac:dyDescent="0.35">
      <c r="A35" s="57"/>
      <c r="B35" s="63" t="s">
        <v>102</v>
      </c>
      <c r="C35" s="63"/>
      <c r="D35" s="111" t="s">
        <v>8</v>
      </c>
      <c r="E35" s="6">
        <f>E34*2.05</f>
        <v>61.499999999999993</v>
      </c>
      <c r="F35" s="181"/>
      <c r="G35" s="174">
        <f t="shared" si="0"/>
        <v>0</v>
      </c>
      <c r="H35" s="181"/>
      <c r="I35" s="71">
        <f t="shared" si="1"/>
        <v>0</v>
      </c>
      <c r="J35" s="6"/>
      <c r="K35" s="71">
        <f t="shared" si="2"/>
        <v>0</v>
      </c>
      <c r="L35" s="71">
        <f t="shared" si="3"/>
        <v>0</v>
      </c>
    </row>
    <row r="36" spans="1:12" s="65" customFormat="1" ht="86.5" customHeight="1" x14ac:dyDescent="0.3">
      <c r="A36" s="57"/>
      <c r="B36" s="9" t="s">
        <v>106</v>
      </c>
      <c r="C36" s="9"/>
      <c r="D36" s="55" t="s">
        <v>8</v>
      </c>
      <c r="E36" s="6">
        <f>E34</f>
        <v>30</v>
      </c>
      <c r="F36" s="181"/>
      <c r="G36" s="174">
        <f t="shared" si="0"/>
        <v>0</v>
      </c>
      <c r="H36" s="181"/>
      <c r="I36" s="71">
        <f t="shared" si="1"/>
        <v>0</v>
      </c>
      <c r="J36" s="6"/>
      <c r="K36" s="71">
        <f t="shared" si="2"/>
        <v>0</v>
      </c>
      <c r="L36" s="71">
        <f t="shared" si="3"/>
        <v>0</v>
      </c>
    </row>
    <row r="37" spans="1:12" s="65" customFormat="1" ht="84.65" customHeight="1" x14ac:dyDescent="0.35">
      <c r="A37" s="57"/>
      <c r="B37" s="72" t="s">
        <v>82</v>
      </c>
      <c r="C37" s="21"/>
      <c r="D37" s="55" t="s">
        <v>8</v>
      </c>
      <c r="E37" s="6">
        <f>E34</f>
        <v>30</v>
      </c>
      <c r="F37" s="181"/>
      <c r="G37" s="174">
        <f t="shared" si="0"/>
        <v>0</v>
      </c>
      <c r="H37" s="181"/>
      <c r="I37" s="71">
        <f t="shared" si="1"/>
        <v>0</v>
      </c>
      <c r="J37" s="6"/>
      <c r="K37" s="71">
        <f t="shared" si="2"/>
        <v>0</v>
      </c>
      <c r="L37" s="71">
        <f t="shared" si="3"/>
        <v>0</v>
      </c>
    </row>
    <row r="38" spans="1:12" s="65" customFormat="1" ht="13.5" x14ac:dyDescent="0.35">
      <c r="A38" s="57"/>
      <c r="B38" s="21"/>
      <c r="C38" s="21"/>
      <c r="D38" s="55" t="s">
        <v>10</v>
      </c>
      <c r="E38" s="6">
        <v>5</v>
      </c>
      <c r="F38" s="181"/>
      <c r="G38" s="174">
        <f t="shared" si="0"/>
        <v>0</v>
      </c>
      <c r="H38" s="181"/>
      <c r="I38" s="71">
        <f t="shared" si="1"/>
        <v>0</v>
      </c>
      <c r="J38" s="6"/>
      <c r="K38" s="71">
        <f t="shared" si="2"/>
        <v>0</v>
      </c>
      <c r="L38" s="71">
        <f t="shared" si="3"/>
        <v>0</v>
      </c>
    </row>
    <row r="39" spans="1:12" s="65" customFormat="1" ht="13.5" x14ac:dyDescent="0.35">
      <c r="A39" s="57"/>
      <c r="B39" s="21"/>
      <c r="C39" s="21"/>
      <c r="D39" s="55" t="s">
        <v>12</v>
      </c>
      <c r="E39" s="6">
        <f>E34*0.03</f>
        <v>0.89999999999999991</v>
      </c>
      <c r="F39" s="181"/>
      <c r="G39" s="174">
        <f t="shared" si="0"/>
        <v>0</v>
      </c>
      <c r="H39" s="181"/>
      <c r="I39" s="71">
        <f t="shared" si="1"/>
        <v>0</v>
      </c>
      <c r="J39" s="6"/>
      <c r="K39" s="71">
        <f t="shared" si="2"/>
        <v>0</v>
      </c>
      <c r="L39" s="71">
        <f t="shared" si="3"/>
        <v>0</v>
      </c>
    </row>
    <row r="40" spans="1:12" s="65" customFormat="1" ht="15.65" customHeight="1" x14ac:dyDescent="0.3">
      <c r="A40" s="57">
        <v>5</v>
      </c>
      <c r="B40" s="92" t="s">
        <v>104</v>
      </c>
      <c r="C40" s="92"/>
      <c r="D40" s="113" t="s">
        <v>8</v>
      </c>
      <c r="E40" s="97">
        <v>138</v>
      </c>
      <c r="F40" s="178"/>
      <c r="G40" s="174">
        <f t="shared" si="0"/>
        <v>0</v>
      </c>
      <c r="H40" s="181"/>
      <c r="I40" s="71">
        <f t="shared" ref="I40:I71" si="4">H40*E40</f>
        <v>0</v>
      </c>
      <c r="J40" s="6"/>
      <c r="K40" s="71">
        <f t="shared" ref="K40:K71" si="5">J40*E40</f>
        <v>0</v>
      </c>
      <c r="L40" s="71">
        <f t="shared" ref="L40:L71" si="6">K40+I40+G40</f>
        <v>0</v>
      </c>
    </row>
    <row r="41" spans="1:12" s="65" customFormat="1" ht="13.5" x14ac:dyDescent="0.35">
      <c r="A41" s="57"/>
      <c r="B41" s="63" t="s">
        <v>103</v>
      </c>
      <c r="C41" s="63"/>
      <c r="D41" s="111" t="s">
        <v>8</v>
      </c>
      <c r="E41" s="6">
        <f>E40*1.05</f>
        <v>144.9</v>
      </c>
      <c r="F41" s="181"/>
      <c r="G41" s="174">
        <f t="shared" si="0"/>
        <v>0</v>
      </c>
      <c r="H41" s="181"/>
      <c r="I41" s="71">
        <f t="shared" si="4"/>
        <v>0</v>
      </c>
      <c r="J41" s="6"/>
      <c r="K41" s="71">
        <f t="shared" si="5"/>
        <v>0</v>
      </c>
      <c r="L41" s="71">
        <f t="shared" si="6"/>
        <v>0</v>
      </c>
    </row>
    <row r="42" spans="1:12" s="65" customFormat="1" ht="103.15" customHeight="1" x14ac:dyDescent="0.3">
      <c r="A42" s="57"/>
      <c r="B42" s="9" t="s">
        <v>105</v>
      </c>
      <c r="C42" s="9"/>
      <c r="D42" s="55" t="s">
        <v>8</v>
      </c>
      <c r="E42" s="6">
        <f>E40</f>
        <v>138</v>
      </c>
      <c r="F42" s="181"/>
      <c r="G42" s="174">
        <f t="shared" si="0"/>
        <v>0</v>
      </c>
      <c r="H42" s="181"/>
      <c r="I42" s="71">
        <f t="shared" si="4"/>
        <v>0</v>
      </c>
      <c r="J42" s="6"/>
      <c r="K42" s="71">
        <f t="shared" si="5"/>
        <v>0</v>
      </c>
      <c r="L42" s="71">
        <f t="shared" si="6"/>
        <v>0</v>
      </c>
    </row>
    <row r="43" spans="1:12" s="65" customFormat="1" ht="13.5" x14ac:dyDescent="0.35">
      <c r="A43" s="57"/>
      <c r="B43" s="21" t="s">
        <v>11</v>
      </c>
      <c r="C43" s="21"/>
      <c r="D43" s="55" t="s">
        <v>12</v>
      </c>
      <c r="E43" s="6">
        <f>E40*0.02</f>
        <v>2.7600000000000002</v>
      </c>
      <c r="F43" s="181"/>
      <c r="G43" s="174">
        <f t="shared" si="0"/>
        <v>0</v>
      </c>
      <c r="H43" s="181"/>
      <c r="I43" s="71">
        <f t="shared" si="4"/>
        <v>0</v>
      </c>
      <c r="J43" s="6"/>
      <c r="K43" s="71">
        <f t="shared" si="5"/>
        <v>0</v>
      </c>
      <c r="L43" s="71">
        <f t="shared" si="6"/>
        <v>0</v>
      </c>
    </row>
    <row r="44" spans="1:12" s="65" customFormat="1" ht="18" customHeight="1" x14ac:dyDescent="0.3">
      <c r="A44" s="57">
        <v>6</v>
      </c>
      <c r="B44" s="27" t="s">
        <v>133</v>
      </c>
      <c r="C44" s="27"/>
      <c r="D44" s="55" t="s">
        <v>134</v>
      </c>
      <c r="E44" s="28">
        <v>10</v>
      </c>
      <c r="F44" s="178"/>
      <c r="G44" s="174">
        <f t="shared" si="0"/>
        <v>0</v>
      </c>
      <c r="H44" s="178"/>
      <c r="I44" s="71">
        <f t="shared" si="4"/>
        <v>0</v>
      </c>
      <c r="J44" s="28"/>
      <c r="K44" s="71">
        <f t="shared" si="5"/>
        <v>0</v>
      </c>
      <c r="L44" s="71">
        <f t="shared" si="6"/>
        <v>0</v>
      </c>
    </row>
    <row r="45" spans="1:12" s="65" customFormat="1" ht="13.5" x14ac:dyDescent="0.35">
      <c r="A45" s="57"/>
      <c r="B45" s="63" t="s">
        <v>135</v>
      </c>
      <c r="C45" s="63"/>
      <c r="D45" s="55" t="s">
        <v>127</v>
      </c>
      <c r="E45" s="28">
        <v>40</v>
      </c>
      <c r="F45" s="178"/>
      <c r="G45" s="174">
        <f t="shared" si="0"/>
        <v>0</v>
      </c>
      <c r="H45" s="178"/>
      <c r="I45" s="71">
        <f t="shared" si="4"/>
        <v>0</v>
      </c>
      <c r="J45" s="28"/>
      <c r="K45" s="71">
        <f t="shared" si="5"/>
        <v>0</v>
      </c>
      <c r="L45" s="71">
        <f t="shared" si="6"/>
        <v>0</v>
      </c>
    </row>
    <row r="46" spans="1:12" s="65" customFormat="1" ht="33.75" customHeight="1" x14ac:dyDescent="0.3">
      <c r="A46" s="57"/>
      <c r="B46" s="29" t="s">
        <v>155</v>
      </c>
      <c r="C46" s="29"/>
      <c r="D46" s="55" t="s">
        <v>119</v>
      </c>
      <c r="E46" s="28">
        <v>16</v>
      </c>
      <c r="F46" s="178"/>
      <c r="G46" s="174">
        <f t="shared" si="0"/>
        <v>0</v>
      </c>
      <c r="H46" s="178"/>
      <c r="I46" s="71">
        <f t="shared" si="4"/>
        <v>0</v>
      </c>
      <c r="J46" s="28"/>
      <c r="K46" s="71">
        <f t="shared" si="5"/>
        <v>0</v>
      </c>
      <c r="L46" s="71">
        <f t="shared" si="6"/>
        <v>0</v>
      </c>
    </row>
    <row r="47" spans="1:12" s="65" customFormat="1" ht="13.5" x14ac:dyDescent="0.3">
      <c r="A47" s="57"/>
      <c r="B47" s="29" t="s">
        <v>156</v>
      </c>
      <c r="C47" s="29"/>
      <c r="D47" s="55" t="s">
        <v>127</v>
      </c>
      <c r="E47" s="28">
        <v>12</v>
      </c>
      <c r="F47" s="178"/>
      <c r="G47" s="174">
        <f t="shared" si="0"/>
        <v>0</v>
      </c>
      <c r="H47" s="178"/>
      <c r="I47" s="71">
        <f t="shared" si="4"/>
        <v>0</v>
      </c>
      <c r="J47" s="28"/>
      <c r="K47" s="71">
        <f t="shared" si="5"/>
        <v>0</v>
      </c>
      <c r="L47" s="71">
        <f t="shared" si="6"/>
        <v>0</v>
      </c>
    </row>
    <row r="48" spans="1:12" s="65" customFormat="1" ht="13.5" x14ac:dyDescent="0.3">
      <c r="A48" s="57"/>
      <c r="B48" s="29" t="s">
        <v>157</v>
      </c>
      <c r="C48" s="29"/>
      <c r="D48" s="55" t="s">
        <v>127</v>
      </c>
      <c r="E48" s="28">
        <v>5</v>
      </c>
      <c r="F48" s="178"/>
      <c r="G48" s="174">
        <f t="shared" si="0"/>
        <v>0</v>
      </c>
      <c r="H48" s="178"/>
      <c r="I48" s="71">
        <f t="shared" si="4"/>
        <v>0</v>
      </c>
      <c r="J48" s="28"/>
      <c r="K48" s="71">
        <f t="shared" si="5"/>
        <v>0</v>
      </c>
      <c r="L48" s="71">
        <f t="shared" si="6"/>
        <v>0</v>
      </c>
    </row>
    <row r="49" spans="1:13" s="65" customFormat="1" ht="13.5" x14ac:dyDescent="0.35">
      <c r="A49" s="57"/>
      <c r="B49" s="21" t="s">
        <v>140</v>
      </c>
      <c r="C49" s="21"/>
      <c r="D49" s="55" t="s">
        <v>119</v>
      </c>
      <c r="E49" s="28">
        <v>15</v>
      </c>
      <c r="F49" s="178"/>
      <c r="G49" s="174">
        <f t="shared" si="0"/>
        <v>0</v>
      </c>
      <c r="H49" s="178"/>
      <c r="I49" s="71">
        <f t="shared" si="4"/>
        <v>0</v>
      </c>
      <c r="J49" s="28"/>
      <c r="K49" s="71">
        <f t="shared" si="5"/>
        <v>0</v>
      </c>
      <c r="L49" s="71">
        <f t="shared" si="6"/>
        <v>0</v>
      </c>
    </row>
    <row r="50" spans="1:13" s="65" customFormat="1" ht="15.65" customHeight="1" x14ac:dyDescent="0.3">
      <c r="A50" s="57">
        <v>7</v>
      </c>
      <c r="B50" s="19" t="s">
        <v>107</v>
      </c>
      <c r="C50" s="19"/>
      <c r="D50" s="57" t="s">
        <v>8</v>
      </c>
      <c r="E50" s="71">
        <v>373</v>
      </c>
      <c r="F50" s="174"/>
      <c r="G50" s="174">
        <f t="shared" si="0"/>
        <v>0</v>
      </c>
      <c r="H50" s="174"/>
      <c r="I50" s="71">
        <f t="shared" si="4"/>
        <v>0</v>
      </c>
      <c r="J50" s="71"/>
      <c r="K50" s="71">
        <f t="shared" si="5"/>
        <v>0</v>
      </c>
      <c r="L50" s="71">
        <f t="shared" si="6"/>
        <v>0</v>
      </c>
    </row>
    <row r="51" spans="1:13" s="65" customFormat="1" ht="13.5" x14ac:dyDescent="0.35">
      <c r="A51" s="57"/>
      <c r="B51" s="69" t="s">
        <v>30</v>
      </c>
      <c r="C51" s="69"/>
      <c r="D51" s="52" t="s">
        <v>13</v>
      </c>
      <c r="E51" s="71">
        <f>E50*0.9</f>
        <v>335.7</v>
      </c>
      <c r="F51" s="174"/>
      <c r="G51" s="174">
        <f t="shared" si="0"/>
        <v>0</v>
      </c>
      <c r="H51" s="174"/>
      <c r="I51" s="71">
        <f t="shared" si="4"/>
        <v>0</v>
      </c>
      <c r="J51" s="71"/>
      <c r="K51" s="71">
        <f t="shared" si="5"/>
        <v>0</v>
      </c>
      <c r="L51" s="71">
        <f t="shared" si="6"/>
        <v>0</v>
      </c>
    </row>
    <row r="52" spans="1:13" s="65" customFormat="1" ht="93.65" customHeight="1" x14ac:dyDescent="0.35">
      <c r="A52" s="57"/>
      <c r="B52" s="117" t="s">
        <v>161</v>
      </c>
      <c r="C52" s="69"/>
      <c r="D52" s="52" t="s">
        <v>13</v>
      </c>
      <c r="E52" s="71">
        <f>E50*0.4</f>
        <v>149.20000000000002</v>
      </c>
      <c r="F52" s="174"/>
      <c r="G52" s="174">
        <f t="shared" si="0"/>
        <v>0</v>
      </c>
      <c r="H52" s="174"/>
      <c r="I52" s="71">
        <f t="shared" si="4"/>
        <v>0</v>
      </c>
      <c r="J52" s="71"/>
      <c r="K52" s="71">
        <f t="shared" si="5"/>
        <v>0</v>
      </c>
      <c r="L52" s="71">
        <f t="shared" si="6"/>
        <v>0</v>
      </c>
    </row>
    <row r="53" spans="1:13" s="65" customFormat="1" ht="13.5" x14ac:dyDescent="0.3">
      <c r="A53" s="57"/>
      <c r="B53" s="20" t="s">
        <v>90</v>
      </c>
      <c r="C53" s="20"/>
      <c r="D53" s="52" t="s">
        <v>13</v>
      </c>
      <c r="E53" s="71">
        <f>E50*0.2</f>
        <v>74.600000000000009</v>
      </c>
      <c r="F53" s="174"/>
      <c r="G53" s="174">
        <f t="shared" si="0"/>
        <v>0</v>
      </c>
      <c r="H53" s="174"/>
      <c r="I53" s="71">
        <f t="shared" si="4"/>
        <v>0</v>
      </c>
      <c r="J53" s="71"/>
      <c r="K53" s="71">
        <f t="shared" si="5"/>
        <v>0</v>
      </c>
      <c r="L53" s="71">
        <f t="shared" si="6"/>
        <v>0</v>
      </c>
    </row>
    <row r="54" spans="1:13" s="65" customFormat="1" ht="13.5" x14ac:dyDescent="0.35">
      <c r="A54" s="57"/>
      <c r="B54" s="69" t="s">
        <v>89</v>
      </c>
      <c r="C54" s="69"/>
      <c r="D54" s="52" t="s">
        <v>8</v>
      </c>
      <c r="E54" s="71">
        <f>0.009*E50</f>
        <v>3.3569999999999998</v>
      </c>
      <c r="F54" s="174"/>
      <c r="G54" s="174">
        <f t="shared" si="0"/>
        <v>0</v>
      </c>
      <c r="H54" s="174"/>
      <c r="I54" s="71">
        <f t="shared" si="4"/>
        <v>0</v>
      </c>
      <c r="J54" s="71"/>
      <c r="K54" s="71">
        <f t="shared" si="5"/>
        <v>0</v>
      </c>
      <c r="L54" s="71">
        <f t="shared" si="6"/>
        <v>0</v>
      </c>
    </row>
    <row r="55" spans="1:13" s="65" customFormat="1" ht="13.5" x14ac:dyDescent="0.35">
      <c r="A55" s="57"/>
      <c r="B55" s="69" t="s">
        <v>38</v>
      </c>
      <c r="C55" s="69"/>
      <c r="D55" s="52" t="s">
        <v>10</v>
      </c>
      <c r="E55" s="71">
        <v>360</v>
      </c>
      <c r="F55" s="174"/>
      <c r="G55" s="174">
        <f t="shared" si="0"/>
        <v>0</v>
      </c>
      <c r="H55" s="174"/>
      <c r="I55" s="71">
        <f t="shared" si="4"/>
        <v>0</v>
      </c>
      <c r="J55" s="71"/>
      <c r="K55" s="71">
        <f t="shared" si="5"/>
        <v>0</v>
      </c>
      <c r="L55" s="71">
        <f t="shared" si="6"/>
        <v>0</v>
      </c>
    </row>
    <row r="56" spans="1:13" s="65" customFormat="1" ht="13.5" x14ac:dyDescent="0.35">
      <c r="A56" s="57"/>
      <c r="B56" s="69" t="s">
        <v>37</v>
      </c>
      <c r="C56" s="69"/>
      <c r="D56" s="52" t="s">
        <v>10</v>
      </c>
      <c r="E56" s="71">
        <v>120</v>
      </c>
      <c r="F56" s="174"/>
      <c r="G56" s="174">
        <f t="shared" si="0"/>
        <v>0</v>
      </c>
      <c r="H56" s="174"/>
      <c r="I56" s="71">
        <f t="shared" si="4"/>
        <v>0</v>
      </c>
      <c r="J56" s="71"/>
      <c r="K56" s="71">
        <f t="shared" si="5"/>
        <v>0</v>
      </c>
      <c r="L56" s="71">
        <f t="shared" si="6"/>
        <v>0</v>
      </c>
    </row>
    <row r="57" spans="1:13" s="65" customFormat="1" ht="13.5" x14ac:dyDescent="0.35">
      <c r="A57" s="57"/>
      <c r="B57" s="69" t="s">
        <v>11</v>
      </c>
      <c r="C57" s="69"/>
      <c r="D57" s="52" t="s">
        <v>12</v>
      </c>
      <c r="E57" s="71">
        <f>E50*0.003</f>
        <v>1.119</v>
      </c>
      <c r="F57" s="174"/>
      <c r="G57" s="174">
        <f t="shared" si="0"/>
        <v>0</v>
      </c>
      <c r="H57" s="174"/>
      <c r="I57" s="71">
        <f t="shared" si="4"/>
        <v>0</v>
      </c>
      <c r="J57" s="71"/>
      <c r="K57" s="71">
        <f t="shared" si="5"/>
        <v>0</v>
      </c>
      <c r="L57" s="71">
        <f t="shared" si="6"/>
        <v>0</v>
      </c>
    </row>
    <row r="58" spans="1:13" s="65" customFormat="1" ht="13.5" x14ac:dyDescent="0.35">
      <c r="A58" s="57">
        <v>8</v>
      </c>
      <c r="B58" s="102" t="s">
        <v>123</v>
      </c>
      <c r="C58" s="102"/>
      <c r="D58" s="52" t="s">
        <v>8</v>
      </c>
      <c r="E58" s="71">
        <v>43</v>
      </c>
      <c r="F58" s="174"/>
      <c r="G58" s="174">
        <f t="shared" si="0"/>
        <v>0</v>
      </c>
      <c r="H58" s="174"/>
      <c r="I58" s="71">
        <f t="shared" si="4"/>
        <v>0</v>
      </c>
      <c r="J58" s="71"/>
      <c r="K58" s="71">
        <f t="shared" si="5"/>
        <v>0</v>
      </c>
      <c r="L58" s="71">
        <f t="shared" si="6"/>
        <v>0</v>
      </c>
    </row>
    <row r="59" spans="1:13" s="65" customFormat="1" ht="13.5" x14ac:dyDescent="0.35">
      <c r="A59" s="57"/>
      <c r="B59" s="101" t="s">
        <v>108</v>
      </c>
      <c r="C59" s="101"/>
      <c r="D59" s="52" t="s">
        <v>8</v>
      </c>
      <c r="E59" s="71">
        <f>E58*1.05</f>
        <v>45.15</v>
      </c>
      <c r="F59" s="174"/>
      <c r="G59" s="174">
        <f t="shared" si="0"/>
        <v>0</v>
      </c>
      <c r="H59" s="174"/>
      <c r="I59" s="71">
        <f t="shared" si="4"/>
        <v>0</v>
      </c>
      <c r="J59" s="71"/>
      <c r="K59" s="71">
        <f t="shared" si="5"/>
        <v>0</v>
      </c>
      <c r="L59" s="71">
        <f t="shared" si="6"/>
        <v>0</v>
      </c>
    </row>
    <row r="60" spans="1:13" s="65" customFormat="1" ht="13.5" x14ac:dyDescent="0.35">
      <c r="A60" s="57"/>
      <c r="B60" s="101" t="s">
        <v>109</v>
      </c>
      <c r="C60" s="101"/>
      <c r="D60" s="52" t="s">
        <v>13</v>
      </c>
      <c r="E60" s="71">
        <f>E58*5.5</f>
        <v>236.5</v>
      </c>
      <c r="F60" s="174"/>
      <c r="G60" s="174">
        <f t="shared" si="0"/>
        <v>0</v>
      </c>
      <c r="H60" s="174"/>
      <c r="I60" s="71">
        <f t="shared" si="4"/>
        <v>0</v>
      </c>
      <c r="J60" s="71"/>
      <c r="K60" s="71">
        <f t="shared" si="5"/>
        <v>0</v>
      </c>
      <c r="L60" s="71">
        <f t="shared" si="6"/>
        <v>0</v>
      </c>
    </row>
    <row r="61" spans="1:13" s="65" customFormat="1" ht="13.5" x14ac:dyDescent="0.35">
      <c r="A61" s="57"/>
      <c r="B61" s="101" t="s">
        <v>110</v>
      </c>
      <c r="C61" s="101"/>
      <c r="D61" s="52" t="s">
        <v>9</v>
      </c>
      <c r="E61" s="71">
        <f>E58*0.8</f>
        <v>34.4</v>
      </c>
      <c r="F61" s="174"/>
      <c r="G61" s="174">
        <f t="shared" si="0"/>
        <v>0</v>
      </c>
      <c r="H61" s="174"/>
      <c r="I61" s="71">
        <f t="shared" si="4"/>
        <v>0</v>
      </c>
      <c r="J61" s="71"/>
      <c r="K61" s="71">
        <f t="shared" si="5"/>
        <v>0</v>
      </c>
      <c r="L61" s="71">
        <f t="shared" si="6"/>
        <v>0</v>
      </c>
    </row>
    <row r="62" spans="1:13" s="65" customFormat="1" ht="13.5" x14ac:dyDescent="0.35">
      <c r="A62" s="57"/>
      <c r="B62" s="69" t="s">
        <v>11</v>
      </c>
      <c r="C62" s="69"/>
      <c r="D62" s="52" t="s">
        <v>12</v>
      </c>
      <c r="E62" s="71">
        <f>E58*0.1</f>
        <v>4.3</v>
      </c>
      <c r="F62" s="174"/>
      <c r="G62" s="174">
        <f t="shared" si="0"/>
        <v>0</v>
      </c>
      <c r="H62" s="174"/>
      <c r="I62" s="71">
        <f t="shared" si="4"/>
        <v>0</v>
      </c>
      <c r="J62" s="71"/>
      <c r="K62" s="71">
        <f t="shared" si="5"/>
        <v>0</v>
      </c>
      <c r="L62" s="71">
        <f t="shared" si="6"/>
        <v>0</v>
      </c>
    </row>
    <row r="63" spans="1:13" s="65" customFormat="1" ht="121.9" customHeight="1" x14ac:dyDescent="0.3">
      <c r="A63" s="57">
        <v>9</v>
      </c>
      <c r="B63" s="131" t="s">
        <v>162</v>
      </c>
      <c r="C63" s="107"/>
      <c r="D63" s="55" t="s">
        <v>9</v>
      </c>
      <c r="E63" s="28">
        <v>3</v>
      </c>
      <c r="F63" s="178"/>
      <c r="G63" s="174">
        <f t="shared" si="0"/>
        <v>0</v>
      </c>
      <c r="H63" s="178"/>
      <c r="I63" s="71">
        <f t="shared" si="4"/>
        <v>0</v>
      </c>
      <c r="J63" s="28"/>
      <c r="K63" s="71">
        <f t="shared" si="5"/>
        <v>0</v>
      </c>
      <c r="L63" s="71">
        <f t="shared" si="6"/>
        <v>0</v>
      </c>
      <c r="M63" s="124"/>
    </row>
    <row r="64" spans="1:13" s="65" customFormat="1" ht="119.5" customHeight="1" x14ac:dyDescent="0.3">
      <c r="A64" s="57">
        <v>10</v>
      </c>
      <c r="B64" s="126" t="s">
        <v>163</v>
      </c>
      <c r="C64" s="126"/>
      <c r="D64" s="55" t="s">
        <v>9</v>
      </c>
      <c r="E64" s="28">
        <v>1</v>
      </c>
      <c r="F64" s="178"/>
      <c r="G64" s="174">
        <f t="shared" si="0"/>
        <v>0</v>
      </c>
      <c r="H64" s="178"/>
      <c r="I64" s="71">
        <f t="shared" si="4"/>
        <v>0</v>
      </c>
      <c r="J64" s="28"/>
      <c r="K64" s="71">
        <f t="shared" si="5"/>
        <v>0</v>
      </c>
      <c r="L64" s="71">
        <f t="shared" si="6"/>
        <v>0</v>
      </c>
      <c r="M64" s="125"/>
    </row>
    <row r="65" spans="1:12" s="65" customFormat="1" ht="94.9" customHeight="1" x14ac:dyDescent="0.3">
      <c r="A65" s="57">
        <v>11</v>
      </c>
      <c r="B65" s="77" t="s">
        <v>112</v>
      </c>
      <c r="C65" s="77"/>
      <c r="D65" s="55" t="s">
        <v>9</v>
      </c>
      <c r="E65" s="28">
        <v>10</v>
      </c>
      <c r="F65" s="178"/>
      <c r="G65" s="174">
        <f t="shared" si="0"/>
        <v>0</v>
      </c>
      <c r="H65" s="178"/>
      <c r="I65" s="71">
        <f t="shared" si="4"/>
        <v>0</v>
      </c>
      <c r="J65" s="28"/>
      <c r="K65" s="71">
        <f t="shared" si="5"/>
        <v>0</v>
      </c>
      <c r="L65" s="71">
        <f t="shared" si="6"/>
        <v>0</v>
      </c>
    </row>
    <row r="66" spans="1:12" s="65" customFormat="1" ht="13.5" x14ac:dyDescent="0.3">
      <c r="A66" s="57">
        <v>12</v>
      </c>
      <c r="B66" s="77" t="s">
        <v>113</v>
      </c>
      <c r="C66" s="27"/>
      <c r="D66" s="55" t="s">
        <v>9</v>
      </c>
      <c r="E66" s="28">
        <v>20</v>
      </c>
      <c r="F66" s="178"/>
      <c r="G66" s="174">
        <f t="shared" si="0"/>
        <v>0</v>
      </c>
      <c r="H66" s="178"/>
      <c r="I66" s="71">
        <f t="shared" si="4"/>
        <v>0</v>
      </c>
      <c r="J66" s="28"/>
      <c r="K66" s="71">
        <f t="shared" si="5"/>
        <v>0</v>
      </c>
      <c r="L66" s="71">
        <f t="shared" si="6"/>
        <v>0</v>
      </c>
    </row>
    <row r="67" spans="1:12" s="65" customFormat="1" ht="40.5" x14ac:dyDescent="0.3">
      <c r="A67" s="57">
        <v>13</v>
      </c>
      <c r="B67" s="105" t="s">
        <v>114</v>
      </c>
      <c r="C67" s="129"/>
      <c r="D67" s="112" t="s">
        <v>115</v>
      </c>
      <c r="E67" s="90">
        <v>50</v>
      </c>
      <c r="F67" s="179"/>
      <c r="G67" s="174">
        <f t="shared" si="0"/>
        <v>0</v>
      </c>
      <c r="H67" s="179"/>
      <c r="I67" s="71">
        <f t="shared" si="4"/>
        <v>0</v>
      </c>
      <c r="J67" s="90"/>
      <c r="K67" s="71">
        <f t="shared" si="5"/>
        <v>0</v>
      </c>
      <c r="L67" s="71">
        <f t="shared" si="6"/>
        <v>0</v>
      </c>
    </row>
    <row r="68" spans="1:12" s="65" customFormat="1" ht="13.5" x14ac:dyDescent="0.3">
      <c r="A68" s="57">
        <v>14</v>
      </c>
      <c r="B68" s="105" t="s">
        <v>116</v>
      </c>
      <c r="C68" s="129"/>
      <c r="D68" s="112" t="s">
        <v>117</v>
      </c>
      <c r="E68" s="90">
        <v>150</v>
      </c>
      <c r="F68" s="179"/>
      <c r="G68" s="174">
        <f t="shared" si="0"/>
        <v>0</v>
      </c>
      <c r="H68" s="179"/>
      <c r="I68" s="71">
        <f t="shared" si="4"/>
        <v>0</v>
      </c>
      <c r="J68" s="90"/>
      <c r="K68" s="71">
        <f t="shared" si="5"/>
        <v>0</v>
      </c>
      <c r="L68" s="71">
        <f t="shared" si="6"/>
        <v>0</v>
      </c>
    </row>
    <row r="69" spans="1:12" s="65" customFormat="1" ht="13.5" x14ac:dyDescent="0.3">
      <c r="A69" s="57">
        <v>15</v>
      </c>
      <c r="B69" s="105" t="s">
        <v>118</v>
      </c>
      <c r="C69" s="105"/>
      <c r="D69" s="111" t="s">
        <v>119</v>
      </c>
      <c r="E69" s="90">
        <v>20</v>
      </c>
      <c r="F69" s="179"/>
      <c r="G69" s="174">
        <f t="shared" si="0"/>
        <v>0</v>
      </c>
      <c r="H69" s="179"/>
      <c r="I69" s="71">
        <f t="shared" si="4"/>
        <v>0</v>
      </c>
      <c r="J69" s="90"/>
      <c r="K69" s="71">
        <f t="shared" si="5"/>
        <v>0</v>
      </c>
      <c r="L69" s="71">
        <f t="shared" si="6"/>
        <v>0</v>
      </c>
    </row>
    <row r="70" spans="1:12" s="65" customFormat="1" ht="13.5" x14ac:dyDescent="0.3">
      <c r="A70" s="57">
        <v>16</v>
      </c>
      <c r="B70" s="105" t="s">
        <v>120</v>
      </c>
      <c r="C70" s="129"/>
      <c r="D70" s="112" t="s">
        <v>115</v>
      </c>
      <c r="E70" s="90">
        <v>150</v>
      </c>
      <c r="F70" s="179"/>
      <c r="G70" s="174">
        <f t="shared" si="0"/>
        <v>0</v>
      </c>
      <c r="H70" s="179"/>
      <c r="I70" s="71">
        <f t="shared" si="4"/>
        <v>0</v>
      </c>
      <c r="J70" s="90"/>
      <c r="K70" s="71">
        <f t="shared" si="5"/>
        <v>0</v>
      </c>
      <c r="L70" s="71">
        <f t="shared" si="6"/>
        <v>0</v>
      </c>
    </row>
    <row r="71" spans="1:12" s="65" customFormat="1" ht="13.5" x14ac:dyDescent="0.3">
      <c r="A71" s="57"/>
      <c r="B71" s="103" t="s">
        <v>11</v>
      </c>
      <c r="C71" s="103"/>
      <c r="D71" s="111" t="s">
        <v>12</v>
      </c>
      <c r="E71" s="90">
        <f>SUM(E61:E70)*0.1</f>
        <v>44.27</v>
      </c>
      <c r="F71" s="179"/>
      <c r="G71" s="174">
        <f t="shared" si="0"/>
        <v>0</v>
      </c>
      <c r="H71" s="179"/>
      <c r="I71" s="71">
        <f t="shared" si="4"/>
        <v>0</v>
      </c>
      <c r="J71" s="90"/>
      <c r="K71" s="71">
        <f t="shared" si="5"/>
        <v>0</v>
      </c>
      <c r="L71" s="71">
        <f t="shared" si="6"/>
        <v>0</v>
      </c>
    </row>
    <row r="72" spans="1:12" s="65" customFormat="1" ht="103.9" customHeight="1" x14ac:dyDescent="0.3">
      <c r="A72" s="57">
        <v>17</v>
      </c>
      <c r="B72" s="106" t="s">
        <v>122</v>
      </c>
      <c r="C72" s="106"/>
      <c r="D72" s="113" t="s">
        <v>9</v>
      </c>
      <c r="E72" s="91">
        <v>2</v>
      </c>
      <c r="F72" s="176"/>
      <c r="G72" s="174">
        <f t="shared" si="0"/>
        <v>0</v>
      </c>
      <c r="H72" s="176"/>
      <c r="I72" s="71">
        <f t="shared" ref="I72:I82" si="7">H72*E72</f>
        <v>0</v>
      </c>
      <c r="J72" s="104"/>
      <c r="K72" s="71">
        <f t="shared" ref="K72:K82" si="8">J72*E72</f>
        <v>0</v>
      </c>
      <c r="L72" s="71">
        <f t="shared" ref="L72:L82" si="9">K72+I72+G72</f>
        <v>0</v>
      </c>
    </row>
    <row r="73" spans="1:12" s="65" customFormat="1" ht="94.9" customHeight="1" x14ac:dyDescent="0.3">
      <c r="A73" s="57">
        <v>18</v>
      </c>
      <c r="B73" s="106" t="s">
        <v>121</v>
      </c>
      <c r="C73" s="106"/>
      <c r="D73" s="113" t="s">
        <v>9</v>
      </c>
      <c r="E73" s="91">
        <v>2</v>
      </c>
      <c r="F73" s="176"/>
      <c r="G73" s="174">
        <f t="shared" si="0"/>
        <v>0</v>
      </c>
      <c r="H73" s="176"/>
      <c r="I73" s="71">
        <f t="shared" si="7"/>
        <v>0</v>
      </c>
      <c r="J73" s="104"/>
      <c r="K73" s="71">
        <f t="shared" si="8"/>
        <v>0</v>
      </c>
      <c r="L73" s="71">
        <f t="shared" si="9"/>
        <v>0</v>
      </c>
    </row>
    <row r="74" spans="1:12" s="65" customFormat="1" ht="13.5" x14ac:dyDescent="0.3">
      <c r="A74" s="57">
        <v>19</v>
      </c>
      <c r="B74" s="106" t="s">
        <v>128</v>
      </c>
      <c r="C74" s="114"/>
      <c r="D74" s="115" t="s">
        <v>9</v>
      </c>
      <c r="E74" s="116">
        <v>4</v>
      </c>
      <c r="F74" s="179"/>
      <c r="G74" s="174">
        <f t="shared" si="0"/>
        <v>0</v>
      </c>
      <c r="H74" s="176"/>
      <c r="I74" s="71">
        <f t="shared" si="7"/>
        <v>0</v>
      </c>
      <c r="J74" s="104"/>
      <c r="K74" s="71">
        <f t="shared" si="8"/>
        <v>0</v>
      </c>
      <c r="L74" s="71">
        <f t="shared" si="9"/>
        <v>0</v>
      </c>
    </row>
    <row r="75" spans="1:12" s="65" customFormat="1" ht="27" x14ac:dyDescent="0.3">
      <c r="A75" s="57">
        <v>20</v>
      </c>
      <c r="B75" s="132" t="s">
        <v>125</v>
      </c>
      <c r="C75" s="108"/>
      <c r="D75" s="112" t="s">
        <v>119</v>
      </c>
      <c r="E75" s="90">
        <v>2</v>
      </c>
      <c r="F75" s="179"/>
      <c r="G75" s="174">
        <f t="shared" si="0"/>
        <v>0</v>
      </c>
      <c r="H75" s="179"/>
      <c r="I75" s="71">
        <f t="shared" si="7"/>
        <v>0</v>
      </c>
      <c r="J75" s="90"/>
      <c r="K75" s="71">
        <f t="shared" si="8"/>
        <v>0</v>
      </c>
      <c r="L75" s="71">
        <f t="shared" si="9"/>
        <v>0</v>
      </c>
    </row>
    <row r="76" spans="1:12" s="65" customFormat="1" ht="30.75" customHeight="1" x14ac:dyDescent="0.3">
      <c r="A76" s="57">
        <v>21</v>
      </c>
      <c r="B76" s="132" t="s">
        <v>165</v>
      </c>
      <c r="C76" s="108"/>
      <c r="D76" s="112" t="s">
        <v>9</v>
      </c>
      <c r="E76" s="90">
        <v>1</v>
      </c>
      <c r="F76" s="179"/>
      <c r="G76" s="174">
        <f t="shared" si="0"/>
        <v>0</v>
      </c>
      <c r="H76" s="179"/>
      <c r="I76" s="71">
        <f t="shared" si="7"/>
        <v>0</v>
      </c>
      <c r="J76" s="90"/>
      <c r="K76" s="71">
        <f t="shared" si="8"/>
        <v>0</v>
      </c>
      <c r="L76" s="71">
        <f t="shared" si="9"/>
        <v>0</v>
      </c>
    </row>
    <row r="77" spans="1:12" s="65" customFormat="1" ht="13.5" x14ac:dyDescent="0.3">
      <c r="A77" s="57">
        <v>22</v>
      </c>
      <c r="B77" s="133"/>
      <c r="C77" s="109"/>
      <c r="D77" s="112"/>
      <c r="E77" s="90"/>
      <c r="F77" s="179"/>
      <c r="G77" s="174"/>
      <c r="H77" s="179"/>
      <c r="I77" s="71"/>
      <c r="J77" s="90"/>
      <c r="K77" s="71"/>
      <c r="L77" s="71"/>
    </row>
    <row r="78" spans="1:12" s="65" customFormat="1" ht="124.15" customHeight="1" x14ac:dyDescent="0.3">
      <c r="A78" s="57">
        <v>23</v>
      </c>
      <c r="B78" s="132" t="s">
        <v>142</v>
      </c>
      <c r="C78" s="108"/>
      <c r="D78" s="112" t="s">
        <v>9</v>
      </c>
      <c r="E78" s="90">
        <v>2</v>
      </c>
      <c r="F78" s="179"/>
      <c r="G78" s="174">
        <f t="shared" si="0"/>
        <v>0</v>
      </c>
      <c r="H78" s="179"/>
      <c r="I78" s="71">
        <f t="shared" si="7"/>
        <v>0</v>
      </c>
      <c r="J78" s="90"/>
      <c r="K78" s="71">
        <f t="shared" si="8"/>
        <v>0</v>
      </c>
      <c r="L78" s="71">
        <f t="shared" si="9"/>
        <v>0</v>
      </c>
    </row>
    <row r="79" spans="1:12" s="65" customFormat="1" ht="16.899999999999999" customHeight="1" x14ac:dyDescent="0.3">
      <c r="A79" s="57">
        <v>24</v>
      </c>
      <c r="B79" s="133" t="s">
        <v>131</v>
      </c>
      <c r="C79" s="109"/>
      <c r="D79" s="112" t="s">
        <v>132</v>
      </c>
      <c r="E79" s="90">
        <v>10</v>
      </c>
      <c r="F79" s="179"/>
      <c r="G79" s="174">
        <f t="shared" si="0"/>
        <v>0</v>
      </c>
      <c r="H79" s="179"/>
      <c r="I79" s="71">
        <f t="shared" si="7"/>
        <v>0</v>
      </c>
      <c r="J79" s="90"/>
      <c r="K79" s="71">
        <f t="shared" si="8"/>
        <v>0</v>
      </c>
      <c r="L79" s="71">
        <f t="shared" si="9"/>
        <v>0</v>
      </c>
    </row>
    <row r="80" spans="1:12" s="65" customFormat="1" ht="27" x14ac:dyDescent="0.3">
      <c r="A80" s="57">
        <v>25</v>
      </c>
      <c r="B80" s="27" t="s">
        <v>69</v>
      </c>
      <c r="C80" s="27"/>
      <c r="D80" s="52" t="s">
        <v>23</v>
      </c>
      <c r="E80" s="71">
        <v>4</v>
      </c>
      <c r="F80" s="174"/>
      <c r="G80" s="174">
        <f t="shared" si="0"/>
        <v>0</v>
      </c>
      <c r="H80" s="174"/>
      <c r="I80" s="71">
        <f t="shared" si="7"/>
        <v>0</v>
      </c>
      <c r="J80" s="71"/>
      <c r="K80" s="71">
        <f t="shared" si="8"/>
        <v>0</v>
      </c>
      <c r="L80" s="71">
        <f t="shared" si="9"/>
        <v>0</v>
      </c>
    </row>
    <row r="81" spans="1:12" s="65" customFormat="1" ht="13.5" x14ac:dyDescent="0.3">
      <c r="A81" s="57"/>
      <c r="B81" s="27" t="s">
        <v>167</v>
      </c>
      <c r="C81" s="27"/>
      <c r="D81" s="52" t="s">
        <v>119</v>
      </c>
      <c r="E81" s="71">
        <v>8</v>
      </c>
      <c r="F81" s="174"/>
      <c r="G81" s="174">
        <f t="shared" si="0"/>
        <v>0</v>
      </c>
      <c r="H81" s="174"/>
      <c r="I81" s="71">
        <f t="shared" si="7"/>
        <v>0</v>
      </c>
      <c r="J81" s="71"/>
      <c r="K81" s="71">
        <f t="shared" si="8"/>
        <v>0</v>
      </c>
      <c r="L81" s="71">
        <f t="shared" si="9"/>
        <v>0</v>
      </c>
    </row>
    <row r="82" spans="1:12" s="65" customFormat="1" ht="13.5" x14ac:dyDescent="0.3">
      <c r="A82" s="57"/>
      <c r="B82" s="27" t="s">
        <v>166</v>
      </c>
      <c r="C82" s="27"/>
      <c r="D82" s="52" t="s">
        <v>119</v>
      </c>
      <c r="E82" s="71">
        <v>8</v>
      </c>
      <c r="F82" s="174"/>
      <c r="G82" s="174">
        <f t="shared" si="0"/>
        <v>0</v>
      </c>
      <c r="H82" s="174"/>
      <c r="I82" s="71">
        <f t="shared" si="7"/>
        <v>0</v>
      </c>
      <c r="J82" s="71"/>
      <c r="K82" s="71">
        <f t="shared" si="8"/>
        <v>0</v>
      </c>
      <c r="L82" s="71">
        <f t="shared" si="9"/>
        <v>0</v>
      </c>
    </row>
    <row r="83" spans="1:12" s="65" customFormat="1" ht="16.149999999999999" customHeight="1" x14ac:dyDescent="0.3">
      <c r="A83" s="80"/>
      <c r="B83" s="9" t="s">
        <v>6</v>
      </c>
      <c r="C83" s="9"/>
      <c r="D83" s="52"/>
      <c r="E83" s="71"/>
      <c r="F83" s="174"/>
      <c r="G83" s="182">
        <f>SUM(G8:G82)</f>
        <v>0</v>
      </c>
      <c r="H83" s="182"/>
      <c r="I83" s="100">
        <f>SUM(I9:I80)</f>
        <v>0</v>
      </c>
      <c r="J83" s="100"/>
      <c r="K83" s="100">
        <f>SUM(K9:K80)</f>
        <v>0</v>
      </c>
      <c r="L83" s="100">
        <f>SUM(L8:L82)</f>
        <v>0</v>
      </c>
    </row>
    <row r="84" spans="1:12" s="98" customFormat="1" ht="16.149999999999999" customHeight="1" x14ac:dyDescent="0.35">
      <c r="A84" s="80"/>
      <c r="B84" s="99" t="s">
        <v>14</v>
      </c>
      <c r="C84" s="99"/>
      <c r="D84" s="59" t="s">
        <v>168</v>
      </c>
      <c r="E84" s="71"/>
      <c r="F84" s="183"/>
      <c r="G84" s="174"/>
      <c r="H84" s="174"/>
      <c r="I84" s="71"/>
      <c r="J84" s="71"/>
      <c r="K84" s="72"/>
      <c r="L84" s="71" t="e">
        <f>L83*D84</f>
        <v>#VALUE!</v>
      </c>
    </row>
    <row r="85" spans="1:12" s="98" customFormat="1" ht="16.149999999999999" customHeight="1" x14ac:dyDescent="0.35">
      <c r="A85" s="80"/>
      <c r="B85" s="99" t="s">
        <v>6</v>
      </c>
      <c r="C85" s="99"/>
      <c r="D85" s="52"/>
      <c r="E85" s="71"/>
      <c r="F85" s="183"/>
      <c r="G85" s="183"/>
      <c r="H85" s="174"/>
      <c r="I85" s="71"/>
      <c r="J85" s="71"/>
      <c r="K85" s="72"/>
      <c r="L85" s="71" t="e">
        <f>L84+L83</f>
        <v>#VALUE!</v>
      </c>
    </row>
    <row r="86" spans="1:12" s="98" customFormat="1" ht="16.149999999999999" customHeight="1" x14ac:dyDescent="0.35">
      <c r="A86" s="80"/>
      <c r="B86" s="99" t="s">
        <v>15</v>
      </c>
      <c r="C86" s="99"/>
      <c r="D86" s="59" t="s">
        <v>168</v>
      </c>
      <c r="E86" s="71"/>
      <c r="F86" s="183"/>
      <c r="G86" s="183"/>
      <c r="H86" s="174"/>
      <c r="I86" s="71"/>
      <c r="J86" s="71"/>
      <c r="K86" s="72"/>
      <c r="L86" s="71" t="e">
        <f>L85*D86</f>
        <v>#VALUE!</v>
      </c>
    </row>
    <row r="87" spans="1:12" s="98" customFormat="1" ht="16.149999999999999" customHeight="1" x14ac:dyDescent="0.35">
      <c r="A87" s="80"/>
      <c r="B87" s="99" t="s">
        <v>6</v>
      </c>
      <c r="C87" s="99"/>
      <c r="D87" s="52"/>
      <c r="E87" s="71"/>
      <c r="F87" s="183"/>
      <c r="G87" s="183"/>
      <c r="H87" s="174"/>
      <c r="I87" s="71"/>
      <c r="J87" s="71"/>
      <c r="K87" s="72"/>
      <c r="L87" s="71" t="e">
        <f>SUM(L85:L86)</f>
        <v>#VALUE!</v>
      </c>
    </row>
    <row r="88" spans="1:12" s="65" customFormat="1" ht="16.149999999999999" customHeight="1" x14ac:dyDescent="0.35">
      <c r="A88" s="81"/>
      <c r="B88" s="99" t="s">
        <v>16</v>
      </c>
      <c r="C88" s="99"/>
      <c r="D88" s="59" t="s">
        <v>168</v>
      </c>
      <c r="E88" s="71"/>
      <c r="F88" s="183"/>
      <c r="G88" s="183"/>
      <c r="H88" s="174"/>
      <c r="I88" s="71"/>
      <c r="J88" s="71"/>
      <c r="K88" s="72"/>
      <c r="L88" s="71" t="e">
        <f>L87*D88</f>
        <v>#VALUE!</v>
      </c>
    </row>
    <row r="89" spans="1:12" s="65" customFormat="1" ht="16.149999999999999" customHeight="1" x14ac:dyDescent="0.35">
      <c r="A89" s="81"/>
      <c r="B89" s="99" t="s">
        <v>6</v>
      </c>
      <c r="C89" s="99"/>
      <c r="D89" s="52"/>
      <c r="E89" s="71"/>
      <c r="F89" s="183"/>
      <c r="G89" s="183"/>
      <c r="H89" s="174"/>
      <c r="I89" s="71"/>
      <c r="J89" s="71"/>
      <c r="K89" s="72"/>
      <c r="L89" s="71" t="e">
        <f>SUM(L87:L88)</f>
        <v>#VALUE!</v>
      </c>
    </row>
    <row r="90" spans="1:12" s="65" customFormat="1" ht="16.149999999999999" customHeight="1" x14ac:dyDescent="0.35">
      <c r="A90" s="80"/>
      <c r="B90" s="99" t="s">
        <v>19</v>
      </c>
      <c r="C90" s="99"/>
      <c r="D90" s="59" t="s">
        <v>168</v>
      </c>
      <c r="E90" s="71"/>
      <c r="F90" s="183"/>
      <c r="G90" s="183"/>
      <c r="H90" s="174"/>
      <c r="I90" s="71"/>
      <c r="J90" s="71"/>
      <c r="K90" s="72"/>
      <c r="L90" s="71" t="e">
        <f>L89*D90</f>
        <v>#VALUE!</v>
      </c>
    </row>
    <row r="91" spans="1:12" s="65" customFormat="1" ht="16.149999999999999" customHeight="1" x14ac:dyDescent="0.35">
      <c r="A91" s="82"/>
      <c r="B91" s="99" t="s">
        <v>28</v>
      </c>
      <c r="C91" s="99"/>
      <c r="D91" s="59">
        <v>0.02</v>
      </c>
      <c r="E91" s="71"/>
      <c r="F91" s="183"/>
      <c r="G91" s="183"/>
      <c r="H91" s="174"/>
      <c r="I91" s="71"/>
      <c r="J91" s="71"/>
      <c r="K91" s="72"/>
      <c r="L91" s="71">
        <f>I83*D91</f>
        <v>0</v>
      </c>
    </row>
    <row r="92" spans="1:12" s="65" customFormat="1" ht="16.149999999999999" customHeight="1" x14ac:dyDescent="0.35">
      <c r="A92" s="83"/>
      <c r="B92" s="99" t="s">
        <v>6</v>
      </c>
      <c r="C92" s="99"/>
      <c r="D92" s="52"/>
      <c r="E92" s="71"/>
      <c r="F92" s="183"/>
      <c r="G92" s="183"/>
      <c r="H92" s="174"/>
      <c r="I92" s="71"/>
      <c r="J92" s="71"/>
      <c r="K92" s="72"/>
      <c r="L92" s="71" t="e">
        <f>L91+L90+L89</f>
        <v>#VALUE!</v>
      </c>
    </row>
    <row r="93" spans="1:12" s="65" customFormat="1" ht="16.149999999999999" customHeight="1" x14ac:dyDescent="0.3">
      <c r="A93" s="83"/>
      <c r="B93" s="9" t="s">
        <v>17</v>
      </c>
      <c r="C93" s="9"/>
      <c r="D93" s="59">
        <v>0.18</v>
      </c>
      <c r="E93" s="71"/>
      <c r="F93" s="183"/>
      <c r="G93" s="183"/>
      <c r="H93" s="183"/>
      <c r="I93" s="72"/>
      <c r="J93" s="72"/>
      <c r="K93" s="72"/>
      <c r="L93" s="71" t="e">
        <f>L92*D93</f>
        <v>#VALUE!</v>
      </c>
    </row>
    <row r="94" spans="1:12" s="65" customFormat="1" ht="16.149999999999999" customHeight="1" x14ac:dyDescent="0.35">
      <c r="A94" s="83"/>
      <c r="B94" s="70" t="s">
        <v>18</v>
      </c>
      <c r="C94" s="70"/>
      <c r="D94" s="60"/>
      <c r="E94" s="72"/>
      <c r="F94" s="183"/>
      <c r="G94" s="183"/>
      <c r="H94" s="183"/>
      <c r="I94" s="72"/>
      <c r="J94" s="72"/>
      <c r="K94" s="72"/>
      <c r="L94" s="73" t="e">
        <f>L93+L92</f>
        <v>#VALUE!</v>
      </c>
    </row>
  </sheetData>
  <autoFilter ref="A6:M94" xr:uid="{4131EEDA-3897-4D1E-ABD4-06C025421C34}"/>
  <mergeCells count="12">
    <mergeCell ref="J4:K4"/>
    <mergeCell ref="L4:L5"/>
    <mergeCell ref="A1:L1"/>
    <mergeCell ref="B2:L2"/>
    <mergeCell ref="F3:I3"/>
    <mergeCell ref="J3:L3"/>
    <mergeCell ref="A4:A5"/>
    <mergeCell ref="B4:B5"/>
    <mergeCell ref="D4:D5"/>
    <mergeCell ref="E4:E5"/>
    <mergeCell ref="F4:G4"/>
    <mergeCell ref="H4:I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2"/>
  <sheetViews>
    <sheetView workbookViewId="0">
      <selection activeCell="B11" sqref="B11"/>
    </sheetView>
  </sheetViews>
  <sheetFormatPr defaultColWidth="8.7265625" defaultRowHeight="14.5" x14ac:dyDescent="0.35"/>
  <cols>
    <col min="1" max="1" width="3.36328125" customWidth="1"/>
    <col min="2" max="2" width="51.7265625" customWidth="1"/>
    <col min="4" max="4" width="11.7265625" customWidth="1"/>
    <col min="5" max="5" width="9.08984375" customWidth="1"/>
    <col min="7" max="7" width="10.6328125" customWidth="1"/>
    <col min="9" max="9" width="11.36328125" customWidth="1"/>
    <col min="11" max="11" width="12.36328125" customWidth="1"/>
  </cols>
  <sheetData>
    <row r="1" spans="1:11" ht="18" customHeight="1" x14ac:dyDescent="0.35">
      <c r="A1" s="164" t="s">
        <v>45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</row>
    <row r="2" spans="1:11" x14ac:dyDescent="0.35">
      <c r="A2" s="43"/>
      <c r="B2" s="162" t="s">
        <v>68</v>
      </c>
      <c r="C2" s="162"/>
      <c r="D2" s="162"/>
      <c r="E2" s="162"/>
      <c r="F2" s="162"/>
      <c r="G2" s="162"/>
      <c r="H2" s="162"/>
      <c r="I2" s="162"/>
      <c r="J2" s="162"/>
      <c r="K2" s="162"/>
    </row>
    <row r="3" spans="1:11" x14ac:dyDescent="0.35">
      <c r="A3" s="163" t="s">
        <v>36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1" x14ac:dyDescent="0.35">
      <c r="A4" s="44"/>
      <c r="B4" s="45" t="s">
        <v>46</v>
      </c>
      <c r="C4" s="46"/>
      <c r="D4" s="46"/>
      <c r="E4" s="143" t="s">
        <v>22</v>
      </c>
      <c r="F4" s="143"/>
      <c r="G4" s="143"/>
      <c r="H4" s="143"/>
      <c r="I4" s="165">
        <f>K32</f>
        <v>4235.6298933604003</v>
      </c>
      <c r="J4" s="165"/>
      <c r="K4" s="165"/>
    </row>
    <row r="5" spans="1:11" x14ac:dyDescent="0.35">
      <c r="A5" s="149" t="s">
        <v>26</v>
      </c>
      <c r="B5" s="149" t="s">
        <v>0</v>
      </c>
      <c r="C5" s="149" t="s">
        <v>1</v>
      </c>
      <c r="D5" s="153" t="s">
        <v>2</v>
      </c>
      <c r="E5" s="155" t="s">
        <v>3</v>
      </c>
      <c r="F5" s="156"/>
      <c r="G5" s="155" t="s">
        <v>4</v>
      </c>
      <c r="H5" s="156"/>
      <c r="I5" s="147" t="s">
        <v>5</v>
      </c>
      <c r="J5" s="148"/>
      <c r="K5" s="149" t="s">
        <v>6</v>
      </c>
    </row>
    <row r="6" spans="1:11" ht="20.25" customHeight="1" x14ac:dyDescent="0.35">
      <c r="A6" s="150"/>
      <c r="B6" s="150"/>
      <c r="C6" s="150"/>
      <c r="D6" s="154"/>
      <c r="E6" s="52" t="s">
        <v>7</v>
      </c>
      <c r="F6" s="52" t="s">
        <v>6</v>
      </c>
      <c r="G6" s="52" t="s">
        <v>7</v>
      </c>
      <c r="H6" s="52" t="s">
        <v>6</v>
      </c>
      <c r="I6" s="52" t="s">
        <v>7</v>
      </c>
      <c r="J6" s="52" t="s">
        <v>6</v>
      </c>
      <c r="K6" s="150"/>
    </row>
    <row r="7" spans="1:11" x14ac:dyDescent="0.35">
      <c r="A7" s="53">
        <v>1</v>
      </c>
      <c r="B7" s="54">
        <v>2</v>
      </c>
      <c r="C7" s="54">
        <v>3</v>
      </c>
      <c r="D7" s="54">
        <v>4</v>
      </c>
      <c r="E7" s="54">
        <v>5</v>
      </c>
      <c r="F7" s="54">
        <v>6</v>
      </c>
      <c r="G7" s="54">
        <v>7</v>
      </c>
      <c r="H7" s="54">
        <v>8</v>
      </c>
      <c r="I7" s="54">
        <v>9</v>
      </c>
      <c r="J7" s="54">
        <v>10</v>
      </c>
      <c r="K7" s="54">
        <v>11</v>
      </c>
    </row>
    <row r="8" spans="1:11" x14ac:dyDescent="0.35">
      <c r="A8" s="35"/>
      <c r="B8" s="10" t="s">
        <v>73</v>
      </c>
      <c r="C8" s="55"/>
      <c r="D8" s="6"/>
      <c r="E8" s="6"/>
      <c r="F8" s="6">
        <f t="shared" ref="F8:F20" si="0">E8*D8</f>
        <v>0</v>
      </c>
      <c r="G8" s="6"/>
      <c r="H8" s="6">
        <f t="shared" ref="H8:H20" si="1">G8*D8</f>
        <v>0</v>
      </c>
      <c r="I8" s="6"/>
      <c r="J8" s="6">
        <f t="shared" ref="J8:J20" si="2">I8*D8</f>
        <v>0</v>
      </c>
      <c r="K8" s="6">
        <f t="shared" ref="K8:K20" si="3">J8+H8+F8</f>
        <v>0</v>
      </c>
    </row>
    <row r="9" spans="1:11" x14ac:dyDescent="0.35">
      <c r="A9" s="35">
        <v>1</v>
      </c>
      <c r="B9" s="19" t="s">
        <v>65</v>
      </c>
      <c r="C9" s="55" t="s">
        <v>8</v>
      </c>
      <c r="D9" s="28">
        <v>100</v>
      </c>
      <c r="E9" s="6"/>
      <c r="F9" s="6">
        <f t="shared" si="0"/>
        <v>0</v>
      </c>
      <c r="G9" s="6">
        <v>15</v>
      </c>
      <c r="H9" s="6">
        <f t="shared" si="1"/>
        <v>1500</v>
      </c>
      <c r="I9" s="6"/>
      <c r="J9" s="6">
        <f t="shared" si="2"/>
        <v>0</v>
      </c>
      <c r="K9" s="6">
        <f t="shared" si="3"/>
        <v>1500</v>
      </c>
    </row>
    <row r="10" spans="1:11" x14ac:dyDescent="0.35">
      <c r="A10" s="35"/>
      <c r="B10" s="33" t="s">
        <v>30</v>
      </c>
      <c r="C10" s="55" t="s">
        <v>13</v>
      </c>
      <c r="D10" s="31">
        <f>0.7*45</f>
        <v>31.499999999999996</v>
      </c>
      <c r="E10" s="6">
        <v>0.9</v>
      </c>
      <c r="F10" s="6">
        <f t="shared" si="0"/>
        <v>28.349999999999998</v>
      </c>
      <c r="G10" s="6"/>
      <c r="H10" s="6">
        <f t="shared" si="1"/>
        <v>0</v>
      </c>
      <c r="I10" s="6">
        <v>0.1</v>
      </c>
      <c r="J10" s="6">
        <f t="shared" si="2"/>
        <v>3.15</v>
      </c>
      <c r="K10" s="6">
        <f t="shared" si="3"/>
        <v>31.499999999999996</v>
      </c>
    </row>
    <row r="11" spans="1:11" x14ac:dyDescent="0.35">
      <c r="A11" s="35"/>
      <c r="B11" s="20" t="s">
        <v>51</v>
      </c>
      <c r="C11" s="55" t="s">
        <v>13</v>
      </c>
      <c r="D11" s="31">
        <f>D9*0.35</f>
        <v>35</v>
      </c>
      <c r="E11" s="6">
        <v>12</v>
      </c>
      <c r="F11" s="6">
        <f t="shared" si="0"/>
        <v>420</v>
      </c>
      <c r="G11" s="6"/>
      <c r="H11" s="6">
        <f t="shared" si="1"/>
        <v>0</v>
      </c>
      <c r="I11" s="6">
        <v>0.1</v>
      </c>
      <c r="J11" s="6">
        <f t="shared" si="2"/>
        <v>3.5</v>
      </c>
      <c r="K11" s="6">
        <f t="shared" si="3"/>
        <v>423.5</v>
      </c>
    </row>
    <row r="12" spans="1:11" x14ac:dyDescent="0.35">
      <c r="A12" s="35"/>
      <c r="B12" s="20" t="s">
        <v>42</v>
      </c>
      <c r="C12" s="55" t="s">
        <v>13</v>
      </c>
      <c r="D12" s="31">
        <f>D9*0.15</f>
        <v>15</v>
      </c>
      <c r="E12" s="6">
        <v>5</v>
      </c>
      <c r="F12" s="6">
        <f t="shared" si="0"/>
        <v>75</v>
      </c>
      <c r="G12" s="6"/>
      <c r="H12" s="6">
        <f t="shared" si="1"/>
        <v>0</v>
      </c>
      <c r="I12" s="6">
        <v>0.1</v>
      </c>
      <c r="J12" s="6">
        <f t="shared" si="2"/>
        <v>1.5</v>
      </c>
      <c r="K12" s="6">
        <f t="shared" si="3"/>
        <v>76.5</v>
      </c>
    </row>
    <row r="13" spans="1:11" x14ac:dyDescent="0.35">
      <c r="A13" s="35"/>
      <c r="B13" s="33" t="s">
        <v>31</v>
      </c>
      <c r="C13" s="55" t="s">
        <v>8</v>
      </c>
      <c r="D13" s="6">
        <f>0.009*D9</f>
        <v>0.89999999999999991</v>
      </c>
      <c r="E13" s="6">
        <v>25</v>
      </c>
      <c r="F13" s="6">
        <f t="shared" si="0"/>
        <v>22.499999999999996</v>
      </c>
      <c r="G13" s="6"/>
      <c r="H13" s="6">
        <f t="shared" si="1"/>
        <v>0</v>
      </c>
      <c r="I13" s="6">
        <v>0.1</v>
      </c>
      <c r="J13" s="6">
        <f t="shared" si="2"/>
        <v>0.09</v>
      </c>
      <c r="K13" s="6">
        <f t="shared" si="3"/>
        <v>22.589999999999996</v>
      </c>
    </row>
    <row r="14" spans="1:11" x14ac:dyDescent="0.35">
      <c r="A14" s="35"/>
      <c r="B14" s="33" t="s">
        <v>37</v>
      </c>
      <c r="C14" s="55" t="s">
        <v>10</v>
      </c>
      <c r="D14" s="31">
        <f>0.5*D9</f>
        <v>50</v>
      </c>
      <c r="E14" s="6">
        <v>1.4</v>
      </c>
      <c r="F14" s="6">
        <f t="shared" si="0"/>
        <v>70</v>
      </c>
      <c r="G14" s="6"/>
      <c r="H14" s="6">
        <f t="shared" si="1"/>
        <v>0</v>
      </c>
      <c r="I14" s="6">
        <v>0.01</v>
      </c>
      <c r="J14" s="6">
        <f t="shared" si="2"/>
        <v>0.5</v>
      </c>
      <c r="K14" s="6">
        <f t="shared" si="3"/>
        <v>70.5</v>
      </c>
    </row>
    <row r="15" spans="1:11" x14ac:dyDescent="0.35">
      <c r="A15" s="35"/>
      <c r="B15" s="33" t="s">
        <v>11</v>
      </c>
      <c r="C15" s="55" t="s">
        <v>12</v>
      </c>
      <c r="D15" s="6">
        <f>D9*0.01</f>
        <v>1</v>
      </c>
      <c r="E15" s="6">
        <v>8</v>
      </c>
      <c r="F15" s="6">
        <f t="shared" si="0"/>
        <v>8</v>
      </c>
      <c r="G15" s="6"/>
      <c r="H15" s="6">
        <f t="shared" si="1"/>
        <v>0</v>
      </c>
      <c r="I15" s="6"/>
      <c r="J15" s="6">
        <f t="shared" si="2"/>
        <v>0</v>
      </c>
      <c r="K15" s="6">
        <f t="shared" si="3"/>
        <v>8</v>
      </c>
    </row>
    <row r="16" spans="1:11" ht="27.75" customHeight="1" x14ac:dyDescent="0.35">
      <c r="A16" s="35">
        <v>2</v>
      </c>
      <c r="B16" s="17" t="s">
        <v>32</v>
      </c>
      <c r="C16" s="55" t="s">
        <v>10</v>
      </c>
      <c r="D16" s="28">
        <v>25</v>
      </c>
      <c r="E16" s="6"/>
      <c r="F16" s="6">
        <f t="shared" si="0"/>
        <v>0</v>
      </c>
      <c r="G16" s="6">
        <v>5</v>
      </c>
      <c r="H16" s="6">
        <f t="shared" si="1"/>
        <v>125</v>
      </c>
      <c r="I16" s="6"/>
      <c r="J16" s="6">
        <f t="shared" si="2"/>
        <v>0</v>
      </c>
      <c r="K16" s="6">
        <f t="shared" si="3"/>
        <v>125</v>
      </c>
    </row>
    <row r="17" spans="1:11" x14ac:dyDescent="0.35">
      <c r="A17" s="35"/>
      <c r="B17" s="5" t="s">
        <v>33</v>
      </c>
      <c r="C17" s="55" t="s">
        <v>10</v>
      </c>
      <c r="D17" s="6">
        <f>1.03*D16</f>
        <v>25.75</v>
      </c>
      <c r="E17" s="6">
        <v>11</v>
      </c>
      <c r="F17" s="6">
        <f t="shared" si="0"/>
        <v>283.25</v>
      </c>
      <c r="G17" s="6"/>
      <c r="H17" s="6">
        <f t="shared" si="1"/>
        <v>0</v>
      </c>
      <c r="I17" s="6">
        <v>0.2</v>
      </c>
      <c r="J17" s="6">
        <f t="shared" si="2"/>
        <v>5.15</v>
      </c>
      <c r="K17" s="6">
        <f t="shared" si="3"/>
        <v>288.39999999999998</v>
      </c>
    </row>
    <row r="18" spans="1:11" x14ac:dyDescent="0.35">
      <c r="A18" s="35"/>
      <c r="B18" s="5" t="s">
        <v>35</v>
      </c>
      <c r="C18" s="55" t="s">
        <v>27</v>
      </c>
      <c r="D18" s="6">
        <f>D16*4</f>
        <v>100</v>
      </c>
      <c r="E18" s="6">
        <v>0.04</v>
      </c>
      <c r="F18" s="6">
        <f t="shared" si="0"/>
        <v>4</v>
      </c>
      <c r="G18" s="6"/>
      <c r="H18" s="6">
        <f t="shared" si="1"/>
        <v>0</v>
      </c>
      <c r="I18" s="6">
        <v>0.01</v>
      </c>
      <c r="J18" s="6">
        <f t="shared" si="2"/>
        <v>1</v>
      </c>
      <c r="K18" s="6">
        <f t="shared" si="3"/>
        <v>5</v>
      </c>
    </row>
    <row r="19" spans="1:11" x14ac:dyDescent="0.35">
      <c r="A19" s="35"/>
      <c r="B19" s="5" t="s">
        <v>34</v>
      </c>
      <c r="C19" s="55" t="s">
        <v>27</v>
      </c>
      <c r="D19" s="6">
        <v>15</v>
      </c>
      <c r="E19" s="6">
        <v>14</v>
      </c>
      <c r="F19" s="6">
        <f t="shared" si="0"/>
        <v>210</v>
      </c>
      <c r="G19" s="6"/>
      <c r="H19" s="6">
        <f t="shared" si="1"/>
        <v>0</v>
      </c>
      <c r="I19" s="6">
        <v>0.1</v>
      </c>
      <c r="J19" s="6">
        <f t="shared" si="2"/>
        <v>1.5</v>
      </c>
      <c r="K19" s="6">
        <f t="shared" si="3"/>
        <v>211.5</v>
      </c>
    </row>
    <row r="20" spans="1:11" x14ac:dyDescent="0.35">
      <c r="A20" s="35"/>
      <c r="B20" s="5" t="s">
        <v>11</v>
      </c>
      <c r="C20" s="55" t="s">
        <v>12</v>
      </c>
      <c r="D20" s="6">
        <f>D16*0.03</f>
        <v>0.75</v>
      </c>
      <c r="E20" s="6">
        <v>8</v>
      </c>
      <c r="F20" s="6">
        <f t="shared" si="0"/>
        <v>6</v>
      </c>
      <c r="G20" s="6"/>
      <c r="H20" s="6">
        <f t="shared" si="1"/>
        <v>0</v>
      </c>
      <c r="I20" s="6"/>
      <c r="J20" s="6">
        <f t="shared" si="2"/>
        <v>0</v>
      </c>
      <c r="K20" s="6">
        <f t="shared" si="3"/>
        <v>6</v>
      </c>
    </row>
    <row r="21" spans="1:11" x14ac:dyDescent="0.35">
      <c r="A21" s="22"/>
      <c r="B21" s="7" t="s">
        <v>6</v>
      </c>
      <c r="C21" s="55"/>
      <c r="D21" s="6"/>
      <c r="E21" s="6"/>
      <c r="F21" s="6">
        <f>SUM(F8:F20)</f>
        <v>1127.0999999999999</v>
      </c>
      <c r="G21" s="6"/>
      <c r="H21" s="6">
        <f>SUM(H8:H20)</f>
        <v>1625</v>
      </c>
      <c r="I21" s="6"/>
      <c r="J21" s="6">
        <f>SUM(J8:J20)</f>
        <v>16.39</v>
      </c>
      <c r="K21" s="6">
        <f>SUM(K8:K20)</f>
        <v>2768.4900000000002</v>
      </c>
    </row>
    <row r="22" spans="1:11" x14ac:dyDescent="0.35">
      <c r="A22" s="8"/>
      <c r="B22" s="13" t="s">
        <v>14</v>
      </c>
      <c r="C22" s="56">
        <v>0.05</v>
      </c>
      <c r="D22" s="16"/>
      <c r="E22" s="15"/>
      <c r="F22" s="16"/>
      <c r="G22" s="16"/>
      <c r="H22" s="16"/>
      <c r="I22" s="16"/>
      <c r="J22" s="15"/>
      <c r="K22" s="16">
        <f>K21*C22</f>
        <v>138.42450000000002</v>
      </c>
    </row>
    <row r="23" spans="1:11" x14ac:dyDescent="0.35">
      <c r="A23" s="8"/>
      <c r="B23" s="18" t="s">
        <v>6</v>
      </c>
      <c r="C23" s="57"/>
      <c r="D23" s="16"/>
      <c r="E23" s="15"/>
      <c r="F23" s="15"/>
      <c r="G23" s="16"/>
      <c r="H23" s="16"/>
      <c r="I23" s="16"/>
      <c r="J23" s="15"/>
      <c r="K23" s="16">
        <f>K22+K21</f>
        <v>2906.9145000000003</v>
      </c>
    </row>
    <row r="24" spans="1:11" x14ac:dyDescent="0.35">
      <c r="A24" s="8"/>
      <c r="B24" s="13" t="s">
        <v>15</v>
      </c>
      <c r="C24" s="56">
        <v>0.1</v>
      </c>
      <c r="D24" s="16"/>
      <c r="E24" s="15"/>
      <c r="F24" s="15"/>
      <c r="G24" s="16"/>
      <c r="H24" s="16"/>
      <c r="I24" s="16"/>
      <c r="J24" s="15"/>
      <c r="K24" s="16">
        <f>K23*C24</f>
        <v>290.69145000000003</v>
      </c>
    </row>
    <row r="25" spans="1:11" x14ac:dyDescent="0.35">
      <c r="A25" s="8"/>
      <c r="B25" s="18" t="s">
        <v>6</v>
      </c>
      <c r="C25" s="57"/>
      <c r="D25" s="16"/>
      <c r="E25" s="15"/>
      <c r="F25" s="15"/>
      <c r="G25" s="16"/>
      <c r="H25" s="16"/>
      <c r="I25" s="16"/>
      <c r="J25" s="15"/>
      <c r="K25" s="16">
        <f>SUM(K23:K24)</f>
        <v>3197.6059500000001</v>
      </c>
    </row>
    <row r="26" spans="1:11" x14ac:dyDescent="0.35">
      <c r="A26" s="8"/>
      <c r="B26" s="13" t="s">
        <v>16</v>
      </c>
      <c r="C26" s="56">
        <v>0.08</v>
      </c>
      <c r="D26" s="16"/>
      <c r="E26" s="15"/>
      <c r="F26" s="15"/>
      <c r="G26" s="16"/>
      <c r="H26" s="16"/>
      <c r="I26" s="16"/>
      <c r="J26" s="15"/>
      <c r="K26" s="16">
        <f>K25*C26</f>
        <v>255.80847600000001</v>
      </c>
    </row>
    <row r="27" spans="1:11" x14ac:dyDescent="0.35">
      <c r="A27" s="14"/>
      <c r="B27" s="18" t="s">
        <v>6</v>
      </c>
      <c r="C27" s="57"/>
      <c r="D27" s="16"/>
      <c r="E27" s="15"/>
      <c r="F27" s="15"/>
      <c r="G27" s="16"/>
      <c r="H27" s="16"/>
      <c r="I27" s="16"/>
      <c r="J27" s="15"/>
      <c r="K27" s="16">
        <f>SUM(K25:K26)</f>
        <v>3453.4144260000003</v>
      </c>
    </row>
    <row r="28" spans="1:11" x14ac:dyDescent="0.35">
      <c r="A28" s="14"/>
      <c r="B28" s="13" t="s">
        <v>19</v>
      </c>
      <c r="C28" s="56">
        <v>0.03</v>
      </c>
      <c r="D28" s="16"/>
      <c r="E28" s="15"/>
      <c r="F28" s="15"/>
      <c r="G28" s="16"/>
      <c r="H28" s="16"/>
      <c r="I28" s="16"/>
      <c r="J28" s="15"/>
      <c r="K28" s="16">
        <f>K27*C28</f>
        <v>103.60243278</v>
      </c>
    </row>
    <row r="29" spans="1:11" x14ac:dyDescent="0.35">
      <c r="A29" s="14"/>
      <c r="B29" s="13" t="s">
        <v>28</v>
      </c>
      <c r="C29" s="56">
        <v>0.02</v>
      </c>
      <c r="D29" s="16"/>
      <c r="E29" s="15"/>
      <c r="F29" s="15"/>
      <c r="G29" s="16"/>
      <c r="H29" s="16"/>
      <c r="I29" s="16"/>
      <c r="J29" s="15"/>
      <c r="K29" s="16">
        <f>H21*C29</f>
        <v>32.5</v>
      </c>
    </row>
    <row r="30" spans="1:11" x14ac:dyDescent="0.35">
      <c r="A30" s="14"/>
      <c r="B30" s="18" t="s">
        <v>6</v>
      </c>
      <c r="C30" s="57"/>
      <c r="D30" s="16"/>
      <c r="E30" s="15"/>
      <c r="F30" s="15"/>
      <c r="G30" s="16"/>
      <c r="H30" s="16"/>
      <c r="I30" s="16"/>
      <c r="J30" s="15"/>
      <c r="K30" s="16">
        <f>K29+K28+K27</f>
        <v>3589.5168587800003</v>
      </c>
    </row>
    <row r="31" spans="1:11" x14ac:dyDescent="0.35">
      <c r="A31" s="8"/>
      <c r="B31" s="8" t="s">
        <v>17</v>
      </c>
      <c r="C31" s="56">
        <v>0.18</v>
      </c>
      <c r="D31" s="16"/>
      <c r="E31" s="15"/>
      <c r="F31" s="15"/>
      <c r="G31" s="15"/>
      <c r="H31" s="15"/>
      <c r="I31" s="15"/>
      <c r="J31" s="15"/>
      <c r="K31" s="16">
        <f>K30*C31</f>
        <v>646.11303458040004</v>
      </c>
    </row>
    <row r="32" spans="1:11" x14ac:dyDescent="0.35">
      <c r="A32" s="7"/>
      <c r="B32" s="11" t="s">
        <v>18</v>
      </c>
      <c r="C32" s="4"/>
      <c r="D32" s="7"/>
      <c r="E32" s="7"/>
      <c r="F32" s="7"/>
      <c r="G32" s="7"/>
      <c r="H32" s="7"/>
      <c r="I32" s="7"/>
      <c r="J32" s="7"/>
      <c r="K32" s="25">
        <f>K31+K30</f>
        <v>4235.6298933604003</v>
      </c>
    </row>
  </sheetData>
  <mergeCells count="13">
    <mergeCell ref="B2:K2"/>
    <mergeCell ref="A3:K3"/>
    <mergeCell ref="E4:H4"/>
    <mergeCell ref="A1:K1"/>
    <mergeCell ref="I4:K4"/>
    <mergeCell ref="I5:J5"/>
    <mergeCell ref="K5:K6"/>
    <mergeCell ref="A5:A6"/>
    <mergeCell ref="B5:B6"/>
    <mergeCell ref="C5:C6"/>
    <mergeCell ref="D5:D6"/>
    <mergeCell ref="E5:F5"/>
    <mergeCell ref="G5:H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39997558519241921"/>
  </sheetPr>
  <dimension ref="A1:K66"/>
  <sheetViews>
    <sheetView topLeftCell="A4" workbookViewId="0">
      <selection activeCell="A9" sqref="A9:XFD16"/>
    </sheetView>
  </sheetViews>
  <sheetFormatPr defaultColWidth="8.7265625" defaultRowHeight="14.5" x14ac:dyDescent="0.35"/>
  <cols>
    <col min="1" max="1" width="4.36328125" customWidth="1"/>
    <col min="2" max="2" width="74.36328125" customWidth="1"/>
    <col min="4" max="4" width="10.36328125" customWidth="1"/>
    <col min="8" max="8" width="9.36328125" bestFit="1" customWidth="1"/>
    <col min="11" max="11" width="11.36328125" customWidth="1"/>
  </cols>
  <sheetData>
    <row r="1" spans="1:11" ht="18" customHeight="1" x14ac:dyDescent="0.35">
      <c r="A1" s="164" t="s">
        <v>45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</row>
    <row r="2" spans="1:11" x14ac:dyDescent="0.35">
      <c r="A2" s="43"/>
      <c r="B2" s="162" t="s">
        <v>67</v>
      </c>
      <c r="C2" s="162"/>
      <c r="D2" s="162"/>
      <c r="E2" s="162"/>
      <c r="F2" s="162"/>
      <c r="G2" s="162"/>
      <c r="H2" s="162"/>
      <c r="I2" s="162"/>
      <c r="J2" s="162"/>
      <c r="K2" s="162"/>
    </row>
    <row r="3" spans="1:11" x14ac:dyDescent="0.35">
      <c r="A3" s="163" t="s">
        <v>36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1" ht="18" customHeight="1" x14ac:dyDescent="0.35">
      <c r="A4" s="44"/>
      <c r="B4" s="45" t="s">
        <v>44</v>
      </c>
      <c r="C4" s="46"/>
      <c r="D4" s="46"/>
      <c r="E4" s="143" t="s">
        <v>22</v>
      </c>
      <c r="F4" s="143"/>
      <c r="G4" s="143"/>
      <c r="H4" s="143"/>
      <c r="I4" s="165">
        <f>K47</f>
        <v>2376.7384026599998</v>
      </c>
      <c r="J4" s="165"/>
      <c r="K4" s="165"/>
    </row>
    <row r="5" spans="1:11" ht="15" customHeight="1" x14ac:dyDescent="0.35">
      <c r="A5" s="149" t="s">
        <v>26</v>
      </c>
      <c r="B5" s="149" t="s">
        <v>0</v>
      </c>
      <c r="C5" s="149" t="s">
        <v>1</v>
      </c>
      <c r="D5" s="153" t="s">
        <v>2</v>
      </c>
      <c r="E5" s="155" t="s">
        <v>3</v>
      </c>
      <c r="F5" s="156"/>
      <c r="G5" s="155" t="s">
        <v>4</v>
      </c>
      <c r="H5" s="156"/>
      <c r="I5" s="147" t="s">
        <v>5</v>
      </c>
      <c r="J5" s="148"/>
      <c r="K5" s="149" t="s">
        <v>6</v>
      </c>
    </row>
    <row r="6" spans="1:11" x14ac:dyDescent="0.35">
      <c r="A6" s="150"/>
      <c r="B6" s="150"/>
      <c r="C6" s="150"/>
      <c r="D6" s="154"/>
      <c r="E6" s="60" t="s">
        <v>7</v>
      </c>
      <c r="F6" s="52" t="s">
        <v>6</v>
      </c>
      <c r="G6" s="60" t="s">
        <v>7</v>
      </c>
      <c r="H6" s="52" t="s">
        <v>6</v>
      </c>
      <c r="I6" s="60" t="s">
        <v>7</v>
      </c>
      <c r="J6" s="52" t="s">
        <v>6</v>
      </c>
      <c r="K6" s="150"/>
    </row>
    <row r="7" spans="1:11" x14ac:dyDescent="0.35">
      <c r="A7" s="53">
        <v>1</v>
      </c>
      <c r="B7" s="54">
        <v>2</v>
      </c>
      <c r="C7" s="54">
        <v>3</v>
      </c>
      <c r="D7" s="54">
        <v>4</v>
      </c>
      <c r="E7" s="54">
        <v>5</v>
      </c>
      <c r="F7" s="54">
        <v>6</v>
      </c>
      <c r="G7" s="54">
        <v>7</v>
      </c>
      <c r="H7" s="54">
        <v>8</v>
      </c>
      <c r="I7" s="54">
        <v>9</v>
      </c>
      <c r="J7" s="54">
        <v>10</v>
      </c>
      <c r="K7" s="54">
        <v>11</v>
      </c>
    </row>
    <row r="8" spans="1:11" ht="31.9" customHeight="1" x14ac:dyDescent="0.35">
      <c r="A8" s="35"/>
      <c r="B8" s="66" t="s">
        <v>66</v>
      </c>
      <c r="C8" s="53"/>
      <c r="D8" s="6"/>
      <c r="E8" s="6"/>
      <c r="F8" s="6"/>
      <c r="G8" s="6"/>
      <c r="H8" s="6"/>
      <c r="I8" s="6"/>
      <c r="J8" s="6"/>
      <c r="K8" s="6"/>
    </row>
    <row r="9" spans="1:11" x14ac:dyDescent="0.35">
      <c r="A9" s="35">
        <v>1</v>
      </c>
      <c r="B9" s="27" t="s">
        <v>85</v>
      </c>
      <c r="C9" s="24" t="s">
        <v>8</v>
      </c>
      <c r="D9" s="28">
        <v>22</v>
      </c>
      <c r="E9" s="28"/>
      <c r="F9" s="6">
        <f t="shared" ref="F9:F35" si="0">E9*D9</f>
        <v>0</v>
      </c>
      <c r="G9" s="28">
        <v>14</v>
      </c>
      <c r="H9" s="6">
        <f t="shared" ref="H9:H35" si="1">G9*D9</f>
        <v>308</v>
      </c>
      <c r="I9" s="28"/>
      <c r="J9" s="6">
        <f t="shared" ref="J9:J35" si="2">I9*D9</f>
        <v>0</v>
      </c>
      <c r="K9" s="6">
        <f t="shared" ref="K9:K35" si="3">J9+H9+F9</f>
        <v>308</v>
      </c>
    </row>
    <row r="10" spans="1:11" x14ac:dyDescent="0.35">
      <c r="A10" s="35">
        <v>2</v>
      </c>
      <c r="B10" s="27" t="s">
        <v>84</v>
      </c>
      <c r="C10" s="24" t="s">
        <v>8</v>
      </c>
      <c r="D10" s="28">
        <v>3</v>
      </c>
      <c r="E10" s="28"/>
      <c r="F10" s="6">
        <f t="shared" ref="F10" si="4">E10*D10</f>
        <v>0</v>
      </c>
      <c r="G10" s="28">
        <v>18</v>
      </c>
      <c r="H10" s="6">
        <f t="shared" ref="H10" si="5">G10*D10</f>
        <v>54</v>
      </c>
      <c r="I10" s="28"/>
      <c r="J10" s="6">
        <f t="shared" ref="J10" si="6">I10*D10</f>
        <v>0</v>
      </c>
      <c r="K10" s="6">
        <f t="shared" ref="K10" si="7">J10+H10+F10</f>
        <v>54</v>
      </c>
    </row>
    <row r="11" spans="1:11" x14ac:dyDescent="0.35">
      <c r="A11" s="35"/>
      <c r="B11" s="63" t="s">
        <v>79</v>
      </c>
      <c r="C11" s="24" t="s">
        <v>8</v>
      </c>
      <c r="D11" s="28">
        <f>D9*1.05+D10*2.1</f>
        <v>29.400000000000002</v>
      </c>
      <c r="E11" s="28">
        <v>5.5</v>
      </c>
      <c r="F11" s="6">
        <f t="shared" si="0"/>
        <v>161.70000000000002</v>
      </c>
      <c r="G11" s="28"/>
      <c r="H11" s="6">
        <f t="shared" si="1"/>
        <v>0</v>
      </c>
      <c r="I11" s="28"/>
      <c r="J11" s="6">
        <f t="shared" si="2"/>
        <v>0</v>
      </c>
      <c r="K11" s="6">
        <f t="shared" si="3"/>
        <v>161.70000000000002</v>
      </c>
    </row>
    <row r="12" spans="1:11" ht="27" x14ac:dyDescent="0.35">
      <c r="A12" s="35"/>
      <c r="B12" s="9" t="s">
        <v>80</v>
      </c>
      <c r="C12" s="24" t="s">
        <v>8</v>
      </c>
      <c r="D12" s="28">
        <f>D10</f>
        <v>3</v>
      </c>
      <c r="E12" s="28">
        <v>14</v>
      </c>
      <c r="F12" s="6">
        <f t="shared" si="0"/>
        <v>42</v>
      </c>
      <c r="G12" s="28"/>
      <c r="H12" s="6">
        <f t="shared" si="1"/>
        <v>0</v>
      </c>
      <c r="I12" s="28">
        <v>0.5</v>
      </c>
      <c r="J12" s="6">
        <f t="shared" si="2"/>
        <v>1.5</v>
      </c>
      <c r="K12" s="6">
        <f t="shared" si="3"/>
        <v>43.5</v>
      </c>
    </row>
    <row r="13" spans="1:11" ht="27" x14ac:dyDescent="0.35">
      <c r="A13" s="35"/>
      <c r="B13" s="21" t="s">
        <v>81</v>
      </c>
      <c r="C13" s="24" t="s">
        <v>8</v>
      </c>
      <c r="D13" s="28">
        <f>D9</f>
        <v>22</v>
      </c>
      <c r="E13" s="28">
        <v>10</v>
      </c>
      <c r="F13" s="6">
        <f t="shared" si="0"/>
        <v>220</v>
      </c>
      <c r="G13" s="28"/>
      <c r="H13" s="6">
        <f t="shared" si="1"/>
        <v>0</v>
      </c>
      <c r="I13" s="28">
        <v>0.5</v>
      </c>
      <c r="J13" s="6">
        <f t="shared" si="2"/>
        <v>11</v>
      </c>
      <c r="K13" s="6">
        <f t="shared" si="3"/>
        <v>231</v>
      </c>
    </row>
    <row r="14" spans="1:11" x14ac:dyDescent="0.35">
      <c r="A14" s="35"/>
      <c r="B14" s="21" t="s">
        <v>82</v>
      </c>
      <c r="C14" s="24" t="s">
        <v>8</v>
      </c>
      <c r="D14" s="28">
        <f>D10</f>
        <v>3</v>
      </c>
      <c r="E14" s="28">
        <v>9</v>
      </c>
      <c r="F14" s="6">
        <f t="shared" si="0"/>
        <v>27</v>
      </c>
      <c r="G14" s="28"/>
      <c r="H14" s="6">
        <f t="shared" si="1"/>
        <v>0</v>
      </c>
      <c r="I14" s="28"/>
      <c r="J14" s="6">
        <f t="shared" si="2"/>
        <v>0</v>
      </c>
      <c r="K14" s="6">
        <f t="shared" si="3"/>
        <v>27</v>
      </c>
    </row>
    <row r="15" spans="1:11" x14ac:dyDescent="0.35">
      <c r="A15" s="35"/>
      <c r="B15" s="21" t="s">
        <v>40</v>
      </c>
      <c r="C15" s="24" t="s">
        <v>10</v>
      </c>
      <c r="D15" s="28">
        <v>3</v>
      </c>
      <c r="E15" s="28">
        <v>2</v>
      </c>
      <c r="F15" s="6">
        <f t="shared" si="0"/>
        <v>6</v>
      </c>
      <c r="G15" s="28"/>
      <c r="H15" s="6">
        <f t="shared" si="1"/>
        <v>0</v>
      </c>
      <c r="I15" s="28"/>
      <c r="J15" s="6">
        <f t="shared" si="2"/>
        <v>0</v>
      </c>
      <c r="K15" s="6">
        <f t="shared" si="3"/>
        <v>6</v>
      </c>
    </row>
    <row r="16" spans="1:11" x14ac:dyDescent="0.35">
      <c r="A16" s="35"/>
      <c r="B16" s="21" t="s">
        <v>11</v>
      </c>
      <c r="C16" s="24" t="s">
        <v>12</v>
      </c>
      <c r="D16" s="28">
        <f>D8*0.1+D9*0.08</f>
        <v>1.76</v>
      </c>
      <c r="E16" s="28">
        <v>5</v>
      </c>
      <c r="F16" s="6">
        <f t="shared" si="0"/>
        <v>8.8000000000000007</v>
      </c>
      <c r="G16" s="28"/>
      <c r="H16" s="6">
        <f t="shared" si="1"/>
        <v>0</v>
      </c>
      <c r="I16" s="28"/>
      <c r="J16" s="6">
        <f t="shared" si="2"/>
        <v>0</v>
      </c>
      <c r="K16" s="6">
        <f t="shared" si="3"/>
        <v>8.8000000000000007</v>
      </c>
    </row>
    <row r="17" spans="1:11" x14ac:dyDescent="0.35">
      <c r="A17" s="35"/>
      <c r="B17" s="21"/>
      <c r="C17" s="24"/>
      <c r="D17" s="28"/>
      <c r="E17" s="28"/>
      <c r="F17" s="6"/>
      <c r="G17" s="28"/>
      <c r="H17" s="6"/>
      <c r="I17" s="28"/>
      <c r="J17" s="6"/>
      <c r="K17" s="6"/>
    </row>
    <row r="18" spans="1:11" x14ac:dyDescent="0.35">
      <c r="A18" s="35"/>
      <c r="B18" s="21"/>
      <c r="C18" s="24"/>
      <c r="D18" s="28"/>
      <c r="E18" s="28"/>
      <c r="F18" s="6"/>
      <c r="G18" s="28"/>
      <c r="H18" s="6"/>
      <c r="I18" s="28"/>
      <c r="J18" s="6"/>
      <c r="K18" s="6"/>
    </row>
    <row r="19" spans="1:11" x14ac:dyDescent="0.35">
      <c r="A19" s="35"/>
      <c r="B19" s="21"/>
      <c r="C19" s="24"/>
      <c r="D19" s="28"/>
      <c r="E19" s="28"/>
      <c r="F19" s="6"/>
      <c r="G19" s="28"/>
      <c r="H19" s="6"/>
      <c r="I19" s="28"/>
      <c r="J19" s="6"/>
      <c r="K19" s="6"/>
    </row>
    <row r="20" spans="1:11" x14ac:dyDescent="0.35">
      <c r="A20" s="35"/>
      <c r="B20" s="21"/>
      <c r="C20" s="24"/>
      <c r="D20" s="28"/>
      <c r="E20" s="28"/>
      <c r="F20" s="6"/>
      <c r="G20" s="28"/>
      <c r="H20" s="6"/>
      <c r="I20" s="28"/>
      <c r="J20" s="6"/>
      <c r="K20" s="6"/>
    </row>
    <row r="21" spans="1:11" x14ac:dyDescent="0.35">
      <c r="A21" s="35"/>
      <c r="B21" s="21"/>
      <c r="C21" s="24"/>
      <c r="D21" s="28"/>
      <c r="E21" s="28"/>
      <c r="F21" s="6"/>
      <c r="G21" s="28"/>
      <c r="H21" s="6"/>
      <c r="I21" s="28"/>
      <c r="J21" s="6"/>
      <c r="K21" s="6"/>
    </row>
    <row r="22" spans="1:11" x14ac:dyDescent="0.35">
      <c r="A22" s="35"/>
      <c r="B22" s="21"/>
      <c r="C22" s="24"/>
      <c r="D22" s="28"/>
      <c r="E22" s="28"/>
      <c r="F22" s="6"/>
      <c r="G22" s="28"/>
      <c r="H22" s="6"/>
      <c r="I22" s="28"/>
      <c r="J22" s="6"/>
      <c r="K22" s="6"/>
    </row>
    <row r="23" spans="1:11" x14ac:dyDescent="0.35">
      <c r="A23" s="35"/>
      <c r="B23" s="21"/>
      <c r="C23" s="24"/>
      <c r="D23" s="28"/>
      <c r="E23" s="28"/>
      <c r="F23" s="6"/>
      <c r="G23" s="28"/>
      <c r="H23" s="6"/>
      <c r="I23" s="28"/>
      <c r="J23" s="6"/>
      <c r="K23" s="6"/>
    </row>
    <row r="24" spans="1:11" x14ac:dyDescent="0.35">
      <c r="A24" s="35"/>
      <c r="B24" s="21"/>
      <c r="C24" s="24"/>
      <c r="D24" s="28"/>
      <c r="E24" s="28"/>
      <c r="F24" s="6"/>
      <c r="G24" s="28"/>
      <c r="H24" s="6"/>
      <c r="I24" s="28"/>
      <c r="J24" s="6"/>
      <c r="K24" s="6"/>
    </row>
    <row r="25" spans="1:11" x14ac:dyDescent="0.35">
      <c r="A25" s="35"/>
      <c r="B25" s="21"/>
      <c r="C25" s="24"/>
      <c r="D25" s="28"/>
      <c r="E25" s="28"/>
      <c r="F25" s="6"/>
      <c r="G25" s="28"/>
      <c r="H25" s="6"/>
      <c r="I25" s="28"/>
      <c r="J25" s="6"/>
      <c r="K25" s="6"/>
    </row>
    <row r="26" spans="1:11" x14ac:dyDescent="0.35">
      <c r="A26" s="35"/>
      <c r="B26" s="21"/>
      <c r="C26" s="24"/>
      <c r="D26" s="28"/>
      <c r="E26" s="28"/>
      <c r="F26" s="6"/>
      <c r="G26" s="28"/>
      <c r="H26" s="6"/>
      <c r="I26" s="28"/>
      <c r="J26" s="6"/>
      <c r="K26" s="6"/>
    </row>
    <row r="27" spans="1:11" x14ac:dyDescent="0.35">
      <c r="A27" s="35">
        <v>2</v>
      </c>
      <c r="B27" s="19" t="s">
        <v>83</v>
      </c>
      <c r="C27" s="24" t="s">
        <v>8</v>
      </c>
      <c r="D27" s="28">
        <v>25</v>
      </c>
      <c r="E27" s="6"/>
      <c r="F27" s="6">
        <f t="shared" si="0"/>
        <v>0</v>
      </c>
      <c r="G27" s="6">
        <v>8</v>
      </c>
      <c r="H27" s="6">
        <f t="shared" si="1"/>
        <v>200</v>
      </c>
      <c r="I27" s="6"/>
      <c r="J27" s="6">
        <f t="shared" si="2"/>
        <v>0</v>
      </c>
      <c r="K27" s="6">
        <f t="shared" si="3"/>
        <v>200</v>
      </c>
    </row>
    <row r="28" spans="1:11" x14ac:dyDescent="0.35">
      <c r="A28" s="35"/>
      <c r="B28" s="5" t="s">
        <v>30</v>
      </c>
      <c r="C28" s="23" t="s">
        <v>13</v>
      </c>
      <c r="D28" s="6">
        <f>0.7*D27</f>
        <v>17.5</v>
      </c>
      <c r="E28" s="6">
        <v>1.25</v>
      </c>
      <c r="F28" s="6">
        <f t="shared" si="0"/>
        <v>21.875</v>
      </c>
      <c r="G28" s="6"/>
      <c r="H28" s="6">
        <f t="shared" si="1"/>
        <v>0</v>
      </c>
      <c r="I28" s="6"/>
      <c r="J28" s="6">
        <f t="shared" si="2"/>
        <v>0</v>
      </c>
      <c r="K28" s="6">
        <f t="shared" si="3"/>
        <v>21.875</v>
      </c>
    </row>
    <row r="29" spans="1:11" x14ac:dyDescent="0.35">
      <c r="A29" s="35"/>
      <c r="B29" s="20" t="s">
        <v>41</v>
      </c>
      <c r="C29" s="23" t="s">
        <v>13</v>
      </c>
      <c r="D29" s="6">
        <f>D27*0.35</f>
        <v>8.75</v>
      </c>
      <c r="E29" s="6">
        <v>9.6999999999999993</v>
      </c>
      <c r="F29" s="6">
        <f t="shared" si="0"/>
        <v>84.875</v>
      </c>
      <c r="G29" s="6"/>
      <c r="H29" s="6">
        <f t="shared" si="1"/>
        <v>0</v>
      </c>
      <c r="I29" s="6"/>
      <c r="J29" s="6">
        <f t="shared" si="2"/>
        <v>0</v>
      </c>
      <c r="K29" s="6">
        <f t="shared" si="3"/>
        <v>84.875</v>
      </c>
    </row>
    <row r="30" spans="1:11" x14ac:dyDescent="0.35">
      <c r="A30" s="35"/>
      <c r="B30" s="20" t="s">
        <v>42</v>
      </c>
      <c r="C30" s="23" t="s">
        <v>13</v>
      </c>
      <c r="D30" s="6">
        <f>D27*0.15</f>
        <v>3.75</v>
      </c>
      <c r="E30" s="6">
        <v>5</v>
      </c>
      <c r="F30" s="6">
        <f t="shared" si="0"/>
        <v>18.75</v>
      </c>
      <c r="G30" s="6"/>
      <c r="H30" s="6">
        <f t="shared" si="1"/>
        <v>0</v>
      </c>
      <c r="I30" s="6"/>
      <c r="J30" s="6">
        <f t="shared" si="2"/>
        <v>0</v>
      </c>
      <c r="K30" s="6">
        <f t="shared" si="3"/>
        <v>18.75</v>
      </c>
    </row>
    <row r="31" spans="1:11" x14ac:dyDescent="0.35">
      <c r="A31" s="35"/>
      <c r="B31" s="5" t="s">
        <v>31</v>
      </c>
      <c r="C31" s="23" t="s">
        <v>8</v>
      </c>
      <c r="D31" s="6">
        <f>0.009*D27</f>
        <v>0.22499999999999998</v>
      </c>
      <c r="E31" s="6">
        <v>10</v>
      </c>
      <c r="F31" s="6">
        <f t="shared" si="0"/>
        <v>2.25</v>
      </c>
      <c r="G31" s="6"/>
      <c r="H31" s="6">
        <f t="shared" si="1"/>
        <v>0</v>
      </c>
      <c r="I31" s="6"/>
      <c r="J31" s="6">
        <f t="shared" si="2"/>
        <v>0</v>
      </c>
      <c r="K31" s="6">
        <f t="shared" si="3"/>
        <v>2.25</v>
      </c>
    </row>
    <row r="32" spans="1:11" x14ac:dyDescent="0.35">
      <c r="A32" s="35"/>
      <c r="B32" s="5" t="s">
        <v>38</v>
      </c>
      <c r="C32" s="23" t="s">
        <v>10</v>
      </c>
      <c r="D32" s="6">
        <v>1500</v>
      </c>
      <c r="E32" s="6">
        <v>0.2</v>
      </c>
      <c r="F32" s="6">
        <f t="shared" si="0"/>
        <v>300</v>
      </c>
      <c r="G32" s="6"/>
      <c r="H32" s="6">
        <f t="shared" si="1"/>
        <v>0</v>
      </c>
      <c r="I32" s="6"/>
      <c r="J32" s="6">
        <f t="shared" si="2"/>
        <v>0</v>
      </c>
      <c r="K32" s="6">
        <f t="shared" si="3"/>
        <v>300</v>
      </c>
    </row>
    <row r="33" spans="1:11" x14ac:dyDescent="0.35">
      <c r="A33" s="35"/>
      <c r="B33" s="5" t="s">
        <v>37</v>
      </c>
      <c r="C33" s="23" t="s">
        <v>10</v>
      </c>
      <c r="D33" s="6">
        <f>0.5*D27</f>
        <v>12.5</v>
      </c>
      <c r="E33" s="6">
        <v>3</v>
      </c>
      <c r="F33" s="6">
        <f t="shared" si="0"/>
        <v>37.5</v>
      </c>
      <c r="G33" s="6"/>
      <c r="H33" s="6">
        <f t="shared" si="1"/>
        <v>0</v>
      </c>
      <c r="I33" s="6"/>
      <c r="J33" s="6">
        <f t="shared" si="2"/>
        <v>0</v>
      </c>
      <c r="K33" s="6">
        <f t="shared" si="3"/>
        <v>37.5</v>
      </c>
    </row>
    <row r="34" spans="1:11" x14ac:dyDescent="0.35">
      <c r="A34" s="35"/>
      <c r="B34" s="5" t="s">
        <v>11</v>
      </c>
      <c r="C34" s="23" t="s">
        <v>12</v>
      </c>
      <c r="D34" s="6">
        <f>D27*0.01</f>
        <v>0.25</v>
      </c>
      <c r="E34" s="6">
        <v>15</v>
      </c>
      <c r="F34" s="6">
        <f t="shared" si="0"/>
        <v>3.75</v>
      </c>
      <c r="G34" s="6"/>
      <c r="H34" s="6">
        <f t="shared" si="1"/>
        <v>0</v>
      </c>
      <c r="I34" s="6"/>
      <c r="J34" s="6">
        <f t="shared" si="2"/>
        <v>0</v>
      </c>
      <c r="K34" s="6">
        <f t="shared" si="3"/>
        <v>3.75</v>
      </c>
    </row>
    <row r="35" spans="1:11" ht="27" x14ac:dyDescent="0.35">
      <c r="A35" s="35">
        <v>3</v>
      </c>
      <c r="B35" s="9" t="s">
        <v>77</v>
      </c>
      <c r="C35" s="53" t="s">
        <v>23</v>
      </c>
      <c r="D35" s="6">
        <f>1.1</f>
        <v>1.1000000000000001</v>
      </c>
      <c r="E35" s="6"/>
      <c r="F35" s="6">
        <f t="shared" si="0"/>
        <v>0</v>
      </c>
      <c r="G35" s="6">
        <v>25</v>
      </c>
      <c r="H35" s="64">
        <f t="shared" si="1"/>
        <v>27.500000000000004</v>
      </c>
      <c r="I35" s="6">
        <v>20</v>
      </c>
      <c r="J35" s="6">
        <f t="shared" si="2"/>
        <v>22</v>
      </c>
      <c r="K35" s="6">
        <f t="shared" si="3"/>
        <v>49.5</v>
      </c>
    </row>
    <row r="36" spans="1:11" x14ac:dyDescent="0.35">
      <c r="A36" s="22"/>
      <c r="B36" s="7" t="s">
        <v>6</v>
      </c>
      <c r="C36" s="53"/>
      <c r="D36" s="6"/>
      <c r="E36" s="6"/>
      <c r="F36" s="6">
        <f>SUM(F8:F35)</f>
        <v>934.5</v>
      </c>
      <c r="G36" s="6"/>
      <c r="H36" s="6">
        <f>SUM(H8:H35)</f>
        <v>589.5</v>
      </c>
      <c r="I36" s="6"/>
      <c r="J36" s="6">
        <f>SUM(J8:J35)</f>
        <v>34.5</v>
      </c>
      <c r="K36" s="6">
        <f>SUM(K8:K35)</f>
        <v>1558.5</v>
      </c>
    </row>
    <row r="37" spans="1:11" x14ac:dyDescent="0.35">
      <c r="A37" s="8"/>
      <c r="B37" s="13" t="s">
        <v>14</v>
      </c>
      <c r="C37" s="59">
        <v>0.05</v>
      </c>
      <c r="D37" s="16"/>
      <c r="E37" s="15"/>
      <c r="F37" s="16"/>
      <c r="G37" s="16"/>
      <c r="H37" s="16"/>
      <c r="I37" s="16"/>
      <c r="J37" s="15"/>
      <c r="K37" s="16">
        <f>K36*C37</f>
        <v>77.925000000000011</v>
      </c>
    </row>
    <row r="38" spans="1:11" x14ac:dyDescent="0.35">
      <c r="A38" s="8"/>
      <c r="B38" s="18" t="s">
        <v>6</v>
      </c>
      <c r="C38" s="52"/>
      <c r="D38" s="16"/>
      <c r="E38" s="15"/>
      <c r="F38" s="15"/>
      <c r="G38" s="16"/>
      <c r="H38" s="16"/>
      <c r="I38" s="16"/>
      <c r="J38" s="15"/>
      <c r="K38" s="16">
        <f>K37+K36</f>
        <v>1636.425</v>
      </c>
    </row>
    <row r="39" spans="1:11" x14ac:dyDescent="0.35">
      <c r="A39" s="8"/>
      <c r="B39" s="13" t="s">
        <v>15</v>
      </c>
      <c r="C39" s="59">
        <v>0.1</v>
      </c>
      <c r="D39" s="16"/>
      <c r="E39" s="15"/>
      <c r="F39" s="15"/>
      <c r="G39" s="16"/>
      <c r="H39" s="16"/>
      <c r="I39" s="16"/>
      <c r="J39" s="15"/>
      <c r="K39" s="16">
        <f>K38*C39</f>
        <v>163.64250000000001</v>
      </c>
    </row>
    <row r="40" spans="1:11" x14ac:dyDescent="0.35">
      <c r="A40" s="8"/>
      <c r="B40" s="18" t="s">
        <v>6</v>
      </c>
      <c r="C40" s="52"/>
      <c r="D40" s="16"/>
      <c r="E40" s="15"/>
      <c r="F40" s="15"/>
      <c r="G40" s="16"/>
      <c r="H40" s="16"/>
      <c r="I40" s="16"/>
      <c r="J40" s="15"/>
      <c r="K40" s="16">
        <f>SUM(K38:K39)</f>
        <v>1800.0674999999999</v>
      </c>
    </row>
    <row r="41" spans="1:11" x14ac:dyDescent="0.35">
      <c r="A41" s="8"/>
      <c r="B41" s="13" t="s">
        <v>16</v>
      </c>
      <c r="C41" s="59">
        <v>0.08</v>
      </c>
      <c r="D41" s="16"/>
      <c r="E41" s="15"/>
      <c r="F41" s="15"/>
      <c r="G41" s="16"/>
      <c r="H41" s="16"/>
      <c r="I41" s="16"/>
      <c r="J41" s="15"/>
      <c r="K41" s="16">
        <f>K40*C41</f>
        <v>144.00539999999998</v>
      </c>
    </row>
    <row r="42" spans="1:11" x14ac:dyDescent="0.35">
      <c r="A42" s="14"/>
      <c r="B42" s="18" t="s">
        <v>6</v>
      </c>
      <c r="C42" s="52"/>
      <c r="D42" s="16"/>
      <c r="E42" s="15"/>
      <c r="F42" s="15"/>
      <c r="G42" s="16"/>
      <c r="H42" s="16"/>
      <c r="I42" s="16"/>
      <c r="J42" s="15"/>
      <c r="K42" s="16">
        <f>SUM(K40:K41)</f>
        <v>1944.0728999999999</v>
      </c>
    </row>
    <row r="43" spans="1:11" x14ac:dyDescent="0.35">
      <c r="A43" s="14"/>
      <c r="B43" s="13" t="s">
        <v>19</v>
      </c>
      <c r="C43" s="59">
        <v>0.03</v>
      </c>
      <c r="D43" s="16"/>
      <c r="E43" s="15"/>
      <c r="F43" s="15"/>
      <c r="G43" s="16"/>
      <c r="H43" s="16"/>
      <c r="I43" s="16"/>
      <c r="J43" s="15"/>
      <c r="K43" s="16">
        <f>K42*C43</f>
        <v>58.322186999999992</v>
      </c>
    </row>
    <row r="44" spans="1:11" x14ac:dyDescent="0.35">
      <c r="A44" s="14"/>
      <c r="B44" s="13" t="s">
        <v>28</v>
      </c>
      <c r="C44" s="59">
        <v>0.02</v>
      </c>
      <c r="D44" s="16"/>
      <c r="E44" s="15"/>
      <c r="F44" s="15"/>
      <c r="G44" s="16"/>
      <c r="H44" s="16"/>
      <c r="I44" s="16"/>
      <c r="J44" s="15"/>
      <c r="K44" s="16">
        <f>H36*C44</f>
        <v>11.790000000000001</v>
      </c>
    </row>
    <row r="45" spans="1:11" x14ac:dyDescent="0.35">
      <c r="A45" s="14"/>
      <c r="B45" s="18" t="s">
        <v>6</v>
      </c>
      <c r="C45" s="52"/>
      <c r="D45" s="16"/>
      <c r="E45" s="15"/>
      <c r="F45" s="15"/>
      <c r="G45" s="16"/>
      <c r="H45" s="16"/>
      <c r="I45" s="16"/>
      <c r="J45" s="15"/>
      <c r="K45" s="16">
        <f>K44+K43+K42</f>
        <v>2014.1850869999998</v>
      </c>
    </row>
    <row r="46" spans="1:11" x14ac:dyDescent="0.35">
      <c r="A46" s="8"/>
      <c r="B46" s="8" t="s">
        <v>17</v>
      </c>
      <c r="C46" s="59">
        <v>0.18</v>
      </c>
      <c r="D46" s="16"/>
      <c r="E46" s="15"/>
      <c r="F46" s="15"/>
      <c r="G46" s="15"/>
      <c r="H46" s="15"/>
      <c r="I46" s="15"/>
      <c r="J46" s="15"/>
      <c r="K46" s="16">
        <f>K45*C46</f>
        <v>362.55331565999995</v>
      </c>
    </row>
    <row r="47" spans="1:11" x14ac:dyDescent="0.35">
      <c r="A47" s="7"/>
      <c r="B47" s="11" t="s">
        <v>18</v>
      </c>
      <c r="C47" s="54"/>
      <c r="D47" s="7"/>
      <c r="E47" s="7"/>
      <c r="F47" s="7"/>
      <c r="G47" s="7"/>
      <c r="H47" s="7"/>
      <c r="I47" s="7"/>
      <c r="J47" s="7"/>
      <c r="K47" s="25">
        <f>K46+K45</f>
        <v>2376.7384026599998</v>
      </c>
    </row>
    <row r="51" spans="1:11" x14ac:dyDescent="0.35">
      <c r="A51" s="35">
        <v>13</v>
      </c>
      <c r="B51" s="27" t="s">
        <v>78</v>
      </c>
      <c r="C51" s="24" t="s">
        <v>8</v>
      </c>
      <c r="D51" s="61">
        <v>90</v>
      </c>
      <c r="E51" s="61"/>
      <c r="F51" s="31">
        <f t="shared" ref="F51:F66" si="8">E51*D51</f>
        <v>0</v>
      </c>
      <c r="G51" s="61">
        <v>10</v>
      </c>
      <c r="H51" s="31">
        <f t="shared" ref="H51:H66" si="9">G51*D51</f>
        <v>900</v>
      </c>
      <c r="I51" s="61"/>
      <c r="J51" s="31">
        <f t="shared" ref="J51:J66" si="10">I51*D51</f>
        <v>0</v>
      </c>
      <c r="K51" s="31">
        <f t="shared" ref="K51:K66" si="11">J51+H51+F51</f>
        <v>900</v>
      </c>
    </row>
    <row r="52" spans="1:11" x14ac:dyDescent="0.35">
      <c r="A52" s="35"/>
      <c r="B52" s="62" t="s">
        <v>43</v>
      </c>
      <c r="C52" s="24" t="s">
        <v>8</v>
      </c>
      <c r="D52" s="61">
        <f>D50*1.05</f>
        <v>0</v>
      </c>
      <c r="E52" s="61">
        <v>5.6</v>
      </c>
      <c r="F52" s="31">
        <f t="shared" si="8"/>
        <v>0</v>
      </c>
      <c r="G52" s="61"/>
      <c r="H52" s="31">
        <f t="shared" si="9"/>
        <v>0</v>
      </c>
      <c r="I52" s="61"/>
      <c r="J52" s="31">
        <f t="shared" si="10"/>
        <v>0</v>
      </c>
      <c r="K52" s="31">
        <f t="shared" si="11"/>
        <v>0</v>
      </c>
    </row>
    <row r="53" spans="1:11" x14ac:dyDescent="0.35">
      <c r="A53" s="35"/>
      <c r="B53" s="63" t="s">
        <v>79</v>
      </c>
      <c r="C53" s="24" t="s">
        <v>8</v>
      </c>
      <c r="D53" s="61">
        <f>D51*1.05+D50*1.1</f>
        <v>94.5</v>
      </c>
      <c r="E53" s="61">
        <v>5</v>
      </c>
      <c r="F53" s="31">
        <f t="shared" si="8"/>
        <v>472.5</v>
      </c>
      <c r="G53" s="61"/>
      <c r="H53" s="31">
        <f t="shared" si="9"/>
        <v>0</v>
      </c>
      <c r="I53" s="61"/>
      <c r="J53" s="31">
        <f t="shared" si="10"/>
        <v>0</v>
      </c>
      <c r="K53" s="31">
        <f t="shared" si="11"/>
        <v>472.5</v>
      </c>
    </row>
    <row r="54" spans="1:11" ht="27" x14ac:dyDescent="0.35">
      <c r="A54" s="35"/>
      <c r="B54" s="9" t="s">
        <v>80</v>
      </c>
      <c r="C54" s="24" t="s">
        <v>8</v>
      </c>
      <c r="D54" s="61">
        <f>D50</f>
        <v>0</v>
      </c>
      <c r="E54" s="61">
        <v>4</v>
      </c>
      <c r="F54" s="31">
        <f t="shared" si="8"/>
        <v>0</v>
      </c>
      <c r="G54" s="61"/>
      <c r="H54" s="31">
        <f t="shared" si="9"/>
        <v>0</v>
      </c>
      <c r="I54" s="61"/>
      <c r="J54" s="31">
        <f t="shared" si="10"/>
        <v>0</v>
      </c>
      <c r="K54" s="31">
        <f t="shared" si="11"/>
        <v>0</v>
      </c>
    </row>
    <row r="55" spans="1:11" ht="27" x14ac:dyDescent="0.35">
      <c r="A55" s="35"/>
      <c r="B55" s="21" t="s">
        <v>81</v>
      </c>
      <c r="C55" s="24" t="s">
        <v>8</v>
      </c>
      <c r="D55" s="61">
        <f>D51</f>
        <v>90</v>
      </c>
      <c r="E55" s="61">
        <v>4</v>
      </c>
      <c r="F55" s="31">
        <f t="shared" si="8"/>
        <v>360</v>
      </c>
      <c r="G55" s="61"/>
      <c r="H55" s="31">
        <f t="shared" si="9"/>
        <v>0</v>
      </c>
      <c r="I55" s="61"/>
      <c r="J55" s="31">
        <f t="shared" si="10"/>
        <v>0</v>
      </c>
      <c r="K55" s="31">
        <f t="shared" si="11"/>
        <v>360</v>
      </c>
    </row>
    <row r="56" spans="1:11" x14ac:dyDescent="0.35">
      <c r="A56" s="35"/>
      <c r="B56" s="21" t="s">
        <v>82</v>
      </c>
      <c r="C56" s="24" t="s">
        <v>8</v>
      </c>
      <c r="D56" s="61">
        <f>D50</f>
        <v>0</v>
      </c>
      <c r="E56" s="61">
        <v>9</v>
      </c>
      <c r="F56" s="31">
        <f t="shared" si="8"/>
        <v>0</v>
      </c>
      <c r="G56" s="61"/>
      <c r="H56" s="31">
        <f t="shared" si="9"/>
        <v>0</v>
      </c>
      <c r="I56" s="61"/>
      <c r="J56" s="31">
        <f t="shared" si="10"/>
        <v>0</v>
      </c>
      <c r="K56" s="31">
        <f t="shared" si="11"/>
        <v>0</v>
      </c>
    </row>
    <row r="57" spans="1:11" x14ac:dyDescent="0.35">
      <c r="A57" s="35"/>
      <c r="B57" s="21" t="s">
        <v>40</v>
      </c>
      <c r="C57" s="24" t="s">
        <v>10</v>
      </c>
      <c r="D57" s="61">
        <v>12</v>
      </c>
      <c r="E57" s="61">
        <v>12</v>
      </c>
      <c r="F57" s="31">
        <f t="shared" si="8"/>
        <v>144</v>
      </c>
      <c r="G57" s="61"/>
      <c r="H57" s="31">
        <f t="shared" si="9"/>
        <v>0</v>
      </c>
      <c r="I57" s="61"/>
      <c r="J57" s="31">
        <f t="shared" si="10"/>
        <v>0</v>
      </c>
      <c r="K57" s="31">
        <f t="shared" si="11"/>
        <v>144</v>
      </c>
    </row>
    <row r="58" spans="1:11" x14ac:dyDescent="0.35">
      <c r="A58" s="35"/>
      <c r="B58" s="21" t="s">
        <v>11</v>
      </c>
      <c r="C58" s="24" t="s">
        <v>12</v>
      </c>
      <c r="D58" s="61">
        <f>D50*0.1+D51*0.08</f>
        <v>7.2</v>
      </c>
      <c r="E58" s="61">
        <v>5</v>
      </c>
      <c r="F58" s="31">
        <f t="shared" si="8"/>
        <v>36</v>
      </c>
      <c r="G58" s="61"/>
      <c r="H58" s="31">
        <f t="shared" si="9"/>
        <v>0</v>
      </c>
      <c r="I58" s="61"/>
      <c r="J58" s="31">
        <f t="shared" si="10"/>
        <v>0</v>
      </c>
      <c r="K58" s="31">
        <f t="shared" si="11"/>
        <v>36</v>
      </c>
    </row>
    <row r="59" spans="1:11" x14ac:dyDescent="0.35">
      <c r="A59" s="35">
        <v>14</v>
      </c>
      <c r="B59" s="19" t="s">
        <v>83</v>
      </c>
      <c r="C59" s="24" t="s">
        <v>8</v>
      </c>
      <c r="D59" s="61">
        <v>1650</v>
      </c>
      <c r="E59" s="31"/>
      <c r="F59" s="31">
        <f t="shared" si="8"/>
        <v>0</v>
      </c>
      <c r="G59" s="31">
        <v>8</v>
      </c>
      <c r="H59" s="31">
        <f t="shared" si="9"/>
        <v>13200</v>
      </c>
      <c r="I59" s="31"/>
      <c r="J59" s="31">
        <f t="shared" si="10"/>
        <v>0</v>
      </c>
      <c r="K59" s="31">
        <f t="shared" si="11"/>
        <v>13200</v>
      </c>
    </row>
    <row r="60" spans="1:11" x14ac:dyDescent="0.35">
      <c r="A60" s="35"/>
      <c r="B60" s="5" t="s">
        <v>30</v>
      </c>
      <c r="C60" s="23" t="s">
        <v>13</v>
      </c>
      <c r="D60" s="31">
        <f>0.7*D59</f>
        <v>1155</v>
      </c>
      <c r="E60" s="31">
        <v>1.25</v>
      </c>
      <c r="F60" s="31">
        <f t="shared" si="8"/>
        <v>1443.75</v>
      </c>
      <c r="G60" s="31"/>
      <c r="H60" s="31">
        <f t="shared" si="9"/>
        <v>0</v>
      </c>
      <c r="I60" s="31"/>
      <c r="J60" s="31">
        <f t="shared" si="10"/>
        <v>0</v>
      </c>
      <c r="K60" s="31">
        <f t="shared" si="11"/>
        <v>1443.75</v>
      </c>
    </row>
    <row r="61" spans="1:11" x14ac:dyDescent="0.35">
      <c r="A61" s="35"/>
      <c r="B61" s="20" t="s">
        <v>41</v>
      </c>
      <c r="C61" s="23" t="s">
        <v>13</v>
      </c>
      <c r="D61" s="31">
        <f>D59*0.35</f>
        <v>577.5</v>
      </c>
      <c r="E61" s="31">
        <v>9.6999999999999993</v>
      </c>
      <c r="F61" s="31">
        <f t="shared" si="8"/>
        <v>5601.75</v>
      </c>
      <c r="G61" s="31"/>
      <c r="H61" s="31">
        <f t="shared" si="9"/>
        <v>0</v>
      </c>
      <c r="I61" s="31"/>
      <c r="J61" s="31">
        <f t="shared" si="10"/>
        <v>0</v>
      </c>
      <c r="K61" s="31">
        <f t="shared" si="11"/>
        <v>5601.75</v>
      </c>
    </row>
    <row r="62" spans="1:11" x14ac:dyDescent="0.35">
      <c r="A62" s="35"/>
      <c r="B62" s="20" t="s">
        <v>42</v>
      </c>
      <c r="C62" s="23" t="s">
        <v>13</v>
      </c>
      <c r="D62" s="31">
        <f>D59*0.15</f>
        <v>247.5</v>
      </c>
      <c r="E62" s="31">
        <v>5</v>
      </c>
      <c r="F62" s="31">
        <f t="shared" si="8"/>
        <v>1237.5</v>
      </c>
      <c r="G62" s="31"/>
      <c r="H62" s="31">
        <f t="shared" si="9"/>
        <v>0</v>
      </c>
      <c r="I62" s="31"/>
      <c r="J62" s="31">
        <f t="shared" si="10"/>
        <v>0</v>
      </c>
      <c r="K62" s="31">
        <f t="shared" si="11"/>
        <v>1237.5</v>
      </c>
    </row>
    <row r="63" spans="1:11" x14ac:dyDescent="0.35">
      <c r="A63" s="35"/>
      <c r="B63" s="5" t="s">
        <v>31</v>
      </c>
      <c r="C63" s="23" t="s">
        <v>8</v>
      </c>
      <c r="D63" s="31">
        <f>0.009*D59</f>
        <v>14.85</v>
      </c>
      <c r="E63" s="31">
        <v>10</v>
      </c>
      <c r="F63" s="31">
        <f t="shared" si="8"/>
        <v>148.5</v>
      </c>
      <c r="G63" s="31"/>
      <c r="H63" s="31">
        <f t="shared" si="9"/>
        <v>0</v>
      </c>
      <c r="I63" s="31"/>
      <c r="J63" s="31">
        <f t="shared" si="10"/>
        <v>0</v>
      </c>
      <c r="K63" s="31">
        <f t="shared" si="11"/>
        <v>148.5</v>
      </c>
    </row>
    <row r="64" spans="1:11" x14ac:dyDescent="0.35">
      <c r="A64" s="35"/>
      <c r="B64" s="5" t="s">
        <v>38</v>
      </c>
      <c r="C64" s="23" t="s">
        <v>10</v>
      </c>
      <c r="D64" s="31">
        <v>1500</v>
      </c>
      <c r="E64" s="31">
        <v>0.2</v>
      </c>
      <c r="F64" s="31">
        <f t="shared" si="8"/>
        <v>300</v>
      </c>
      <c r="G64" s="31"/>
      <c r="H64" s="31">
        <f t="shared" si="9"/>
        <v>0</v>
      </c>
      <c r="I64" s="31"/>
      <c r="J64" s="31">
        <f t="shared" si="10"/>
        <v>0</v>
      </c>
      <c r="K64" s="31">
        <f t="shared" si="11"/>
        <v>300</v>
      </c>
    </row>
    <row r="65" spans="1:11" x14ac:dyDescent="0.35">
      <c r="A65" s="35"/>
      <c r="B65" s="5" t="s">
        <v>37</v>
      </c>
      <c r="C65" s="23" t="s">
        <v>10</v>
      </c>
      <c r="D65" s="31">
        <f>0.5*D59</f>
        <v>825</v>
      </c>
      <c r="E65" s="31">
        <v>3</v>
      </c>
      <c r="F65" s="31">
        <f t="shared" si="8"/>
        <v>2475</v>
      </c>
      <c r="G65" s="31"/>
      <c r="H65" s="31">
        <f t="shared" si="9"/>
        <v>0</v>
      </c>
      <c r="I65" s="31"/>
      <c r="J65" s="31">
        <f t="shared" si="10"/>
        <v>0</v>
      </c>
      <c r="K65" s="31">
        <f t="shared" si="11"/>
        <v>2475</v>
      </c>
    </row>
    <row r="66" spans="1:11" x14ac:dyDescent="0.35">
      <c r="A66" s="35"/>
      <c r="B66" s="5" t="s">
        <v>11</v>
      </c>
      <c r="C66" s="23" t="s">
        <v>12</v>
      </c>
      <c r="D66" s="31">
        <f>D59*0.01</f>
        <v>16.5</v>
      </c>
      <c r="E66" s="31">
        <v>15</v>
      </c>
      <c r="F66" s="31">
        <f t="shared" si="8"/>
        <v>247.5</v>
      </c>
      <c r="G66" s="31"/>
      <c r="H66" s="31">
        <f t="shared" si="9"/>
        <v>0</v>
      </c>
      <c r="I66" s="31"/>
      <c r="J66" s="31">
        <f t="shared" si="10"/>
        <v>0</v>
      </c>
      <c r="K66" s="31">
        <f t="shared" si="11"/>
        <v>247.5</v>
      </c>
    </row>
  </sheetData>
  <mergeCells count="13">
    <mergeCell ref="I5:J5"/>
    <mergeCell ref="K5:K6"/>
    <mergeCell ref="A5:A6"/>
    <mergeCell ref="B5:B6"/>
    <mergeCell ref="C5:C6"/>
    <mergeCell ref="D5:D6"/>
    <mergeCell ref="E5:F5"/>
    <mergeCell ref="G5:H5"/>
    <mergeCell ref="B2:K2"/>
    <mergeCell ref="A3:K3"/>
    <mergeCell ref="E4:H4"/>
    <mergeCell ref="A1:K1"/>
    <mergeCell ref="I4:K4"/>
  </mergeCells>
  <pageMargins left="0.7" right="0.7" top="0.75" bottom="0.75" header="0.3" footer="0.3"/>
  <pageSetup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 tint="4.9989318521683403E-2"/>
  </sheetPr>
  <dimension ref="A1:K44"/>
  <sheetViews>
    <sheetView workbookViewId="0">
      <selection activeCell="A3" sqref="A3:XFD3"/>
    </sheetView>
  </sheetViews>
  <sheetFormatPr defaultColWidth="8.7265625" defaultRowHeight="14.5" x14ac:dyDescent="0.35"/>
  <cols>
    <col min="1" max="1" width="4" customWidth="1"/>
    <col min="2" max="2" width="69.36328125" customWidth="1"/>
    <col min="3" max="3" width="6.6328125" customWidth="1"/>
    <col min="4" max="4" width="12" customWidth="1"/>
    <col min="9" max="9" width="10.36328125" customWidth="1"/>
    <col min="11" max="11" width="12.6328125" customWidth="1"/>
  </cols>
  <sheetData>
    <row r="1" spans="1:11" ht="15.75" customHeight="1" x14ac:dyDescent="0.35">
      <c r="A1" s="164" t="s">
        <v>45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</row>
    <row r="2" spans="1:11" x14ac:dyDescent="0.35">
      <c r="A2" s="43"/>
      <c r="B2" s="162" t="s">
        <v>59</v>
      </c>
      <c r="C2" s="162"/>
      <c r="D2" s="162"/>
      <c r="E2" s="162"/>
      <c r="F2" s="162"/>
      <c r="G2" s="162"/>
      <c r="H2" s="162"/>
      <c r="I2" s="162"/>
      <c r="J2" s="162"/>
      <c r="K2" s="162"/>
    </row>
    <row r="3" spans="1:11" x14ac:dyDescent="0.35">
      <c r="A3" s="163" t="s">
        <v>36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1" x14ac:dyDescent="0.35">
      <c r="A4" s="44"/>
      <c r="B4" s="45" t="s">
        <v>46</v>
      </c>
      <c r="C4" s="46"/>
      <c r="D4" s="46"/>
      <c r="E4" s="143" t="s">
        <v>22</v>
      </c>
      <c r="F4" s="143"/>
      <c r="G4" s="143"/>
      <c r="H4" s="143"/>
      <c r="I4" s="165">
        <f>K44</f>
        <v>25615.932543717405</v>
      </c>
      <c r="J4" s="165"/>
      <c r="K4" s="165"/>
    </row>
    <row r="5" spans="1:11" x14ac:dyDescent="0.35">
      <c r="A5" s="166" t="s">
        <v>26</v>
      </c>
      <c r="B5" s="149" t="s">
        <v>0</v>
      </c>
      <c r="C5" s="149" t="s">
        <v>1</v>
      </c>
      <c r="D5" s="153" t="s">
        <v>2</v>
      </c>
      <c r="E5" s="155" t="s">
        <v>3</v>
      </c>
      <c r="F5" s="156"/>
      <c r="G5" s="155" t="s">
        <v>4</v>
      </c>
      <c r="H5" s="156"/>
      <c r="I5" s="147" t="s">
        <v>5</v>
      </c>
      <c r="J5" s="148"/>
      <c r="K5" s="149" t="s">
        <v>6</v>
      </c>
    </row>
    <row r="6" spans="1:11" ht="15.75" customHeight="1" x14ac:dyDescent="0.35">
      <c r="A6" s="167"/>
      <c r="B6" s="150"/>
      <c r="C6" s="150"/>
      <c r="D6" s="154"/>
      <c r="E6" s="52" t="s">
        <v>7</v>
      </c>
      <c r="F6" s="52" t="s">
        <v>6</v>
      </c>
      <c r="G6" s="52" t="s">
        <v>7</v>
      </c>
      <c r="H6" s="52" t="s">
        <v>6</v>
      </c>
      <c r="I6" s="52" t="s">
        <v>7</v>
      </c>
      <c r="J6" s="52" t="s">
        <v>6</v>
      </c>
      <c r="K6" s="150"/>
    </row>
    <row r="7" spans="1:11" x14ac:dyDescent="0.35">
      <c r="A7" s="53">
        <v>1</v>
      </c>
      <c r="B7" s="54">
        <v>2</v>
      </c>
      <c r="C7" s="54">
        <v>3</v>
      </c>
      <c r="D7" s="54">
        <v>4</v>
      </c>
      <c r="E7" s="54">
        <v>5</v>
      </c>
      <c r="F7" s="54">
        <v>6</v>
      </c>
      <c r="G7" s="54">
        <v>7</v>
      </c>
      <c r="H7" s="54">
        <v>8</v>
      </c>
      <c r="I7" s="54">
        <v>9</v>
      </c>
      <c r="J7" s="54">
        <v>10</v>
      </c>
      <c r="K7" s="54">
        <v>11</v>
      </c>
    </row>
    <row r="8" spans="1:11" x14ac:dyDescent="0.35">
      <c r="A8" s="7"/>
      <c r="B8" s="10" t="s">
        <v>20</v>
      </c>
      <c r="C8" s="58"/>
      <c r="D8" s="17"/>
      <c r="E8" s="17"/>
      <c r="F8" s="17"/>
      <c r="G8" s="17"/>
      <c r="H8" s="17"/>
      <c r="I8" s="17"/>
      <c r="J8" s="17"/>
      <c r="K8" s="17"/>
    </row>
    <row r="9" spans="1:11" x14ac:dyDescent="0.35">
      <c r="A9" s="35">
        <v>1</v>
      </c>
      <c r="B9" s="20" t="s">
        <v>58</v>
      </c>
      <c r="C9" s="53" t="s">
        <v>74</v>
      </c>
      <c r="D9" s="31">
        <v>62</v>
      </c>
      <c r="E9" s="6"/>
      <c r="F9" s="6">
        <f t="shared" ref="F9:F32" si="0">E9*D9</f>
        <v>0</v>
      </c>
      <c r="G9" s="6">
        <v>3</v>
      </c>
      <c r="H9" s="6">
        <f t="shared" ref="H9:H32" si="1">G9*D9</f>
        <v>186</v>
      </c>
      <c r="I9" s="6">
        <v>0.08</v>
      </c>
      <c r="J9" s="6">
        <f t="shared" ref="J9:J32" si="2">I9*D9</f>
        <v>4.96</v>
      </c>
      <c r="K9" s="6">
        <f t="shared" ref="K9:K32" si="3">J9+H9+F9</f>
        <v>190.96</v>
      </c>
    </row>
    <row r="10" spans="1:11" x14ac:dyDescent="0.35">
      <c r="A10" s="35">
        <v>2</v>
      </c>
      <c r="B10" s="20" t="s">
        <v>60</v>
      </c>
      <c r="C10" s="53" t="s">
        <v>74</v>
      </c>
      <c r="D10" s="31">
        <v>45</v>
      </c>
      <c r="E10" s="6"/>
      <c r="F10" s="6">
        <f t="shared" si="0"/>
        <v>0</v>
      </c>
      <c r="G10" s="6">
        <v>3</v>
      </c>
      <c r="H10" s="6">
        <f t="shared" si="1"/>
        <v>135</v>
      </c>
      <c r="I10" s="6">
        <v>0.01</v>
      </c>
      <c r="J10" s="6">
        <f t="shared" si="2"/>
        <v>0.45</v>
      </c>
      <c r="K10" s="6">
        <f t="shared" si="3"/>
        <v>135.44999999999999</v>
      </c>
    </row>
    <row r="11" spans="1:11" x14ac:dyDescent="0.35">
      <c r="A11" s="35">
        <v>3</v>
      </c>
      <c r="B11" s="9" t="s">
        <v>24</v>
      </c>
      <c r="C11" s="53" t="s">
        <v>75</v>
      </c>
      <c r="D11" s="6">
        <v>25.8</v>
      </c>
      <c r="E11" s="6"/>
      <c r="F11" s="6">
        <f t="shared" si="0"/>
        <v>0</v>
      </c>
      <c r="G11" s="6">
        <v>55</v>
      </c>
      <c r="H11" s="6">
        <f t="shared" si="1"/>
        <v>1419</v>
      </c>
      <c r="I11" s="6">
        <v>25</v>
      </c>
      <c r="J11" s="6">
        <f t="shared" si="2"/>
        <v>645</v>
      </c>
      <c r="K11" s="6">
        <f t="shared" si="3"/>
        <v>2064</v>
      </c>
    </row>
    <row r="12" spans="1:11" x14ac:dyDescent="0.35">
      <c r="A12" s="35">
        <v>4</v>
      </c>
      <c r="B12" s="9" t="s">
        <v>25</v>
      </c>
      <c r="C12" s="53" t="s">
        <v>23</v>
      </c>
      <c r="D12" s="6">
        <f>D11*1.5</f>
        <v>38.700000000000003</v>
      </c>
      <c r="E12" s="6"/>
      <c r="F12" s="6">
        <f t="shared" si="0"/>
        <v>0</v>
      </c>
      <c r="G12" s="6">
        <v>25</v>
      </c>
      <c r="H12" s="6">
        <f t="shared" si="1"/>
        <v>967.50000000000011</v>
      </c>
      <c r="I12" s="6">
        <v>20</v>
      </c>
      <c r="J12" s="6">
        <f t="shared" si="2"/>
        <v>774</v>
      </c>
      <c r="K12" s="6">
        <f t="shared" si="3"/>
        <v>1741.5</v>
      </c>
    </row>
    <row r="13" spans="1:11" x14ac:dyDescent="0.35">
      <c r="A13" s="35"/>
      <c r="B13" s="10" t="s">
        <v>21</v>
      </c>
      <c r="C13" s="53"/>
      <c r="D13" s="6"/>
      <c r="E13" s="6"/>
      <c r="F13" s="6">
        <f t="shared" si="0"/>
        <v>0</v>
      </c>
      <c r="G13" s="6"/>
      <c r="H13" s="6">
        <f t="shared" si="1"/>
        <v>0</v>
      </c>
      <c r="I13" s="6"/>
      <c r="J13" s="6">
        <f t="shared" si="2"/>
        <v>0</v>
      </c>
      <c r="K13" s="6">
        <f t="shared" si="3"/>
        <v>0</v>
      </c>
    </row>
    <row r="14" spans="1:11" x14ac:dyDescent="0.35">
      <c r="A14" s="35">
        <v>1</v>
      </c>
      <c r="B14" s="38" t="s">
        <v>61</v>
      </c>
      <c r="C14" s="53" t="s">
        <v>8</v>
      </c>
      <c r="D14" s="6">
        <v>62</v>
      </c>
      <c r="E14" s="41"/>
      <c r="F14" s="6">
        <f t="shared" si="0"/>
        <v>0</v>
      </c>
      <c r="G14" s="6">
        <v>15</v>
      </c>
      <c r="H14" s="6">
        <f t="shared" si="1"/>
        <v>930</v>
      </c>
      <c r="I14" s="41"/>
      <c r="J14" s="6">
        <f t="shared" si="2"/>
        <v>0</v>
      </c>
      <c r="K14" s="6">
        <f t="shared" si="3"/>
        <v>930</v>
      </c>
    </row>
    <row r="15" spans="1:11" x14ac:dyDescent="0.35">
      <c r="A15" s="39"/>
      <c r="B15" s="9" t="s">
        <v>62</v>
      </c>
      <c r="C15" s="53" t="s">
        <v>8</v>
      </c>
      <c r="D15" s="6">
        <f>D14*1.1</f>
        <v>68.2</v>
      </c>
      <c r="E15" s="6">
        <v>10</v>
      </c>
      <c r="F15" s="6">
        <f t="shared" si="0"/>
        <v>682</v>
      </c>
      <c r="G15" s="6"/>
      <c r="H15" s="6">
        <f t="shared" si="1"/>
        <v>0</v>
      </c>
      <c r="I15" s="6">
        <v>1</v>
      </c>
      <c r="J15" s="6">
        <f t="shared" si="2"/>
        <v>68.2</v>
      </c>
      <c r="K15" s="6">
        <f t="shared" si="3"/>
        <v>750.2</v>
      </c>
    </row>
    <row r="16" spans="1:11" x14ac:dyDescent="0.35">
      <c r="A16" s="39"/>
      <c r="B16" s="40" t="s">
        <v>63</v>
      </c>
      <c r="C16" s="53" t="s">
        <v>10</v>
      </c>
      <c r="D16" s="6">
        <f>D14*1.1</f>
        <v>68.2</v>
      </c>
      <c r="E16" s="6">
        <v>5</v>
      </c>
      <c r="F16" s="6">
        <f t="shared" si="0"/>
        <v>341</v>
      </c>
      <c r="G16" s="6"/>
      <c r="H16" s="6">
        <f t="shared" si="1"/>
        <v>0</v>
      </c>
      <c r="I16" s="6">
        <v>0.1</v>
      </c>
      <c r="J16" s="6">
        <f t="shared" si="2"/>
        <v>6.82</v>
      </c>
      <c r="K16" s="6">
        <f t="shared" si="3"/>
        <v>347.82</v>
      </c>
    </row>
    <row r="17" spans="1:11" x14ac:dyDescent="0.35">
      <c r="A17" s="39"/>
      <c r="B17" s="20" t="s">
        <v>64</v>
      </c>
      <c r="C17" s="53" t="s">
        <v>27</v>
      </c>
      <c r="D17" s="6">
        <f>D14*10</f>
        <v>620</v>
      </c>
      <c r="E17" s="6">
        <v>0.03</v>
      </c>
      <c r="F17" s="6">
        <f t="shared" si="0"/>
        <v>18.599999999999998</v>
      </c>
      <c r="G17" s="6"/>
      <c r="H17" s="6">
        <f t="shared" si="1"/>
        <v>0</v>
      </c>
      <c r="I17" s="6">
        <v>0.01</v>
      </c>
      <c r="J17" s="6">
        <f t="shared" si="2"/>
        <v>6.2</v>
      </c>
      <c r="K17" s="6">
        <f t="shared" si="3"/>
        <v>24.799999999999997</v>
      </c>
    </row>
    <row r="18" spans="1:11" x14ac:dyDescent="0.35">
      <c r="A18" s="39"/>
      <c r="B18" s="9" t="s">
        <v>11</v>
      </c>
      <c r="C18" s="53" t="s">
        <v>12</v>
      </c>
      <c r="D18" s="6">
        <f>D14*0.5</f>
        <v>31</v>
      </c>
      <c r="E18" s="6">
        <v>4</v>
      </c>
      <c r="F18" s="6">
        <f t="shared" si="0"/>
        <v>124</v>
      </c>
      <c r="G18" s="6"/>
      <c r="H18" s="6">
        <f t="shared" si="1"/>
        <v>0</v>
      </c>
      <c r="I18" s="6"/>
      <c r="J18" s="6">
        <f t="shared" si="2"/>
        <v>0</v>
      </c>
      <c r="K18" s="6">
        <f t="shared" si="3"/>
        <v>124</v>
      </c>
    </row>
    <row r="19" spans="1:11" x14ac:dyDescent="0.35">
      <c r="A19" s="35">
        <v>2</v>
      </c>
      <c r="B19" s="19" t="s">
        <v>65</v>
      </c>
      <c r="C19" s="55" t="s">
        <v>8</v>
      </c>
      <c r="D19" s="28">
        <v>250</v>
      </c>
      <c r="E19" s="6"/>
      <c r="F19" s="6">
        <f t="shared" si="0"/>
        <v>0</v>
      </c>
      <c r="G19" s="6">
        <v>15</v>
      </c>
      <c r="H19" s="6">
        <f t="shared" si="1"/>
        <v>3750</v>
      </c>
      <c r="I19" s="6"/>
      <c r="J19" s="6">
        <f t="shared" si="2"/>
        <v>0</v>
      </c>
      <c r="K19" s="6">
        <f t="shared" si="3"/>
        <v>3750</v>
      </c>
    </row>
    <row r="20" spans="1:11" x14ac:dyDescent="0.35">
      <c r="A20" s="35"/>
      <c r="B20" s="33" t="s">
        <v>30</v>
      </c>
      <c r="C20" s="53" t="s">
        <v>13</v>
      </c>
      <c r="D20" s="31">
        <f>0.7*45</f>
        <v>31.499999999999996</v>
      </c>
      <c r="E20" s="6">
        <v>0.9</v>
      </c>
      <c r="F20" s="6">
        <f t="shared" si="0"/>
        <v>28.349999999999998</v>
      </c>
      <c r="G20" s="6"/>
      <c r="H20" s="6">
        <f t="shared" si="1"/>
        <v>0</v>
      </c>
      <c r="I20" s="6">
        <v>0.1</v>
      </c>
      <c r="J20" s="6">
        <f t="shared" si="2"/>
        <v>3.15</v>
      </c>
      <c r="K20" s="6">
        <f t="shared" si="3"/>
        <v>31.499999999999996</v>
      </c>
    </row>
    <row r="21" spans="1:11" x14ac:dyDescent="0.35">
      <c r="A21" s="35"/>
      <c r="B21" s="20" t="s">
        <v>51</v>
      </c>
      <c r="C21" s="53" t="s">
        <v>13</v>
      </c>
      <c r="D21" s="31">
        <f>D19*0.35</f>
        <v>87.5</v>
      </c>
      <c r="E21" s="6">
        <v>12</v>
      </c>
      <c r="F21" s="6">
        <f t="shared" si="0"/>
        <v>1050</v>
      </c>
      <c r="G21" s="6"/>
      <c r="H21" s="6">
        <f t="shared" si="1"/>
        <v>0</v>
      </c>
      <c r="I21" s="6">
        <v>0.1</v>
      </c>
      <c r="J21" s="6">
        <f t="shared" si="2"/>
        <v>8.75</v>
      </c>
      <c r="K21" s="6">
        <f t="shared" si="3"/>
        <v>1058.75</v>
      </c>
    </row>
    <row r="22" spans="1:11" x14ac:dyDescent="0.35">
      <c r="A22" s="35"/>
      <c r="B22" s="20" t="s">
        <v>42</v>
      </c>
      <c r="C22" s="53" t="s">
        <v>13</v>
      </c>
      <c r="D22" s="31">
        <f>D19*0.15</f>
        <v>37.5</v>
      </c>
      <c r="E22" s="6">
        <v>5</v>
      </c>
      <c r="F22" s="6">
        <f t="shared" si="0"/>
        <v>187.5</v>
      </c>
      <c r="G22" s="6"/>
      <c r="H22" s="6">
        <f t="shared" si="1"/>
        <v>0</v>
      </c>
      <c r="I22" s="6">
        <v>0.1</v>
      </c>
      <c r="J22" s="6">
        <f t="shared" si="2"/>
        <v>3.75</v>
      </c>
      <c r="K22" s="6">
        <f t="shared" si="3"/>
        <v>191.25</v>
      </c>
    </row>
    <row r="23" spans="1:11" x14ac:dyDescent="0.35">
      <c r="A23" s="35"/>
      <c r="B23" s="33" t="s">
        <v>31</v>
      </c>
      <c r="C23" s="53" t="s">
        <v>8</v>
      </c>
      <c r="D23" s="6">
        <f>0.009*D19</f>
        <v>2.25</v>
      </c>
      <c r="E23" s="6">
        <v>25</v>
      </c>
      <c r="F23" s="6">
        <f t="shared" si="0"/>
        <v>56.25</v>
      </c>
      <c r="G23" s="6"/>
      <c r="H23" s="6">
        <f t="shared" si="1"/>
        <v>0</v>
      </c>
      <c r="I23" s="6">
        <v>0.1</v>
      </c>
      <c r="J23" s="6">
        <f t="shared" si="2"/>
        <v>0.22500000000000001</v>
      </c>
      <c r="K23" s="6">
        <f t="shared" si="3"/>
        <v>56.475000000000001</v>
      </c>
    </row>
    <row r="24" spans="1:11" x14ac:dyDescent="0.35">
      <c r="A24" s="35"/>
      <c r="B24" s="33" t="s">
        <v>37</v>
      </c>
      <c r="C24" s="53" t="s">
        <v>10</v>
      </c>
      <c r="D24" s="31">
        <f>0.5*D19</f>
        <v>125</v>
      </c>
      <c r="E24" s="6">
        <v>1.4</v>
      </c>
      <c r="F24" s="6">
        <f t="shared" si="0"/>
        <v>175</v>
      </c>
      <c r="G24" s="6"/>
      <c r="H24" s="6">
        <f t="shared" si="1"/>
        <v>0</v>
      </c>
      <c r="I24" s="6">
        <v>0.01</v>
      </c>
      <c r="J24" s="6">
        <f t="shared" si="2"/>
        <v>1.25</v>
      </c>
      <c r="K24" s="6">
        <f t="shared" si="3"/>
        <v>176.25</v>
      </c>
    </row>
    <row r="25" spans="1:11" x14ac:dyDescent="0.35">
      <c r="A25" s="35"/>
      <c r="B25" s="33" t="s">
        <v>11</v>
      </c>
      <c r="C25" s="53" t="s">
        <v>12</v>
      </c>
      <c r="D25" s="6">
        <f>D19*0.01</f>
        <v>2.5</v>
      </c>
      <c r="E25" s="6">
        <v>8</v>
      </c>
      <c r="F25" s="6">
        <f t="shared" si="0"/>
        <v>20</v>
      </c>
      <c r="G25" s="6"/>
      <c r="H25" s="6">
        <f t="shared" si="1"/>
        <v>0</v>
      </c>
      <c r="I25" s="6"/>
      <c r="J25" s="6">
        <f t="shared" si="2"/>
        <v>0</v>
      </c>
      <c r="K25" s="6">
        <f t="shared" si="3"/>
        <v>20</v>
      </c>
    </row>
    <row r="26" spans="1:11" x14ac:dyDescent="0.35">
      <c r="A26" s="35">
        <v>3</v>
      </c>
      <c r="B26" s="12" t="s">
        <v>32</v>
      </c>
      <c r="C26" s="55" t="s">
        <v>10</v>
      </c>
      <c r="D26" s="28">
        <v>110</v>
      </c>
      <c r="E26" s="6"/>
      <c r="F26" s="6">
        <f t="shared" si="0"/>
        <v>0</v>
      </c>
      <c r="G26" s="6">
        <v>7</v>
      </c>
      <c r="H26" s="6">
        <f t="shared" si="1"/>
        <v>770</v>
      </c>
      <c r="I26" s="6"/>
      <c r="J26" s="6">
        <f t="shared" si="2"/>
        <v>0</v>
      </c>
      <c r="K26" s="6">
        <f t="shared" si="3"/>
        <v>770</v>
      </c>
    </row>
    <row r="27" spans="1:11" x14ac:dyDescent="0.35">
      <c r="A27" s="35"/>
      <c r="B27" s="5" t="s">
        <v>33</v>
      </c>
      <c r="C27" s="53" t="s">
        <v>10</v>
      </c>
      <c r="D27" s="6">
        <f>1.03*D26</f>
        <v>113.3</v>
      </c>
      <c r="E27" s="6">
        <v>11</v>
      </c>
      <c r="F27" s="6">
        <f t="shared" si="0"/>
        <v>1246.3</v>
      </c>
      <c r="G27" s="6"/>
      <c r="H27" s="6">
        <f t="shared" si="1"/>
        <v>0</v>
      </c>
      <c r="I27" s="6">
        <v>0.2</v>
      </c>
      <c r="J27" s="6">
        <f t="shared" si="2"/>
        <v>22.66</v>
      </c>
      <c r="K27" s="6">
        <f t="shared" si="3"/>
        <v>1268.96</v>
      </c>
    </row>
    <row r="28" spans="1:11" x14ac:dyDescent="0.35">
      <c r="A28" s="35"/>
      <c r="B28" s="5" t="s">
        <v>35</v>
      </c>
      <c r="C28" s="53" t="s">
        <v>27</v>
      </c>
      <c r="D28" s="6">
        <f>D26*4</f>
        <v>440</v>
      </c>
      <c r="E28" s="6">
        <v>0.04</v>
      </c>
      <c r="F28" s="6">
        <f t="shared" si="0"/>
        <v>17.600000000000001</v>
      </c>
      <c r="G28" s="6"/>
      <c r="H28" s="6">
        <f t="shared" si="1"/>
        <v>0</v>
      </c>
      <c r="I28" s="6">
        <v>0.01</v>
      </c>
      <c r="J28" s="6">
        <f t="shared" si="2"/>
        <v>4.4000000000000004</v>
      </c>
      <c r="K28" s="6">
        <f t="shared" si="3"/>
        <v>22</v>
      </c>
    </row>
    <row r="29" spans="1:11" x14ac:dyDescent="0.35">
      <c r="A29" s="35"/>
      <c r="B29" s="5" t="s">
        <v>34</v>
      </c>
      <c r="C29" s="53" t="s">
        <v>27</v>
      </c>
      <c r="D29" s="6">
        <v>15</v>
      </c>
      <c r="E29" s="6">
        <v>14</v>
      </c>
      <c r="F29" s="6">
        <f t="shared" si="0"/>
        <v>210</v>
      </c>
      <c r="G29" s="6"/>
      <c r="H29" s="6">
        <f t="shared" si="1"/>
        <v>0</v>
      </c>
      <c r="I29" s="6">
        <v>0.1</v>
      </c>
      <c r="J29" s="6">
        <f t="shared" si="2"/>
        <v>1.5</v>
      </c>
      <c r="K29" s="6">
        <f t="shared" si="3"/>
        <v>211.5</v>
      </c>
    </row>
    <row r="30" spans="1:11" x14ac:dyDescent="0.35">
      <c r="A30" s="35"/>
      <c r="B30" s="5" t="s">
        <v>11</v>
      </c>
      <c r="C30" s="53" t="s">
        <v>12</v>
      </c>
      <c r="D30" s="6">
        <f>D26*0.03</f>
        <v>3.3</v>
      </c>
      <c r="E30" s="6">
        <v>8</v>
      </c>
      <c r="F30" s="6">
        <f t="shared" si="0"/>
        <v>26.4</v>
      </c>
      <c r="G30" s="6"/>
      <c r="H30" s="6">
        <f t="shared" si="1"/>
        <v>0</v>
      </c>
      <c r="I30" s="6"/>
      <c r="J30" s="6">
        <f t="shared" si="2"/>
        <v>0</v>
      </c>
      <c r="K30" s="6">
        <f t="shared" si="3"/>
        <v>26.4</v>
      </c>
    </row>
    <row r="31" spans="1:11" x14ac:dyDescent="0.35">
      <c r="A31" s="35">
        <v>4</v>
      </c>
      <c r="B31" s="9" t="s">
        <v>24</v>
      </c>
      <c r="C31" s="53" t="s">
        <v>75</v>
      </c>
      <c r="D31" s="6">
        <v>22</v>
      </c>
      <c r="E31" s="6"/>
      <c r="F31" s="6">
        <f t="shared" si="0"/>
        <v>0</v>
      </c>
      <c r="G31" s="6">
        <v>55</v>
      </c>
      <c r="H31" s="6">
        <f t="shared" si="1"/>
        <v>1210</v>
      </c>
      <c r="I31" s="6">
        <v>25</v>
      </c>
      <c r="J31" s="6">
        <f t="shared" si="2"/>
        <v>550</v>
      </c>
      <c r="K31" s="6">
        <f t="shared" si="3"/>
        <v>1760</v>
      </c>
    </row>
    <row r="32" spans="1:11" x14ac:dyDescent="0.35">
      <c r="A32" s="35">
        <v>5</v>
      </c>
      <c r="B32" s="9" t="s">
        <v>25</v>
      </c>
      <c r="C32" s="53" t="s">
        <v>23</v>
      </c>
      <c r="D32" s="6">
        <f>D31*1.1</f>
        <v>24.200000000000003</v>
      </c>
      <c r="E32" s="6"/>
      <c r="F32" s="6">
        <f t="shared" si="0"/>
        <v>0</v>
      </c>
      <c r="G32" s="6">
        <v>25</v>
      </c>
      <c r="H32" s="6">
        <f t="shared" si="1"/>
        <v>605.00000000000011</v>
      </c>
      <c r="I32" s="6">
        <v>20</v>
      </c>
      <c r="J32" s="6">
        <f t="shared" si="2"/>
        <v>484.00000000000006</v>
      </c>
      <c r="K32" s="6">
        <f t="shared" si="3"/>
        <v>1089.0000000000002</v>
      </c>
    </row>
    <row r="33" spans="1:11" x14ac:dyDescent="0.35">
      <c r="A33" s="22"/>
      <c r="B33" s="7" t="s">
        <v>6</v>
      </c>
      <c r="C33" s="53"/>
      <c r="D33" s="6"/>
      <c r="E33" s="6"/>
      <c r="F33" s="6">
        <f>SUM(F9:F32)</f>
        <v>4183</v>
      </c>
      <c r="G33" s="6"/>
      <c r="H33" s="6">
        <f>SUM(H9:H32)</f>
        <v>9972.5</v>
      </c>
      <c r="I33" s="6"/>
      <c r="J33" s="6">
        <f>SUM(J9:J32)</f>
        <v>2585.3150000000001</v>
      </c>
      <c r="K33" s="6">
        <f>SUM(K9:K32)</f>
        <v>16740.815000000002</v>
      </c>
    </row>
    <row r="34" spans="1:11" x14ac:dyDescent="0.35">
      <c r="A34" s="8"/>
      <c r="B34" s="13" t="s">
        <v>14</v>
      </c>
      <c r="C34" s="59">
        <v>0.05</v>
      </c>
      <c r="D34" s="16"/>
      <c r="E34" s="15"/>
      <c r="F34" s="16"/>
      <c r="G34" s="16"/>
      <c r="H34" s="16"/>
      <c r="I34" s="16"/>
      <c r="J34" s="15"/>
      <c r="K34" s="16">
        <f>K33*C34</f>
        <v>837.04075000000012</v>
      </c>
    </row>
    <row r="35" spans="1:11" x14ac:dyDescent="0.35">
      <c r="A35" s="8"/>
      <c r="B35" s="18" t="s">
        <v>6</v>
      </c>
      <c r="C35" s="52"/>
      <c r="D35" s="16"/>
      <c r="E35" s="15"/>
      <c r="F35" s="15"/>
      <c r="G35" s="16"/>
      <c r="H35" s="16"/>
      <c r="I35" s="16"/>
      <c r="J35" s="15"/>
      <c r="K35" s="16">
        <f>K34+K33</f>
        <v>17577.855750000002</v>
      </c>
    </row>
    <row r="36" spans="1:11" x14ac:dyDescent="0.35">
      <c r="A36" s="8"/>
      <c r="B36" s="13" t="s">
        <v>15</v>
      </c>
      <c r="C36" s="59">
        <v>0.1</v>
      </c>
      <c r="D36" s="16"/>
      <c r="E36" s="15"/>
      <c r="F36" s="15"/>
      <c r="G36" s="16"/>
      <c r="H36" s="16"/>
      <c r="I36" s="16"/>
      <c r="J36" s="15"/>
      <c r="K36" s="16">
        <f>K35*C36</f>
        <v>1757.7855750000003</v>
      </c>
    </row>
    <row r="37" spans="1:11" x14ac:dyDescent="0.35">
      <c r="A37" s="8"/>
      <c r="B37" s="18" t="s">
        <v>6</v>
      </c>
      <c r="C37" s="52"/>
      <c r="D37" s="16"/>
      <c r="E37" s="15"/>
      <c r="F37" s="15"/>
      <c r="G37" s="16"/>
      <c r="H37" s="16"/>
      <c r="I37" s="16"/>
      <c r="J37" s="15"/>
      <c r="K37" s="16">
        <f>SUM(K35:K36)</f>
        <v>19335.641325000004</v>
      </c>
    </row>
    <row r="38" spans="1:11" x14ac:dyDescent="0.35">
      <c r="A38" s="8"/>
      <c r="B38" s="13" t="s">
        <v>16</v>
      </c>
      <c r="C38" s="59">
        <v>0.08</v>
      </c>
      <c r="D38" s="16"/>
      <c r="E38" s="15"/>
      <c r="F38" s="15"/>
      <c r="G38" s="16"/>
      <c r="H38" s="16"/>
      <c r="I38" s="16"/>
      <c r="J38" s="15"/>
      <c r="K38" s="16">
        <f>K37*C38</f>
        <v>1546.8513060000005</v>
      </c>
    </row>
    <row r="39" spans="1:11" x14ac:dyDescent="0.35">
      <c r="A39" s="14"/>
      <c r="B39" s="18" t="s">
        <v>6</v>
      </c>
      <c r="C39" s="52"/>
      <c r="D39" s="16"/>
      <c r="E39" s="15"/>
      <c r="F39" s="15"/>
      <c r="G39" s="16"/>
      <c r="H39" s="16"/>
      <c r="I39" s="16"/>
      <c r="J39" s="15"/>
      <c r="K39" s="16">
        <f>SUM(K37:K38)</f>
        <v>20882.492631000005</v>
      </c>
    </row>
    <row r="40" spans="1:11" x14ac:dyDescent="0.35">
      <c r="A40" s="14"/>
      <c r="B40" s="13" t="s">
        <v>19</v>
      </c>
      <c r="C40" s="59">
        <v>0.03</v>
      </c>
      <c r="D40" s="16"/>
      <c r="E40" s="15"/>
      <c r="F40" s="15"/>
      <c r="G40" s="16"/>
      <c r="H40" s="16"/>
      <c r="I40" s="16"/>
      <c r="J40" s="15"/>
      <c r="K40" s="16">
        <f>K39*C40</f>
        <v>626.47477893000007</v>
      </c>
    </row>
    <row r="41" spans="1:11" x14ac:dyDescent="0.35">
      <c r="A41" s="14"/>
      <c r="B41" s="13" t="s">
        <v>28</v>
      </c>
      <c r="C41" s="59">
        <v>0.02</v>
      </c>
      <c r="D41" s="16"/>
      <c r="E41" s="15"/>
      <c r="F41" s="15"/>
      <c r="G41" s="16"/>
      <c r="H41" s="16"/>
      <c r="I41" s="16"/>
      <c r="J41" s="15"/>
      <c r="K41" s="16">
        <f>H33*C41</f>
        <v>199.45000000000002</v>
      </c>
    </row>
    <row r="42" spans="1:11" x14ac:dyDescent="0.35">
      <c r="A42" s="14"/>
      <c r="B42" s="18" t="s">
        <v>6</v>
      </c>
      <c r="C42" s="52"/>
      <c r="D42" s="16"/>
      <c r="E42" s="15"/>
      <c r="F42" s="15"/>
      <c r="G42" s="16"/>
      <c r="H42" s="16"/>
      <c r="I42" s="16"/>
      <c r="J42" s="15"/>
      <c r="K42" s="16">
        <f>K41+K40+K39</f>
        <v>21708.417409930003</v>
      </c>
    </row>
    <row r="43" spans="1:11" x14ac:dyDescent="0.35">
      <c r="A43" s="8"/>
      <c r="B43" s="8" t="s">
        <v>17</v>
      </c>
      <c r="C43" s="59">
        <v>0.18</v>
      </c>
      <c r="D43" s="16"/>
      <c r="E43" s="15"/>
      <c r="F43" s="15"/>
      <c r="G43" s="15"/>
      <c r="H43" s="15"/>
      <c r="I43" s="15"/>
      <c r="J43" s="15"/>
      <c r="K43" s="16">
        <f>K42*C43</f>
        <v>3907.5151337874004</v>
      </c>
    </row>
    <row r="44" spans="1:11" x14ac:dyDescent="0.35">
      <c r="A44" s="7"/>
      <c r="B44" s="11" t="s">
        <v>18</v>
      </c>
      <c r="C44" s="4"/>
      <c r="D44" s="7"/>
      <c r="E44" s="7"/>
      <c r="F44" s="7"/>
      <c r="G44" s="7"/>
      <c r="H44" s="7"/>
      <c r="I44" s="7"/>
      <c r="J44" s="7"/>
      <c r="K44" s="25">
        <f>K43+K42</f>
        <v>25615.932543717405</v>
      </c>
    </row>
  </sheetData>
  <mergeCells count="13">
    <mergeCell ref="I5:J5"/>
    <mergeCell ref="K5:K6"/>
    <mergeCell ref="A5:A6"/>
    <mergeCell ref="B5:B6"/>
    <mergeCell ref="C5:C6"/>
    <mergeCell ref="D5:D6"/>
    <mergeCell ref="E5:F5"/>
    <mergeCell ref="G5:H5"/>
    <mergeCell ref="B2:K2"/>
    <mergeCell ref="A3:K3"/>
    <mergeCell ref="E4:H4"/>
    <mergeCell ref="A1:K1"/>
    <mergeCell ref="I4:K4"/>
  </mergeCells>
  <pageMargins left="0.7" right="0.7" top="0.75" bottom="0.75" header="0.3" footer="0.3"/>
  <pageSetup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53"/>
  <sheetViews>
    <sheetView topLeftCell="A6" zoomScale="139" workbookViewId="0">
      <selection activeCell="H45" sqref="H45"/>
    </sheetView>
  </sheetViews>
  <sheetFormatPr defaultColWidth="8.7265625" defaultRowHeight="14.5" x14ac:dyDescent="0.35"/>
  <cols>
    <col min="1" max="1" width="3.08984375" customWidth="1"/>
    <col min="2" max="2" width="55.36328125" customWidth="1"/>
    <col min="4" max="4" width="10.36328125" customWidth="1"/>
    <col min="11" max="11" width="13.7265625" customWidth="1"/>
  </cols>
  <sheetData>
    <row r="1" spans="1:11" ht="18" customHeight="1" x14ac:dyDescent="0.35">
      <c r="A1" s="168" t="s">
        <v>45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</row>
    <row r="2" spans="1:11" x14ac:dyDescent="0.35">
      <c r="A2" s="43"/>
      <c r="B2" s="162" t="s">
        <v>49</v>
      </c>
      <c r="C2" s="162"/>
      <c r="D2" s="162"/>
      <c r="E2" s="162"/>
      <c r="F2" s="162"/>
      <c r="G2" s="162"/>
      <c r="H2" s="162"/>
      <c r="I2" s="162"/>
      <c r="J2" s="162"/>
      <c r="K2" s="162"/>
    </row>
    <row r="3" spans="1:11" x14ac:dyDescent="0.35">
      <c r="A3" s="163" t="s">
        <v>36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1" x14ac:dyDescent="0.35">
      <c r="A4" s="44"/>
      <c r="B4" s="45" t="s">
        <v>44</v>
      </c>
      <c r="C4" s="46"/>
      <c r="D4" s="46"/>
      <c r="E4" s="143" t="s">
        <v>22</v>
      </c>
      <c r="F4" s="143"/>
      <c r="G4" s="143"/>
      <c r="H4" s="143"/>
      <c r="I4" s="165">
        <f>K53</f>
        <v>147597.31074780741</v>
      </c>
      <c r="J4" s="165"/>
      <c r="K4" s="165"/>
    </row>
    <row r="5" spans="1:11" x14ac:dyDescent="0.35">
      <c r="A5" s="149" t="s">
        <v>26</v>
      </c>
      <c r="B5" s="149" t="s">
        <v>0</v>
      </c>
      <c r="C5" s="149" t="s">
        <v>1</v>
      </c>
      <c r="D5" s="153" t="s">
        <v>2</v>
      </c>
      <c r="E5" s="155" t="s">
        <v>3</v>
      </c>
      <c r="F5" s="156"/>
      <c r="G5" s="155" t="s">
        <v>4</v>
      </c>
      <c r="H5" s="156"/>
      <c r="I5" s="147" t="s">
        <v>5</v>
      </c>
      <c r="J5" s="148"/>
      <c r="K5" s="149" t="s">
        <v>6</v>
      </c>
    </row>
    <row r="6" spans="1:11" x14ac:dyDescent="0.35">
      <c r="A6" s="150"/>
      <c r="B6" s="150"/>
      <c r="C6" s="150"/>
      <c r="D6" s="154"/>
      <c r="E6" s="52" t="s">
        <v>7</v>
      </c>
      <c r="F6" s="52" t="s">
        <v>6</v>
      </c>
      <c r="G6" s="52" t="s">
        <v>7</v>
      </c>
      <c r="H6" s="52" t="s">
        <v>6</v>
      </c>
      <c r="I6" s="52" t="s">
        <v>7</v>
      </c>
      <c r="J6" s="52" t="s">
        <v>6</v>
      </c>
      <c r="K6" s="150"/>
    </row>
    <row r="7" spans="1:11" x14ac:dyDescent="0.35">
      <c r="A7" s="53">
        <v>1</v>
      </c>
      <c r="B7" s="54">
        <v>2</v>
      </c>
      <c r="C7" s="54">
        <v>3</v>
      </c>
      <c r="D7" s="54">
        <v>4</v>
      </c>
      <c r="E7" s="54">
        <v>5</v>
      </c>
      <c r="F7" s="54">
        <v>6</v>
      </c>
      <c r="G7" s="54">
        <v>7</v>
      </c>
      <c r="H7" s="54">
        <v>8</v>
      </c>
      <c r="I7" s="54">
        <v>9</v>
      </c>
      <c r="J7" s="54">
        <v>10</v>
      </c>
      <c r="K7" s="54">
        <v>11</v>
      </c>
    </row>
    <row r="8" spans="1:11" x14ac:dyDescent="0.35">
      <c r="A8" s="7"/>
      <c r="B8" s="10" t="s">
        <v>20</v>
      </c>
      <c r="C8" s="58"/>
      <c r="D8" s="17"/>
      <c r="E8" s="17"/>
      <c r="F8" s="17"/>
      <c r="G8" s="17"/>
      <c r="H8" s="17"/>
      <c r="I8" s="17"/>
      <c r="J8" s="17"/>
      <c r="K8" s="17"/>
    </row>
    <row r="9" spans="1:11" x14ac:dyDescent="0.35">
      <c r="A9" s="35">
        <v>1</v>
      </c>
      <c r="B9" s="20" t="s">
        <v>47</v>
      </c>
      <c r="C9" s="53" t="s">
        <v>74</v>
      </c>
      <c r="D9" s="31">
        <v>70</v>
      </c>
      <c r="E9" s="6"/>
      <c r="F9" s="6">
        <f t="shared" ref="F9:F41" si="0">E9*D9</f>
        <v>0</v>
      </c>
      <c r="G9" s="6">
        <v>3</v>
      </c>
      <c r="H9" s="6">
        <f>G9*D9</f>
        <v>210</v>
      </c>
      <c r="I9" s="6">
        <v>0.08</v>
      </c>
      <c r="J9" s="6">
        <f>I9*D9</f>
        <v>5.6000000000000005</v>
      </c>
      <c r="K9" s="6">
        <f>J9+H9+F9</f>
        <v>215.6</v>
      </c>
    </row>
    <row r="10" spans="1:11" x14ac:dyDescent="0.35">
      <c r="A10" s="35">
        <v>2</v>
      </c>
      <c r="B10" s="20" t="s">
        <v>48</v>
      </c>
      <c r="C10" s="53" t="s">
        <v>9</v>
      </c>
      <c r="D10" s="31">
        <v>4</v>
      </c>
      <c r="E10" s="6"/>
      <c r="F10" s="6">
        <f t="shared" si="0"/>
        <v>0</v>
      </c>
      <c r="G10" s="6">
        <v>20</v>
      </c>
      <c r="H10" s="6">
        <f t="shared" ref="H10:H41" si="1">G10*D10</f>
        <v>80</v>
      </c>
      <c r="I10" s="6">
        <v>1.5</v>
      </c>
      <c r="J10" s="6">
        <f t="shared" ref="J10:J41" si="2">I10*D10</f>
        <v>6</v>
      </c>
      <c r="K10" s="6">
        <f t="shared" ref="K10:K41" si="3">J10+H10+F10</f>
        <v>86</v>
      </c>
    </row>
    <row r="11" spans="1:11" x14ac:dyDescent="0.35">
      <c r="A11" s="35">
        <v>3</v>
      </c>
      <c r="B11" s="9" t="s">
        <v>24</v>
      </c>
      <c r="C11" s="53" t="s">
        <v>75</v>
      </c>
      <c r="D11" s="6">
        <f>D10*0.05</f>
        <v>0.2</v>
      </c>
      <c r="E11" s="6"/>
      <c r="F11" s="6">
        <f t="shared" si="0"/>
        <v>0</v>
      </c>
      <c r="G11" s="6">
        <v>55</v>
      </c>
      <c r="H11" s="6">
        <f t="shared" si="1"/>
        <v>11</v>
      </c>
      <c r="I11" s="6">
        <v>25</v>
      </c>
      <c r="J11" s="6">
        <f t="shared" si="2"/>
        <v>5</v>
      </c>
      <c r="K11" s="6">
        <f t="shared" si="3"/>
        <v>16</v>
      </c>
    </row>
    <row r="12" spans="1:11" x14ac:dyDescent="0.35">
      <c r="A12" s="35">
        <v>4</v>
      </c>
      <c r="B12" s="9" t="s">
        <v>25</v>
      </c>
      <c r="C12" s="53" t="s">
        <v>23</v>
      </c>
      <c r="D12" s="6">
        <f>D11*1.8</f>
        <v>0.36000000000000004</v>
      </c>
      <c r="E12" s="6"/>
      <c r="F12" s="6">
        <f t="shared" si="0"/>
        <v>0</v>
      </c>
      <c r="G12" s="6">
        <v>25</v>
      </c>
      <c r="H12" s="6">
        <f t="shared" si="1"/>
        <v>9.0000000000000018</v>
      </c>
      <c r="I12" s="6">
        <v>20</v>
      </c>
      <c r="J12" s="6">
        <f t="shared" si="2"/>
        <v>7.2000000000000011</v>
      </c>
      <c r="K12" s="6">
        <f t="shared" si="3"/>
        <v>16.200000000000003</v>
      </c>
    </row>
    <row r="13" spans="1:11" x14ac:dyDescent="0.35">
      <c r="A13" s="35"/>
      <c r="B13" s="10" t="s">
        <v>21</v>
      </c>
      <c r="C13" s="53"/>
      <c r="D13" s="6"/>
      <c r="E13" s="6"/>
      <c r="F13" s="6">
        <f t="shared" si="0"/>
        <v>0</v>
      </c>
      <c r="G13" s="6"/>
      <c r="H13" s="6">
        <f t="shared" si="1"/>
        <v>0</v>
      </c>
      <c r="I13" s="6"/>
      <c r="J13" s="6">
        <f t="shared" si="2"/>
        <v>0</v>
      </c>
      <c r="K13" s="6">
        <f t="shared" si="3"/>
        <v>0</v>
      </c>
    </row>
    <row r="14" spans="1:11" x14ac:dyDescent="0.35">
      <c r="A14" s="35">
        <v>1</v>
      </c>
      <c r="B14" s="19" t="s">
        <v>50</v>
      </c>
      <c r="C14" s="55" t="s">
        <v>8</v>
      </c>
      <c r="D14" s="28">
        <v>410</v>
      </c>
      <c r="E14" s="6"/>
      <c r="F14" s="6">
        <f t="shared" si="0"/>
        <v>0</v>
      </c>
      <c r="G14" s="6">
        <v>15</v>
      </c>
      <c r="H14" s="6">
        <f t="shared" si="1"/>
        <v>6150</v>
      </c>
      <c r="I14" s="6"/>
      <c r="J14" s="6">
        <f t="shared" si="2"/>
        <v>0</v>
      </c>
      <c r="K14" s="6">
        <f t="shared" si="3"/>
        <v>6150</v>
      </c>
    </row>
    <row r="15" spans="1:11" ht="17.25" customHeight="1" x14ac:dyDescent="0.35">
      <c r="A15" s="35"/>
      <c r="B15" s="33" t="s">
        <v>30</v>
      </c>
      <c r="C15" s="53" t="s">
        <v>13</v>
      </c>
      <c r="D15" s="31">
        <f>0.7*70</f>
        <v>49</v>
      </c>
      <c r="E15" s="6">
        <v>0.9</v>
      </c>
      <c r="F15" s="6">
        <f t="shared" si="0"/>
        <v>44.1</v>
      </c>
      <c r="G15" s="6"/>
      <c r="H15" s="6">
        <f t="shared" si="1"/>
        <v>0</v>
      </c>
      <c r="I15" s="6">
        <v>0.1</v>
      </c>
      <c r="J15" s="6">
        <f t="shared" si="2"/>
        <v>4.9000000000000004</v>
      </c>
      <c r="K15" s="6">
        <f t="shared" si="3"/>
        <v>49</v>
      </c>
    </row>
    <row r="16" spans="1:11" ht="17.25" customHeight="1" x14ac:dyDescent="0.35">
      <c r="A16" s="35"/>
      <c r="B16" s="20" t="s">
        <v>51</v>
      </c>
      <c r="C16" s="53" t="s">
        <v>13</v>
      </c>
      <c r="D16" s="31">
        <f>D14*0.35</f>
        <v>143.5</v>
      </c>
      <c r="E16" s="6">
        <v>12</v>
      </c>
      <c r="F16" s="6">
        <f t="shared" si="0"/>
        <v>1722</v>
      </c>
      <c r="G16" s="6"/>
      <c r="H16" s="6">
        <f t="shared" si="1"/>
        <v>0</v>
      </c>
      <c r="I16" s="6">
        <v>0.1</v>
      </c>
      <c r="J16" s="6">
        <f t="shared" si="2"/>
        <v>14.350000000000001</v>
      </c>
      <c r="K16" s="6">
        <f t="shared" si="3"/>
        <v>1736.35</v>
      </c>
    </row>
    <row r="17" spans="1:11" ht="17.25" customHeight="1" x14ac:dyDescent="0.35">
      <c r="A17" s="35"/>
      <c r="B17" s="20" t="s">
        <v>42</v>
      </c>
      <c r="C17" s="53" t="s">
        <v>13</v>
      </c>
      <c r="D17" s="31">
        <f>D14*0.15</f>
        <v>61.5</v>
      </c>
      <c r="E17" s="6">
        <v>5</v>
      </c>
      <c r="F17" s="6">
        <f t="shared" si="0"/>
        <v>307.5</v>
      </c>
      <c r="G17" s="6"/>
      <c r="H17" s="6">
        <f t="shared" si="1"/>
        <v>0</v>
      </c>
      <c r="I17" s="6">
        <v>0.1</v>
      </c>
      <c r="J17" s="6">
        <f t="shared" si="2"/>
        <v>6.15</v>
      </c>
      <c r="K17" s="6">
        <f t="shared" si="3"/>
        <v>313.64999999999998</v>
      </c>
    </row>
    <row r="18" spans="1:11" ht="17.25" customHeight="1" x14ac:dyDescent="0.35">
      <c r="A18" s="35"/>
      <c r="B18" s="33" t="s">
        <v>31</v>
      </c>
      <c r="C18" s="53" t="s">
        <v>8</v>
      </c>
      <c r="D18" s="6">
        <f>0.009*D14</f>
        <v>3.6899999999999995</v>
      </c>
      <c r="E18" s="6">
        <v>25</v>
      </c>
      <c r="F18" s="6">
        <f t="shared" si="0"/>
        <v>92.249999999999986</v>
      </c>
      <c r="G18" s="6"/>
      <c r="H18" s="6">
        <f t="shared" si="1"/>
        <v>0</v>
      </c>
      <c r="I18" s="6">
        <v>0.1</v>
      </c>
      <c r="J18" s="6">
        <f t="shared" si="2"/>
        <v>0.36899999999999999</v>
      </c>
      <c r="K18" s="6">
        <f t="shared" si="3"/>
        <v>92.618999999999986</v>
      </c>
    </row>
    <row r="19" spans="1:11" ht="17.25" customHeight="1" x14ac:dyDescent="0.35">
      <c r="A19" s="35"/>
      <c r="B19" s="33" t="s">
        <v>37</v>
      </c>
      <c r="C19" s="53" t="s">
        <v>10</v>
      </c>
      <c r="D19" s="31">
        <f>0.5*D14</f>
        <v>205</v>
      </c>
      <c r="E19" s="6">
        <v>1.4</v>
      </c>
      <c r="F19" s="6">
        <f t="shared" si="0"/>
        <v>287</v>
      </c>
      <c r="G19" s="6"/>
      <c r="H19" s="6">
        <f t="shared" si="1"/>
        <v>0</v>
      </c>
      <c r="I19" s="6">
        <v>0.01</v>
      </c>
      <c r="J19" s="6">
        <f t="shared" si="2"/>
        <v>2.0499999999999998</v>
      </c>
      <c r="K19" s="6">
        <f t="shared" si="3"/>
        <v>289.05</v>
      </c>
    </row>
    <row r="20" spans="1:11" ht="17.25" customHeight="1" x14ac:dyDescent="0.35">
      <c r="A20" s="35"/>
      <c r="B20" s="33" t="s">
        <v>11</v>
      </c>
      <c r="C20" s="53" t="s">
        <v>12</v>
      </c>
      <c r="D20" s="6">
        <f>D14*0.01</f>
        <v>4.0999999999999996</v>
      </c>
      <c r="E20" s="6">
        <v>8</v>
      </c>
      <c r="F20" s="6">
        <f t="shared" si="0"/>
        <v>32.799999999999997</v>
      </c>
      <c r="G20" s="6"/>
      <c r="H20" s="6">
        <f t="shared" si="1"/>
        <v>0</v>
      </c>
      <c r="I20" s="6"/>
      <c r="J20" s="6">
        <f t="shared" si="2"/>
        <v>0</v>
      </c>
      <c r="K20" s="6">
        <f t="shared" si="3"/>
        <v>32.799999999999997</v>
      </c>
    </row>
    <row r="21" spans="1:11" ht="40.5" x14ac:dyDescent="0.35">
      <c r="A21" s="36">
        <v>2</v>
      </c>
      <c r="B21" s="27" t="s">
        <v>56</v>
      </c>
      <c r="C21" s="55" t="s">
        <v>9</v>
      </c>
      <c r="D21" s="28">
        <v>1</v>
      </c>
      <c r="E21" s="28"/>
      <c r="F21" s="6">
        <f t="shared" si="0"/>
        <v>0</v>
      </c>
      <c r="G21" s="28">
        <v>200</v>
      </c>
      <c r="H21" s="6">
        <f t="shared" si="1"/>
        <v>200</v>
      </c>
      <c r="I21" s="28"/>
      <c r="J21" s="6">
        <f t="shared" si="2"/>
        <v>0</v>
      </c>
      <c r="K21" s="6">
        <f t="shared" si="3"/>
        <v>200</v>
      </c>
    </row>
    <row r="22" spans="1:11" x14ac:dyDescent="0.35">
      <c r="A22" s="36"/>
      <c r="B22" s="30" t="s">
        <v>11</v>
      </c>
      <c r="C22" s="55" t="s">
        <v>12</v>
      </c>
      <c r="D22" s="28">
        <f>D21*1</f>
        <v>1</v>
      </c>
      <c r="E22" s="28">
        <v>8</v>
      </c>
      <c r="F22" s="6">
        <f t="shared" si="0"/>
        <v>8</v>
      </c>
      <c r="G22" s="28"/>
      <c r="H22" s="6">
        <f t="shared" si="1"/>
        <v>0</v>
      </c>
      <c r="I22" s="28"/>
      <c r="J22" s="6">
        <f t="shared" si="2"/>
        <v>0</v>
      </c>
      <c r="K22" s="6">
        <f t="shared" si="3"/>
        <v>8</v>
      </c>
    </row>
    <row r="23" spans="1:11" ht="24" x14ac:dyDescent="0.35">
      <c r="A23" s="50">
        <v>3</v>
      </c>
      <c r="B23" s="51" t="s">
        <v>71</v>
      </c>
      <c r="C23" s="53" t="s">
        <v>8</v>
      </c>
      <c r="D23" s="49">
        <v>40</v>
      </c>
      <c r="E23" s="49"/>
      <c r="F23" s="6">
        <f t="shared" si="0"/>
        <v>0</v>
      </c>
      <c r="G23" s="49">
        <v>15</v>
      </c>
      <c r="H23" s="6">
        <f t="shared" si="1"/>
        <v>600</v>
      </c>
      <c r="I23" s="49"/>
      <c r="J23" s="6">
        <f t="shared" si="2"/>
        <v>0</v>
      </c>
      <c r="K23" s="6">
        <f t="shared" si="3"/>
        <v>600</v>
      </c>
    </row>
    <row r="24" spans="1:11" x14ac:dyDescent="0.35">
      <c r="A24" s="50"/>
      <c r="B24" s="48" t="s">
        <v>70</v>
      </c>
      <c r="C24" s="53" t="s">
        <v>13</v>
      </c>
      <c r="D24" s="49">
        <f>D23*0.4</f>
        <v>16</v>
      </c>
      <c r="E24" s="49">
        <v>18</v>
      </c>
      <c r="F24" s="6">
        <f t="shared" si="0"/>
        <v>288</v>
      </c>
      <c r="G24" s="49"/>
      <c r="H24" s="6">
        <f t="shared" si="1"/>
        <v>0</v>
      </c>
      <c r="I24" s="49"/>
      <c r="J24" s="6">
        <f t="shared" si="2"/>
        <v>0</v>
      </c>
      <c r="K24" s="6">
        <f t="shared" si="3"/>
        <v>288</v>
      </c>
    </row>
    <row r="25" spans="1:11" x14ac:dyDescent="0.35">
      <c r="A25" s="50"/>
      <c r="B25" s="48" t="s">
        <v>72</v>
      </c>
      <c r="C25" s="53" t="s">
        <v>8</v>
      </c>
      <c r="D25" s="41">
        <f>D23*0.04</f>
        <v>1.6</v>
      </c>
      <c r="E25" s="41">
        <v>22</v>
      </c>
      <c r="F25" s="6">
        <f t="shared" si="0"/>
        <v>35.200000000000003</v>
      </c>
      <c r="G25" s="41"/>
      <c r="H25" s="6">
        <f t="shared" si="1"/>
        <v>0</v>
      </c>
      <c r="I25" s="41">
        <v>0.01</v>
      </c>
      <c r="J25" s="6">
        <f t="shared" si="2"/>
        <v>1.6E-2</v>
      </c>
      <c r="K25" s="6">
        <f t="shared" si="3"/>
        <v>35.216000000000001</v>
      </c>
    </row>
    <row r="26" spans="1:11" x14ac:dyDescent="0.35">
      <c r="A26" s="50"/>
      <c r="B26" s="48" t="s">
        <v>11</v>
      </c>
      <c r="C26" s="55" t="s">
        <v>12</v>
      </c>
      <c r="D26" s="49">
        <f>D23*0.1</f>
        <v>4</v>
      </c>
      <c r="E26" s="49">
        <v>8</v>
      </c>
      <c r="F26" s="6">
        <f t="shared" si="0"/>
        <v>32</v>
      </c>
      <c r="G26" s="49"/>
      <c r="H26" s="6">
        <f t="shared" si="1"/>
        <v>0</v>
      </c>
      <c r="I26" s="49"/>
      <c r="J26" s="6">
        <f t="shared" si="2"/>
        <v>0</v>
      </c>
      <c r="K26" s="6">
        <f t="shared" si="3"/>
        <v>32</v>
      </c>
    </row>
    <row r="27" spans="1:11" ht="27" x14ac:dyDescent="0.35">
      <c r="A27" s="35">
        <v>4</v>
      </c>
      <c r="B27" s="17" t="s">
        <v>76</v>
      </c>
      <c r="C27" s="55" t="s">
        <v>9</v>
      </c>
      <c r="D27" s="28">
        <v>8</v>
      </c>
      <c r="E27" s="6"/>
      <c r="F27" s="6">
        <f t="shared" si="0"/>
        <v>0</v>
      </c>
      <c r="G27" s="6">
        <v>70</v>
      </c>
      <c r="H27" s="6">
        <f t="shared" si="1"/>
        <v>560</v>
      </c>
      <c r="I27" s="6"/>
      <c r="J27" s="6">
        <f t="shared" si="2"/>
        <v>0</v>
      </c>
      <c r="K27" s="6">
        <f t="shared" si="3"/>
        <v>560</v>
      </c>
    </row>
    <row r="28" spans="1:11" x14ac:dyDescent="0.35">
      <c r="A28" s="35"/>
      <c r="B28" s="29" t="s">
        <v>52</v>
      </c>
      <c r="C28" s="55" t="s">
        <v>9</v>
      </c>
      <c r="D28" s="28">
        <v>4</v>
      </c>
      <c r="E28" s="6">
        <v>10150</v>
      </c>
      <c r="F28" s="6">
        <f t="shared" si="0"/>
        <v>40600</v>
      </c>
      <c r="G28" s="6"/>
      <c r="H28" s="6">
        <f t="shared" si="1"/>
        <v>0</v>
      </c>
      <c r="I28" s="6">
        <v>1</v>
      </c>
      <c r="J28" s="6">
        <f t="shared" si="2"/>
        <v>4</v>
      </c>
      <c r="K28" s="6">
        <f t="shared" si="3"/>
        <v>40604</v>
      </c>
    </row>
    <row r="29" spans="1:11" x14ac:dyDescent="0.35">
      <c r="A29" s="35"/>
      <c r="B29" s="29" t="s">
        <v>53</v>
      </c>
      <c r="C29" s="55" t="s">
        <v>9</v>
      </c>
      <c r="D29" s="28">
        <v>4</v>
      </c>
      <c r="E29" s="6">
        <v>10000</v>
      </c>
      <c r="F29" s="6">
        <f t="shared" si="0"/>
        <v>40000</v>
      </c>
      <c r="G29" s="6"/>
      <c r="H29" s="6">
        <f t="shared" si="1"/>
        <v>0</v>
      </c>
      <c r="I29" s="6">
        <v>1</v>
      </c>
      <c r="J29" s="6">
        <f t="shared" si="2"/>
        <v>4</v>
      </c>
      <c r="K29" s="6">
        <f t="shared" si="3"/>
        <v>40004</v>
      </c>
    </row>
    <row r="30" spans="1:11" x14ac:dyDescent="0.35">
      <c r="A30" s="35"/>
      <c r="B30" s="29" t="s">
        <v>11</v>
      </c>
      <c r="C30" s="55" t="s">
        <v>12</v>
      </c>
      <c r="D30" s="28">
        <f>20*0.7</f>
        <v>14</v>
      </c>
      <c r="E30" s="6">
        <v>8</v>
      </c>
      <c r="F30" s="6">
        <f t="shared" si="0"/>
        <v>112</v>
      </c>
      <c r="G30" s="6"/>
      <c r="H30" s="6">
        <f t="shared" si="1"/>
        <v>0</v>
      </c>
      <c r="I30" s="6"/>
      <c r="J30" s="6">
        <f t="shared" si="2"/>
        <v>0</v>
      </c>
      <c r="K30" s="6">
        <f t="shared" si="3"/>
        <v>112</v>
      </c>
    </row>
    <row r="31" spans="1:11" ht="27" x14ac:dyDescent="0.35">
      <c r="A31" s="36">
        <v>5</v>
      </c>
      <c r="B31" s="32" t="s">
        <v>55</v>
      </c>
      <c r="C31" s="53" t="s">
        <v>10</v>
      </c>
      <c r="D31" s="6">
        <v>84</v>
      </c>
      <c r="E31" s="6"/>
      <c r="F31" s="6">
        <f t="shared" si="0"/>
        <v>0</v>
      </c>
      <c r="G31" s="6">
        <v>5</v>
      </c>
      <c r="H31" s="6">
        <f t="shared" si="1"/>
        <v>420</v>
      </c>
      <c r="I31" s="6"/>
      <c r="J31" s="6">
        <f t="shared" si="2"/>
        <v>0</v>
      </c>
      <c r="K31" s="6">
        <f t="shared" si="3"/>
        <v>420</v>
      </c>
    </row>
    <row r="32" spans="1:11" x14ac:dyDescent="0.35">
      <c r="A32" s="36"/>
      <c r="B32" s="21" t="s">
        <v>54</v>
      </c>
      <c r="C32" s="53" t="s">
        <v>10</v>
      </c>
      <c r="D32" s="31">
        <f>D31*1.1</f>
        <v>92.4</v>
      </c>
      <c r="E32" s="6">
        <v>7</v>
      </c>
      <c r="F32" s="6">
        <f t="shared" si="0"/>
        <v>646.80000000000007</v>
      </c>
      <c r="G32" s="6"/>
      <c r="H32" s="6">
        <f t="shared" si="1"/>
        <v>0</v>
      </c>
      <c r="I32" s="6">
        <v>0.5</v>
      </c>
      <c r="J32" s="6">
        <f t="shared" si="2"/>
        <v>46.2</v>
      </c>
      <c r="K32" s="6">
        <f t="shared" si="3"/>
        <v>693.00000000000011</v>
      </c>
    </row>
    <row r="33" spans="1:11" x14ac:dyDescent="0.35">
      <c r="A33" s="36"/>
      <c r="B33" s="5" t="s">
        <v>39</v>
      </c>
      <c r="C33" s="53" t="s">
        <v>27</v>
      </c>
      <c r="D33" s="31">
        <v>12</v>
      </c>
      <c r="E33" s="6">
        <v>20</v>
      </c>
      <c r="F33" s="6">
        <f t="shared" si="0"/>
        <v>240</v>
      </c>
      <c r="G33" s="6"/>
      <c r="H33" s="6">
        <f t="shared" si="1"/>
        <v>0</v>
      </c>
      <c r="I33" s="6">
        <v>0.5</v>
      </c>
      <c r="J33" s="6">
        <f t="shared" si="2"/>
        <v>6</v>
      </c>
      <c r="K33" s="6">
        <f t="shared" si="3"/>
        <v>246</v>
      </c>
    </row>
    <row r="34" spans="1:11" x14ac:dyDescent="0.35">
      <c r="A34" s="35">
        <v>6</v>
      </c>
      <c r="B34" s="37" t="s">
        <v>32</v>
      </c>
      <c r="C34" s="55" t="s">
        <v>10</v>
      </c>
      <c r="D34" s="28">
        <v>205</v>
      </c>
      <c r="E34" s="6"/>
      <c r="F34" s="6">
        <f t="shared" si="0"/>
        <v>0</v>
      </c>
      <c r="G34" s="6">
        <v>7</v>
      </c>
      <c r="H34" s="6">
        <f t="shared" si="1"/>
        <v>1435</v>
      </c>
      <c r="I34" s="6"/>
      <c r="J34" s="6">
        <f t="shared" si="2"/>
        <v>0</v>
      </c>
      <c r="K34" s="6">
        <f t="shared" si="3"/>
        <v>1435</v>
      </c>
    </row>
    <row r="35" spans="1:11" x14ac:dyDescent="0.35">
      <c r="A35" s="35"/>
      <c r="B35" s="5" t="s">
        <v>33</v>
      </c>
      <c r="C35" s="53" t="s">
        <v>10</v>
      </c>
      <c r="D35" s="6">
        <f>1.03*D34</f>
        <v>211.15</v>
      </c>
      <c r="E35" s="6">
        <v>11</v>
      </c>
      <c r="F35" s="6">
        <f t="shared" si="0"/>
        <v>2322.65</v>
      </c>
      <c r="G35" s="6"/>
      <c r="H35" s="6">
        <f t="shared" si="1"/>
        <v>0</v>
      </c>
      <c r="I35" s="6">
        <v>0.2</v>
      </c>
      <c r="J35" s="6">
        <f t="shared" si="2"/>
        <v>42.230000000000004</v>
      </c>
      <c r="K35" s="6">
        <f t="shared" si="3"/>
        <v>2364.88</v>
      </c>
    </row>
    <row r="36" spans="1:11" x14ac:dyDescent="0.35">
      <c r="A36" s="35"/>
      <c r="B36" s="5" t="s">
        <v>35</v>
      </c>
      <c r="C36" s="53" t="s">
        <v>27</v>
      </c>
      <c r="D36" s="6">
        <f>D34*4</f>
        <v>820</v>
      </c>
      <c r="E36" s="6">
        <v>0.04</v>
      </c>
      <c r="F36" s="6">
        <f t="shared" si="0"/>
        <v>32.799999999999997</v>
      </c>
      <c r="G36" s="6"/>
      <c r="H36" s="6">
        <f t="shared" si="1"/>
        <v>0</v>
      </c>
      <c r="I36" s="6">
        <v>0.01</v>
      </c>
      <c r="J36" s="6">
        <f t="shared" si="2"/>
        <v>8.1999999999999993</v>
      </c>
      <c r="K36" s="6">
        <f t="shared" si="3"/>
        <v>41</v>
      </c>
    </row>
    <row r="37" spans="1:11" x14ac:dyDescent="0.35">
      <c r="A37" s="35"/>
      <c r="B37" s="5" t="s">
        <v>34</v>
      </c>
      <c r="C37" s="53" t="s">
        <v>27</v>
      </c>
      <c r="D37" s="6">
        <v>15</v>
      </c>
      <c r="E37" s="6">
        <v>14</v>
      </c>
      <c r="F37" s="6">
        <f t="shared" si="0"/>
        <v>210</v>
      </c>
      <c r="G37" s="6"/>
      <c r="H37" s="6">
        <f t="shared" si="1"/>
        <v>0</v>
      </c>
      <c r="I37" s="6">
        <v>0.1</v>
      </c>
      <c r="J37" s="6">
        <f t="shared" si="2"/>
        <v>1.5</v>
      </c>
      <c r="K37" s="6">
        <f t="shared" si="3"/>
        <v>211.5</v>
      </c>
    </row>
    <row r="38" spans="1:11" ht="21" customHeight="1" x14ac:dyDescent="0.35">
      <c r="A38" s="35"/>
      <c r="B38" s="5" t="s">
        <v>11</v>
      </c>
      <c r="C38" s="53" t="s">
        <v>12</v>
      </c>
      <c r="D38" s="6">
        <f>D34*0.03</f>
        <v>6.1499999999999995</v>
      </c>
      <c r="E38" s="6">
        <v>8</v>
      </c>
      <c r="F38" s="6">
        <f t="shared" si="0"/>
        <v>49.199999999999996</v>
      </c>
      <c r="G38" s="6"/>
      <c r="H38" s="6">
        <f t="shared" si="1"/>
        <v>0</v>
      </c>
      <c r="I38" s="6"/>
      <c r="J38" s="6">
        <f t="shared" si="2"/>
        <v>0</v>
      </c>
      <c r="K38" s="6">
        <f t="shared" si="3"/>
        <v>49.199999999999996</v>
      </c>
    </row>
    <row r="39" spans="1:11" x14ac:dyDescent="0.35">
      <c r="A39" s="35">
        <v>7</v>
      </c>
      <c r="B39" s="27" t="s">
        <v>57</v>
      </c>
      <c r="C39" s="55" t="s">
        <v>9</v>
      </c>
      <c r="D39" s="28">
        <v>1</v>
      </c>
      <c r="E39" s="28">
        <v>80</v>
      </c>
      <c r="F39" s="6">
        <f t="shared" si="0"/>
        <v>80</v>
      </c>
      <c r="G39" s="28">
        <v>10</v>
      </c>
      <c r="H39" s="6">
        <f t="shared" si="1"/>
        <v>10</v>
      </c>
      <c r="I39" s="28">
        <v>5</v>
      </c>
      <c r="J39" s="6">
        <f t="shared" si="2"/>
        <v>5</v>
      </c>
      <c r="K39" s="6">
        <f t="shared" si="3"/>
        <v>95</v>
      </c>
    </row>
    <row r="40" spans="1:11" x14ac:dyDescent="0.35">
      <c r="A40" s="35">
        <v>8</v>
      </c>
      <c r="B40" s="9" t="s">
        <v>24</v>
      </c>
      <c r="C40" s="53" t="s">
        <v>75</v>
      </c>
      <c r="D40" s="6">
        <v>2</v>
      </c>
      <c r="E40" s="6"/>
      <c r="F40" s="6">
        <f t="shared" si="0"/>
        <v>0</v>
      </c>
      <c r="G40" s="6">
        <v>55</v>
      </c>
      <c r="H40" s="6">
        <f t="shared" si="1"/>
        <v>110</v>
      </c>
      <c r="I40" s="6">
        <v>25</v>
      </c>
      <c r="J40" s="6">
        <f t="shared" si="2"/>
        <v>50</v>
      </c>
      <c r="K40" s="6">
        <f t="shared" si="3"/>
        <v>160</v>
      </c>
    </row>
    <row r="41" spans="1:11" x14ac:dyDescent="0.35">
      <c r="A41" s="35">
        <v>9</v>
      </c>
      <c r="B41" s="9" t="s">
        <v>25</v>
      </c>
      <c r="C41" s="53" t="s">
        <v>23</v>
      </c>
      <c r="D41" s="6">
        <v>1</v>
      </c>
      <c r="E41" s="6"/>
      <c r="F41" s="6">
        <f t="shared" si="0"/>
        <v>0</v>
      </c>
      <c r="G41" s="6">
        <v>25</v>
      </c>
      <c r="H41" s="6">
        <f t="shared" si="1"/>
        <v>25</v>
      </c>
      <c r="I41" s="6">
        <v>20</v>
      </c>
      <c r="J41" s="6">
        <f t="shared" si="2"/>
        <v>20</v>
      </c>
      <c r="K41" s="6">
        <f t="shared" si="3"/>
        <v>45</v>
      </c>
    </row>
    <row r="42" spans="1:11" x14ac:dyDescent="0.35">
      <c r="A42" s="22"/>
      <c r="B42" s="7" t="s">
        <v>6</v>
      </c>
      <c r="C42" s="53"/>
      <c r="D42" s="6"/>
      <c r="E42" s="6"/>
      <c r="F42" s="6">
        <f>SUM(F9:F41)</f>
        <v>87142.3</v>
      </c>
      <c r="G42" s="6"/>
      <c r="H42" s="6">
        <f>SUM(H9:H41)</f>
        <v>9820</v>
      </c>
      <c r="I42" s="6"/>
      <c r="J42" s="6">
        <f>SUM(J9:J41)</f>
        <v>238.76499999999999</v>
      </c>
      <c r="K42" s="6">
        <f>SUM(K9:K41)</f>
        <v>97201.065000000002</v>
      </c>
    </row>
    <row r="43" spans="1:11" x14ac:dyDescent="0.35">
      <c r="A43" s="8"/>
      <c r="B43" s="13" t="s">
        <v>14</v>
      </c>
      <c r="C43" s="59">
        <v>0.05</v>
      </c>
      <c r="D43" s="16"/>
      <c r="E43" s="15"/>
      <c r="F43" s="16"/>
      <c r="G43" s="16"/>
      <c r="H43" s="16"/>
      <c r="I43" s="16"/>
      <c r="J43" s="15"/>
      <c r="K43" s="16">
        <f>K42*C43</f>
        <v>4860.0532499999999</v>
      </c>
    </row>
    <row r="44" spans="1:11" x14ac:dyDescent="0.35">
      <c r="A44" s="8"/>
      <c r="B44" s="18" t="s">
        <v>6</v>
      </c>
      <c r="C44" s="52"/>
      <c r="D44" s="16"/>
      <c r="E44" s="15"/>
      <c r="F44" s="15"/>
      <c r="G44" s="16"/>
      <c r="H44" s="16"/>
      <c r="I44" s="16"/>
      <c r="J44" s="15"/>
      <c r="K44" s="16">
        <f>K43+K42</f>
        <v>102061.11825</v>
      </c>
    </row>
    <row r="45" spans="1:11" x14ac:dyDescent="0.35">
      <c r="A45" s="8"/>
      <c r="B45" s="13" t="s">
        <v>15</v>
      </c>
      <c r="C45" s="59">
        <v>0.1</v>
      </c>
      <c r="D45" s="16"/>
      <c r="E45" s="15"/>
      <c r="F45" s="15"/>
      <c r="G45" s="16"/>
      <c r="H45" s="16"/>
      <c r="I45" s="16"/>
      <c r="J45" s="15"/>
      <c r="K45" s="16">
        <f>K44*C45</f>
        <v>10206.111825</v>
      </c>
    </row>
    <row r="46" spans="1:11" x14ac:dyDescent="0.35">
      <c r="A46" s="8"/>
      <c r="B46" s="18" t="s">
        <v>6</v>
      </c>
      <c r="C46" s="52"/>
      <c r="D46" s="16"/>
      <c r="E46" s="15"/>
      <c r="F46" s="15"/>
      <c r="G46" s="16"/>
      <c r="H46" s="16"/>
      <c r="I46" s="16"/>
      <c r="J46" s="15"/>
      <c r="K46" s="16">
        <f>SUM(K44:K45)</f>
        <v>112267.230075</v>
      </c>
    </row>
    <row r="47" spans="1:11" x14ac:dyDescent="0.35">
      <c r="A47" s="8"/>
      <c r="B47" s="13" t="s">
        <v>16</v>
      </c>
      <c r="C47" s="59">
        <v>0.08</v>
      </c>
      <c r="D47" s="16"/>
      <c r="E47" s="15"/>
      <c r="F47" s="15"/>
      <c r="G47" s="16"/>
      <c r="H47" s="16"/>
      <c r="I47" s="16"/>
      <c r="J47" s="15"/>
      <c r="K47" s="16">
        <f>K46*C47</f>
        <v>8981.3784059999998</v>
      </c>
    </row>
    <row r="48" spans="1:11" x14ac:dyDescent="0.35">
      <c r="A48" s="14"/>
      <c r="B48" s="18" t="s">
        <v>6</v>
      </c>
      <c r="C48" s="52"/>
      <c r="D48" s="16"/>
      <c r="E48" s="15"/>
      <c r="F48" s="15"/>
      <c r="G48" s="16"/>
      <c r="H48" s="16"/>
      <c r="I48" s="16"/>
      <c r="J48" s="15"/>
      <c r="K48" s="16">
        <f>SUM(K46:K47)</f>
        <v>121248.608481</v>
      </c>
    </row>
    <row r="49" spans="1:11" x14ac:dyDescent="0.35">
      <c r="A49" s="14"/>
      <c r="B49" s="13" t="s">
        <v>19</v>
      </c>
      <c r="C49" s="59">
        <v>0.03</v>
      </c>
      <c r="D49" s="16"/>
      <c r="E49" s="15"/>
      <c r="F49" s="15"/>
      <c r="G49" s="16"/>
      <c r="H49" s="16"/>
      <c r="I49" s="16"/>
      <c r="J49" s="15"/>
      <c r="K49" s="16">
        <f>K48*C49</f>
        <v>3637.4582544300001</v>
      </c>
    </row>
    <row r="50" spans="1:11" x14ac:dyDescent="0.35">
      <c r="A50" s="14"/>
      <c r="B50" s="13" t="s">
        <v>28</v>
      </c>
      <c r="C50" s="59">
        <v>0.02</v>
      </c>
      <c r="D50" s="16"/>
      <c r="E50" s="15"/>
      <c r="F50" s="15"/>
      <c r="G50" s="16"/>
      <c r="H50" s="16"/>
      <c r="I50" s="16"/>
      <c r="J50" s="15"/>
      <c r="K50" s="16">
        <f>H42*C50</f>
        <v>196.4</v>
      </c>
    </row>
    <row r="51" spans="1:11" x14ac:dyDescent="0.35">
      <c r="A51" s="14"/>
      <c r="B51" s="18" t="s">
        <v>6</v>
      </c>
      <c r="C51" s="52"/>
      <c r="D51" s="16"/>
      <c r="E51" s="15"/>
      <c r="F51" s="15"/>
      <c r="G51" s="16"/>
      <c r="H51" s="16"/>
      <c r="I51" s="16"/>
      <c r="J51" s="15"/>
      <c r="K51" s="16">
        <f>K50+K49+K48</f>
        <v>125082.46673543</v>
      </c>
    </row>
    <row r="52" spans="1:11" x14ac:dyDescent="0.35">
      <c r="A52" s="8"/>
      <c r="B52" s="8" t="s">
        <v>17</v>
      </c>
      <c r="C52" s="59">
        <v>0.18</v>
      </c>
      <c r="D52" s="16"/>
      <c r="E52" s="15"/>
      <c r="F52" s="15"/>
      <c r="G52" s="15"/>
      <c r="H52" s="15"/>
      <c r="I52" s="15"/>
      <c r="J52" s="15"/>
      <c r="K52" s="16">
        <f>K51*C52</f>
        <v>22514.844012377398</v>
      </c>
    </row>
    <row r="53" spans="1:11" x14ac:dyDescent="0.35">
      <c r="A53" s="7"/>
      <c r="B53" s="11" t="s">
        <v>18</v>
      </c>
      <c r="C53" s="4"/>
      <c r="D53" s="7"/>
      <c r="E53" s="7"/>
      <c r="F53" s="7"/>
      <c r="G53" s="7"/>
      <c r="H53" s="7"/>
      <c r="I53" s="7"/>
      <c r="J53" s="7"/>
      <c r="K53" s="25">
        <f>K52+K51</f>
        <v>147597.31074780741</v>
      </c>
    </row>
  </sheetData>
  <mergeCells count="13">
    <mergeCell ref="B2:K2"/>
    <mergeCell ref="A3:K3"/>
    <mergeCell ref="E4:H4"/>
    <mergeCell ref="I4:K4"/>
    <mergeCell ref="A1:K1"/>
    <mergeCell ref="I5:J5"/>
    <mergeCell ref="K5:K6"/>
    <mergeCell ref="A5:A6"/>
    <mergeCell ref="B5:B6"/>
    <mergeCell ref="C5:C6"/>
    <mergeCell ref="D5:D6"/>
    <mergeCell ref="E5:F5"/>
    <mergeCell ref="G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საერთო ჯამი</vt:lpstr>
      <vt:lpstr>VI სართული</vt:lpstr>
      <vt:lpstr>III sartuli</vt:lpstr>
      <vt:lpstr>II სართული</vt:lpstr>
      <vt:lpstr>III სართული</vt:lpstr>
      <vt:lpstr>IV სართული</vt:lpstr>
      <vt:lpstr>V სართული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2023-06-15T12:45:50Z</dcterms:modified>
</cp:coreProperties>
</file>